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externalLinks/externalLink115.xml" ContentType="application/vnd.openxmlformats-officedocument.spreadsheetml.externalLink+xml"/>
  <Override PartName="/xl/externalLinks/externalLink116.xml" ContentType="application/vnd.openxmlformats-officedocument.spreadsheetml.externalLink+xml"/>
  <Override PartName="/xl/externalLinks/externalLink117.xml" ContentType="application/vnd.openxmlformats-officedocument.spreadsheetml.externalLink+xml"/>
  <Override PartName="/xl/externalLinks/externalLink118.xml" ContentType="application/vnd.openxmlformats-officedocument.spreadsheetml.externalLink+xml"/>
  <Override PartName="/xl/externalLinks/externalLink119.xml" ContentType="application/vnd.openxmlformats-officedocument.spreadsheetml.externalLink+xml"/>
  <Override PartName="/xl/externalLinks/externalLink120.xml" ContentType="application/vnd.openxmlformats-officedocument.spreadsheetml.externalLink+xml"/>
  <Override PartName="/xl/externalLinks/externalLink121.xml" ContentType="application/vnd.openxmlformats-officedocument.spreadsheetml.externalLink+xml"/>
  <Override PartName="/xl/externalLinks/externalLink122.xml" ContentType="application/vnd.openxmlformats-officedocument.spreadsheetml.externalLink+xml"/>
  <Override PartName="/xl/externalLinks/externalLink123.xml" ContentType="application/vnd.openxmlformats-officedocument.spreadsheetml.externalLink+xml"/>
  <Override PartName="/xl/externalLinks/externalLink124.xml" ContentType="application/vnd.openxmlformats-officedocument.spreadsheetml.externalLink+xml"/>
  <Override PartName="/xl/externalLinks/externalLink125.xml" ContentType="application/vnd.openxmlformats-officedocument.spreadsheetml.externalLink+xml"/>
  <Override PartName="/xl/externalLinks/externalLink126.xml" ContentType="application/vnd.openxmlformats-officedocument.spreadsheetml.externalLink+xml"/>
  <Override PartName="/xl/externalLinks/externalLink127.xml" ContentType="application/vnd.openxmlformats-officedocument.spreadsheetml.externalLink+xml"/>
  <Override PartName="/xl/externalLinks/externalLink128.xml" ContentType="application/vnd.openxmlformats-officedocument.spreadsheetml.externalLink+xml"/>
  <Override PartName="/xl/externalLinks/externalLink129.xml" ContentType="application/vnd.openxmlformats-officedocument.spreadsheetml.externalLink+xml"/>
  <Override PartName="/xl/externalLinks/externalLink130.xml" ContentType="application/vnd.openxmlformats-officedocument.spreadsheetml.externalLink+xml"/>
  <Override PartName="/xl/externalLinks/externalLink131.xml" ContentType="application/vnd.openxmlformats-officedocument.spreadsheetml.externalLink+xml"/>
  <Override PartName="/xl/externalLinks/externalLink132.xml" ContentType="application/vnd.openxmlformats-officedocument.spreadsheetml.externalLink+xml"/>
  <Override PartName="/xl/externalLinks/externalLink133.xml" ContentType="application/vnd.openxmlformats-officedocument.spreadsheetml.externalLink+xml"/>
  <Override PartName="/xl/externalLinks/externalLink134.xml" ContentType="application/vnd.openxmlformats-officedocument.spreadsheetml.externalLink+xml"/>
  <Override PartName="/xl/externalLinks/externalLink135.xml" ContentType="application/vnd.openxmlformats-officedocument.spreadsheetml.externalLink+xml"/>
  <Override PartName="/xl/externalLinks/externalLink136.xml" ContentType="application/vnd.openxmlformats-officedocument.spreadsheetml.externalLink+xml"/>
  <Override PartName="/xl/externalLinks/externalLink137.xml" ContentType="application/vnd.openxmlformats-officedocument.spreadsheetml.externalLink+xml"/>
  <Override PartName="/xl/externalLinks/externalLink138.xml" ContentType="application/vnd.openxmlformats-officedocument.spreadsheetml.externalLink+xml"/>
  <Override PartName="/xl/externalLinks/externalLink139.xml" ContentType="application/vnd.openxmlformats-officedocument.spreadsheetml.externalLink+xml"/>
  <Override PartName="/xl/externalLinks/externalLink140.xml" ContentType="application/vnd.openxmlformats-officedocument.spreadsheetml.externalLink+xml"/>
  <Override PartName="/xl/externalLinks/externalLink141.xml" ContentType="application/vnd.openxmlformats-officedocument.spreadsheetml.externalLink+xml"/>
  <Override PartName="/xl/externalLinks/externalLink142.xml" ContentType="application/vnd.openxmlformats-officedocument.spreadsheetml.externalLink+xml"/>
  <Override PartName="/xl/externalLinks/externalLink143.xml" ContentType="application/vnd.openxmlformats-officedocument.spreadsheetml.externalLink+xml"/>
  <Override PartName="/xl/externalLinks/externalLink144.xml" ContentType="application/vnd.openxmlformats-officedocument.spreadsheetml.externalLink+xml"/>
  <Override PartName="/xl/externalLinks/externalLink145.xml" ContentType="application/vnd.openxmlformats-officedocument.spreadsheetml.externalLink+xml"/>
  <Override PartName="/xl/externalLinks/externalLink146.xml" ContentType="application/vnd.openxmlformats-officedocument.spreadsheetml.externalLink+xml"/>
  <Override PartName="/xl/externalLinks/externalLink147.xml" ContentType="application/vnd.openxmlformats-officedocument.spreadsheetml.externalLink+xml"/>
  <Override PartName="/xl/externalLinks/externalLink148.xml" ContentType="application/vnd.openxmlformats-officedocument.spreadsheetml.externalLink+xml"/>
  <Override PartName="/xl/externalLinks/externalLink149.xml" ContentType="application/vnd.openxmlformats-officedocument.spreadsheetml.externalLink+xml"/>
  <Override PartName="/xl/externalLinks/externalLink150.xml" ContentType="application/vnd.openxmlformats-officedocument.spreadsheetml.externalLink+xml"/>
  <Override PartName="/xl/externalLinks/externalLink151.xml" ContentType="application/vnd.openxmlformats-officedocument.spreadsheetml.externalLink+xml"/>
  <Override PartName="/xl/externalLinks/externalLink152.xml" ContentType="application/vnd.openxmlformats-officedocument.spreadsheetml.externalLink+xml"/>
  <Override PartName="/xl/externalLinks/externalLink153.xml" ContentType="application/vnd.openxmlformats-officedocument.spreadsheetml.externalLink+xml"/>
  <Override PartName="/xl/externalLinks/externalLink154.xml" ContentType="application/vnd.openxmlformats-officedocument.spreadsheetml.externalLink+xml"/>
  <Override PartName="/xl/externalLinks/externalLink155.xml" ContentType="application/vnd.openxmlformats-officedocument.spreadsheetml.externalLink+xml"/>
  <Override PartName="/xl/externalLinks/externalLink156.xml" ContentType="application/vnd.openxmlformats-officedocument.spreadsheetml.externalLink+xml"/>
  <Override PartName="/xl/externalLinks/externalLink157.xml" ContentType="application/vnd.openxmlformats-officedocument.spreadsheetml.externalLink+xml"/>
  <Override PartName="/xl/externalLinks/externalLink158.xml" ContentType="application/vnd.openxmlformats-officedocument.spreadsheetml.externalLink+xml"/>
  <Override PartName="/xl/externalLinks/externalLink15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codeName="ThisWorkbook"/>
  <mc:AlternateContent xmlns:mc="http://schemas.openxmlformats.org/markup-compatibility/2006">
    <mc:Choice Requires="x15">
      <x15ac:absPath xmlns:x15ac="http://schemas.microsoft.com/office/spreadsheetml/2010/11/ac" url="K:\P\Prima Marine Public Company Limited - 1000725807\1414149 - 2023 Dec-FSA-Prima Marine PCL\Financial Statement\Quarter\Quarter 2\set file\"/>
    </mc:Choice>
  </mc:AlternateContent>
  <xr:revisionPtr revIDLastSave="0" documentId="13_ncr:1_{75D69473-E10F-429A-8BB7-A4FC519A2574}" xr6:coauthVersionLast="47" xr6:coauthVersionMax="47" xr10:uidLastSave="{00000000-0000-0000-0000-000000000000}"/>
  <bookViews>
    <workbookView xWindow="-110" yWindow="-110" windowWidth="19420" windowHeight="10420" tabRatio="691" activeTab="7" xr2:uid="{00000000-000D-0000-FFFF-FFFF00000000}"/>
  </bookViews>
  <sheets>
    <sheet name="BS 3-5" sheetId="1" r:id="rId1"/>
    <sheet name="PL_3M 6-7" sheetId="2" r:id="rId2"/>
    <sheet name="PL_6M 8-9" sheetId="3" r:id="rId3"/>
    <sheet name="SH Conso 10" sheetId="5" r:id="rId4"/>
    <sheet name="SH Conso 11 " sheetId="10" r:id="rId5"/>
    <sheet name="SH Sep 12" sheetId="7" r:id="rId6"/>
    <sheet name="SH Sep 13 " sheetId="9" r:id="rId7"/>
    <sheet name="CF 14-15" sheetId="8" r:id="rId8"/>
  </sheets>
  <externalReferences>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 r:id="rId140"/>
    <externalReference r:id="rId141"/>
    <externalReference r:id="rId142"/>
    <externalReference r:id="rId143"/>
    <externalReference r:id="rId144"/>
    <externalReference r:id="rId145"/>
    <externalReference r:id="rId146"/>
    <externalReference r:id="rId147"/>
    <externalReference r:id="rId148"/>
    <externalReference r:id="rId149"/>
    <externalReference r:id="rId150"/>
    <externalReference r:id="rId151"/>
    <externalReference r:id="rId152"/>
    <externalReference r:id="rId153"/>
    <externalReference r:id="rId154"/>
    <externalReference r:id="rId155"/>
    <externalReference r:id="rId156"/>
    <externalReference r:id="rId157"/>
    <externalReference r:id="rId158"/>
    <externalReference r:id="rId159"/>
    <externalReference r:id="rId160"/>
    <externalReference r:id="rId161"/>
    <externalReference r:id="rId162"/>
    <externalReference r:id="rId163"/>
    <externalReference r:id="rId164"/>
    <externalReference r:id="rId165"/>
    <externalReference r:id="rId166"/>
    <externalReference r:id="rId167"/>
  </externalReferences>
  <definedNames>
    <definedName name="\_JUNK">#N/A</definedName>
    <definedName name="\0">#N/A</definedName>
    <definedName name="\a">#REF!</definedName>
    <definedName name="\b">#REF!</definedName>
    <definedName name="\c">'[1]Fagor04-A3112e'!#REF!</definedName>
    <definedName name="\cac">#REF!</definedName>
    <definedName name="\d">'[2]ลูกหนี้(เก่า)'!#REF!</definedName>
    <definedName name="\da">#REF!</definedName>
    <definedName name="\e">#REF!</definedName>
    <definedName name="\f">#REF!</definedName>
    <definedName name="\g">#REF!</definedName>
    <definedName name="\h">#REF!</definedName>
    <definedName name="\hhh">#REF!</definedName>
    <definedName name="\i">'[2]ลูกหนี้(เก่า)'!#REF!</definedName>
    <definedName name="\iii">#REF!</definedName>
    <definedName name="\J">#REF!</definedName>
    <definedName name="\k">#REF!</definedName>
    <definedName name="\ka">#REF!</definedName>
    <definedName name="\kkkk">#REF!</definedName>
    <definedName name="\l">#REF!</definedName>
    <definedName name="\lll">#REF!</definedName>
    <definedName name="\M">#REF!</definedName>
    <definedName name="\ma">#REF!</definedName>
    <definedName name="\n">#REF!</definedName>
    <definedName name="\na">#REF!</definedName>
    <definedName name="\O">#REF!</definedName>
    <definedName name="\orkje" hidden="1">{"'Eng (page2)'!$A$1:$D$52"}</definedName>
    <definedName name="\p">#REF!</definedName>
    <definedName name="\pa">#REF!</definedName>
    <definedName name="\par">#REF!</definedName>
    <definedName name="\pppp">#REF!</definedName>
    <definedName name="\Q">#REF!</definedName>
    <definedName name="\qa">#REF!</definedName>
    <definedName name="\qaqa">#REF!</definedName>
    <definedName name="\ra">#REF!</definedName>
    <definedName name="\s">#REF!</definedName>
    <definedName name="\sasa">#REF!</definedName>
    <definedName name="\ssss">#REF!</definedName>
    <definedName name="\t">#REF!</definedName>
    <definedName name="\u">'[2]ลูกหนี้(เก่า)'!#REF!</definedName>
    <definedName name="\uuu">#REF!</definedName>
    <definedName name="\v">#REF!</definedName>
    <definedName name="\w">#REF!</definedName>
    <definedName name="\wa">#REF!</definedName>
    <definedName name="\x">[3]PL!#REF!</definedName>
    <definedName name="\Y">#REF!</definedName>
    <definedName name="\z">#REF!</definedName>
    <definedName name="\zaliza">#REF!</definedName>
    <definedName name="_" hidden="1">[4]DETAIL!#REF!</definedName>
    <definedName name="_______________________________e1">#REF!</definedName>
    <definedName name="_______________________________f1">#REF!</definedName>
    <definedName name="_______________________________g1">#REF!</definedName>
    <definedName name="______________________________e1">#REF!</definedName>
    <definedName name="______________________________f1">#REF!</definedName>
    <definedName name="______________________________g1">#REF!</definedName>
    <definedName name="______________________________h1">#REF!</definedName>
    <definedName name="______________________________k1">#REF!</definedName>
    <definedName name="______________________________tt1">#REF!</definedName>
    <definedName name="______________________________tt10">#REF!</definedName>
    <definedName name="______________________________tt11">#REF!</definedName>
    <definedName name="______________________________tt12">#REF!</definedName>
    <definedName name="______________________________tt13">#REF!</definedName>
    <definedName name="______________________________tt14">#REF!</definedName>
    <definedName name="______________________________tt15">#REF!</definedName>
    <definedName name="______________________________tt16">#REF!</definedName>
    <definedName name="______________________________tt17">#REF!</definedName>
    <definedName name="______________________________tt18">#REF!</definedName>
    <definedName name="______________________________tt19">#REF!</definedName>
    <definedName name="______________________________tt2">#REF!</definedName>
    <definedName name="______________________________tt20">#REF!</definedName>
    <definedName name="______________________________tt21">#REF!</definedName>
    <definedName name="______________________________tt3">#REF!</definedName>
    <definedName name="______________________________tt4">#REF!</definedName>
    <definedName name="______________________________tt5">#REF!</definedName>
    <definedName name="______________________________tt6">#REF!</definedName>
    <definedName name="______________________________tt7">#REF!</definedName>
    <definedName name="______________________________tt8">#REF!</definedName>
    <definedName name="______________________________tt9">#REF!</definedName>
    <definedName name="_____________________________e1">#REF!</definedName>
    <definedName name="_____________________________f1">#REF!</definedName>
    <definedName name="_____________________________g1">#REF!</definedName>
    <definedName name="_____________________________h1">#REF!</definedName>
    <definedName name="_____________________________k1">#REF!</definedName>
    <definedName name="_____________________________tt1">#REF!</definedName>
    <definedName name="_____________________________tt10">#REF!</definedName>
    <definedName name="_____________________________tt11">#REF!</definedName>
    <definedName name="_____________________________tt12">#REF!</definedName>
    <definedName name="_____________________________tt13">#REF!</definedName>
    <definedName name="_____________________________tt14">#REF!</definedName>
    <definedName name="_____________________________tt15">#REF!</definedName>
    <definedName name="_____________________________tt16">#REF!</definedName>
    <definedName name="_____________________________tt17">#REF!</definedName>
    <definedName name="_____________________________tt18">#REF!</definedName>
    <definedName name="_____________________________tt19">#REF!</definedName>
    <definedName name="_____________________________tt2">#REF!</definedName>
    <definedName name="_____________________________tt20">#REF!</definedName>
    <definedName name="_____________________________tt21">#REF!</definedName>
    <definedName name="_____________________________tt3">#REF!</definedName>
    <definedName name="_____________________________tt4">#REF!</definedName>
    <definedName name="_____________________________tt5">#REF!</definedName>
    <definedName name="_____________________________tt6">#REF!</definedName>
    <definedName name="_____________________________tt7">#REF!</definedName>
    <definedName name="_____________________________tt8">#REF!</definedName>
    <definedName name="_____________________________tt9">#REF!</definedName>
    <definedName name="____________________________e1">#REF!</definedName>
    <definedName name="____________________________f1">#REF!</definedName>
    <definedName name="____________________________g1">#REF!</definedName>
    <definedName name="____________________________h1">#REF!</definedName>
    <definedName name="____________________________k1">#REF!</definedName>
    <definedName name="____________________________tt1">#REF!</definedName>
    <definedName name="____________________________tt10">#REF!</definedName>
    <definedName name="____________________________tt11">#REF!</definedName>
    <definedName name="____________________________tt12">#REF!</definedName>
    <definedName name="____________________________tt13">#REF!</definedName>
    <definedName name="____________________________tt14">#REF!</definedName>
    <definedName name="____________________________tt15">#REF!</definedName>
    <definedName name="____________________________tt16">#REF!</definedName>
    <definedName name="____________________________tt17">#REF!</definedName>
    <definedName name="____________________________tt18">#REF!</definedName>
    <definedName name="____________________________tt19">#REF!</definedName>
    <definedName name="____________________________tt2">#REF!</definedName>
    <definedName name="____________________________tt20">#REF!</definedName>
    <definedName name="____________________________tt21">#REF!</definedName>
    <definedName name="____________________________tt3">#REF!</definedName>
    <definedName name="____________________________tt4">#REF!</definedName>
    <definedName name="____________________________tt5">#REF!</definedName>
    <definedName name="____________________________tt6">#REF!</definedName>
    <definedName name="____________________________tt7">#REF!</definedName>
    <definedName name="____________________________tt8">#REF!</definedName>
    <definedName name="____________________________tt9">#REF!</definedName>
    <definedName name="___________________________h1">#REF!</definedName>
    <definedName name="___________________________k1">#REF!</definedName>
    <definedName name="___________________________tt1">#REF!</definedName>
    <definedName name="___________________________tt10">#REF!</definedName>
    <definedName name="___________________________tt11">#REF!</definedName>
    <definedName name="___________________________tt12">#REF!</definedName>
    <definedName name="___________________________tt13">#REF!</definedName>
    <definedName name="___________________________tt14">#REF!</definedName>
    <definedName name="___________________________tt15">#REF!</definedName>
    <definedName name="___________________________tt16">#REF!</definedName>
    <definedName name="___________________________tt17">#REF!</definedName>
    <definedName name="___________________________tt18">#REF!</definedName>
    <definedName name="___________________________tt19">#REF!</definedName>
    <definedName name="___________________________tt2">#REF!</definedName>
    <definedName name="___________________________tt20">#REF!</definedName>
    <definedName name="___________________________tt21">#REF!</definedName>
    <definedName name="___________________________tt3">#REF!</definedName>
    <definedName name="___________________________tt4">#REF!</definedName>
    <definedName name="___________________________tt5">#REF!</definedName>
    <definedName name="___________________________tt6">#REF!</definedName>
    <definedName name="___________________________tt7">#REF!</definedName>
    <definedName name="___________________________tt8">#REF!</definedName>
    <definedName name="___________________________tt9">#REF!</definedName>
    <definedName name="__________________________e1">#REF!</definedName>
    <definedName name="__________________________f1">#REF!</definedName>
    <definedName name="__________________________g1">#REF!</definedName>
    <definedName name="__________________________h1">#REF!</definedName>
    <definedName name="__________________________k1">#REF!</definedName>
    <definedName name="__________________________rbl1">[5]RSS9801!#REF!</definedName>
    <definedName name="__________________________RBL2">#REF!</definedName>
    <definedName name="__________________________tt1">#REF!</definedName>
    <definedName name="__________________________tt10">#REF!</definedName>
    <definedName name="__________________________tt11">#REF!</definedName>
    <definedName name="__________________________tt12">#REF!</definedName>
    <definedName name="__________________________tt13">#REF!</definedName>
    <definedName name="__________________________tt14">#REF!</definedName>
    <definedName name="__________________________tt15">#REF!</definedName>
    <definedName name="__________________________tt16">#REF!</definedName>
    <definedName name="__________________________tt17">#REF!</definedName>
    <definedName name="__________________________tt18">#REF!</definedName>
    <definedName name="__________________________tt19">#REF!</definedName>
    <definedName name="__________________________tt2">#REF!</definedName>
    <definedName name="__________________________tt20">#REF!</definedName>
    <definedName name="__________________________tt21">#REF!</definedName>
    <definedName name="__________________________tt3">#REF!</definedName>
    <definedName name="__________________________tt4">#REF!</definedName>
    <definedName name="__________________________tt5">#REF!</definedName>
    <definedName name="__________________________tt6">#REF!</definedName>
    <definedName name="__________________________tt7">#REF!</definedName>
    <definedName name="__________________________tt8">#REF!</definedName>
    <definedName name="__________________________tt9">#REF!</definedName>
    <definedName name="__________________________W37" hidden="1">{#N/A,#N/A,FALSE,"Eff-SSC2"}</definedName>
    <definedName name="__________________________W38" hidden="1">{#N/A,#N/A,FALSE,"Eff-SSC2"}</definedName>
    <definedName name="__________________________w39" hidden="1">{#N/A,#N/A,FALSE,"Eff-SSC2"}</definedName>
    <definedName name="_________________________e1">#REF!</definedName>
    <definedName name="_________________________f1">#REF!</definedName>
    <definedName name="_________________________g1">#REF!</definedName>
    <definedName name="_________________________h1">#REF!</definedName>
    <definedName name="_________________________k1">#REF!</definedName>
    <definedName name="_________________________rbl1">[5]RSS9801!#REF!</definedName>
    <definedName name="_________________________RBL2">#REF!</definedName>
    <definedName name="_________________________tt1">#REF!</definedName>
    <definedName name="_________________________tt10">#REF!</definedName>
    <definedName name="_________________________tt11">#REF!</definedName>
    <definedName name="_________________________tt12">#REF!</definedName>
    <definedName name="_________________________tt13">#REF!</definedName>
    <definedName name="_________________________tt14">#REF!</definedName>
    <definedName name="_________________________tt15">#REF!</definedName>
    <definedName name="_________________________tt16">#REF!</definedName>
    <definedName name="_________________________tt17">#REF!</definedName>
    <definedName name="_________________________tt18">#REF!</definedName>
    <definedName name="_________________________tt19">#REF!</definedName>
    <definedName name="_________________________tt2">#REF!</definedName>
    <definedName name="_________________________tt20">#REF!</definedName>
    <definedName name="_________________________tt21">#REF!</definedName>
    <definedName name="_________________________tt3">#REF!</definedName>
    <definedName name="_________________________tt4">#REF!</definedName>
    <definedName name="_________________________tt5">#REF!</definedName>
    <definedName name="_________________________tt6">#REF!</definedName>
    <definedName name="_________________________tt7">#REF!</definedName>
    <definedName name="_________________________tt8">#REF!</definedName>
    <definedName name="_________________________tt9">#REF!</definedName>
    <definedName name="_________________________W37" hidden="1">{#N/A,#N/A,FALSE,"Eff-SSC2"}</definedName>
    <definedName name="_________________________W38" hidden="1">{#N/A,#N/A,FALSE,"Eff-SSC2"}</definedName>
    <definedName name="_________________________w39" hidden="1">{#N/A,#N/A,FALSE,"Eff-SSC2"}</definedName>
    <definedName name="________________________DAT1">'[6]AA-1'!#REF!</definedName>
    <definedName name="________________________DAT10">'[6]AA-1'!#REF!</definedName>
    <definedName name="________________________DAT13">'[6]AA-1'!#REF!</definedName>
    <definedName name="________________________DAT2">'[6]AA-1'!#REF!</definedName>
    <definedName name="________________________DAT3">'[6]AA-1'!#REF!</definedName>
    <definedName name="________________________DAT5">'[6]AA-1'!#REF!</definedName>
    <definedName name="________________________DAT6">'[6]AA-1'!#REF!</definedName>
    <definedName name="________________________DAT7">'[6]AA-1'!#REF!</definedName>
    <definedName name="________________________DAT8">'[6]AA-1'!#REF!</definedName>
    <definedName name="________________________DAT9">'[6]AA-1'!#REF!</definedName>
    <definedName name="________________________e1">#REF!</definedName>
    <definedName name="________________________f1">#REF!</definedName>
    <definedName name="________________________g1">#REF!</definedName>
    <definedName name="________________________h1">#REF!</definedName>
    <definedName name="________________________k1">#REF!</definedName>
    <definedName name="________________________rbl1">[5]RSS9801!#REF!</definedName>
    <definedName name="________________________RBL2">#REF!</definedName>
    <definedName name="________________________tt1">#REF!</definedName>
    <definedName name="________________________tt10">#REF!</definedName>
    <definedName name="________________________tt11">#REF!</definedName>
    <definedName name="________________________tt12">#REF!</definedName>
    <definedName name="________________________tt13">#REF!</definedName>
    <definedName name="________________________tt14">#REF!</definedName>
    <definedName name="________________________tt15">#REF!</definedName>
    <definedName name="________________________tt16">#REF!</definedName>
    <definedName name="________________________tt17">#REF!</definedName>
    <definedName name="________________________tt18">#REF!</definedName>
    <definedName name="________________________tt19">#REF!</definedName>
    <definedName name="________________________tt2">#REF!</definedName>
    <definedName name="________________________tt20">#REF!</definedName>
    <definedName name="________________________tt21">#REF!</definedName>
    <definedName name="________________________tt3">#REF!</definedName>
    <definedName name="________________________tt4">#REF!</definedName>
    <definedName name="________________________tt5">#REF!</definedName>
    <definedName name="________________________tt6">#REF!</definedName>
    <definedName name="________________________tt7">#REF!</definedName>
    <definedName name="________________________tt8">#REF!</definedName>
    <definedName name="________________________tt9">#REF!</definedName>
    <definedName name="________________________W37" hidden="1">{#N/A,#N/A,FALSE,"Eff-SSC2"}</definedName>
    <definedName name="________________________W38" hidden="1">{#N/A,#N/A,FALSE,"Eff-SSC2"}</definedName>
    <definedName name="________________________w39" hidden="1">{#N/A,#N/A,FALSE,"Eff-SSC2"}</definedName>
    <definedName name="_______________________a1">#REF!</definedName>
    <definedName name="_______________________DAT1">'[6]AA-1'!#REF!</definedName>
    <definedName name="_______________________DAT10">'[6]AA-1'!#REF!</definedName>
    <definedName name="_______________________DAT13">'[6]AA-1'!#REF!</definedName>
    <definedName name="_______________________DAT2">'[6]AA-1'!#REF!</definedName>
    <definedName name="_______________________DAT3">'[6]AA-1'!#REF!</definedName>
    <definedName name="_______________________DAT5">'[6]AA-1'!#REF!</definedName>
    <definedName name="_______________________DAT6">'[6]AA-1'!#REF!</definedName>
    <definedName name="_______________________DAT7">'[6]AA-1'!#REF!</definedName>
    <definedName name="_______________________DAT8">'[6]AA-1'!#REF!</definedName>
    <definedName name="_______________________DAT9">'[6]AA-1'!#REF!</definedName>
    <definedName name="_______________________e1">#REF!</definedName>
    <definedName name="_______________________f1">#REF!</definedName>
    <definedName name="_______________________g1">#REF!</definedName>
    <definedName name="_______________________h1">#REF!</definedName>
    <definedName name="_______________________k1">#REF!</definedName>
    <definedName name="_______________________OBJ2005">#REF!</definedName>
    <definedName name="_______________________PRO1">#REF!</definedName>
    <definedName name="_______________________rbl1">[5]RSS9801!#REF!</definedName>
    <definedName name="_______________________RBL2">#REF!</definedName>
    <definedName name="_______________________rub1">[7]db!$C$15,[7]db!$B$14,[7]db!$B$12</definedName>
    <definedName name="_______________________tt1">#REF!</definedName>
    <definedName name="_______________________tt10">#REF!</definedName>
    <definedName name="_______________________tt11">#REF!</definedName>
    <definedName name="_______________________tt12">#REF!</definedName>
    <definedName name="_______________________tt13">#REF!</definedName>
    <definedName name="_______________________tt14">#REF!</definedName>
    <definedName name="_______________________tt15">#REF!</definedName>
    <definedName name="_______________________tt16">#REF!</definedName>
    <definedName name="_______________________tt17">#REF!</definedName>
    <definedName name="_______________________tt18">#REF!</definedName>
    <definedName name="_______________________tt19">#REF!</definedName>
    <definedName name="_______________________tt2">#REF!</definedName>
    <definedName name="_______________________tt20">#REF!</definedName>
    <definedName name="_______________________tt21">#REF!</definedName>
    <definedName name="_______________________tt22">#REF!</definedName>
    <definedName name="_______________________tt3">#REF!</definedName>
    <definedName name="_______________________tt4">#REF!</definedName>
    <definedName name="_______________________tt5">#REF!</definedName>
    <definedName name="_______________________tt51">#REF!</definedName>
    <definedName name="_______________________tt6">#REF!</definedName>
    <definedName name="_______________________tt7">#REF!</definedName>
    <definedName name="_______________________tt71">#REF!</definedName>
    <definedName name="_______________________tt8">#REF!</definedName>
    <definedName name="_______________________tt9">#REF!</definedName>
    <definedName name="_______________________tt91">#REF!</definedName>
    <definedName name="_______________________W37" hidden="1">{#N/A,#N/A,FALSE,"Eff-SSC2"}</definedName>
    <definedName name="_______________________W38" hidden="1">{#N/A,#N/A,FALSE,"Eff-SSC2"}</definedName>
    <definedName name="_______________________w39" hidden="1">{#N/A,#N/A,FALSE,"Eff-SSC2"}</definedName>
    <definedName name="_______________________WK40">[8]Order_Nov_w45!$A$60</definedName>
    <definedName name="______________________a1">#REF!</definedName>
    <definedName name="______________________D111486">#REF!</definedName>
    <definedName name="______________________DAT1">'[6]AA-1'!#REF!</definedName>
    <definedName name="______________________DAT10">'[6]AA-1'!#REF!</definedName>
    <definedName name="______________________DAT13">'[6]AA-1'!#REF!</definedName>
    <definedName name="______________________DAT2">'[6]AA-1'!#REF!</definedName>
    <definedName name="______________________DAT3">'[6]AA-1'!#REF!</definedName>
    <definedName name="______________________DAT5">'[6]AA-1'!#REF!</definedName>
    <definedName name="______________________DAT6">'[6]AA-1'!#REF!</definedName>
    <definedName name="______________________DAT7">'[6]AA-1'!#REF!</definedName>
    <definedName name="______________________DAT8">'[6]AA-1'!#REF!</definedName>
    <definedName name="______________________DAT9">'[6]AA-1'!#REF!</definedName>
    <definedName name="______________________e1">#REF!</definedName>
    <definedName name="______________________f1">#REF!</definedName>
    <definedName name="______________________g1">#REF!</definedName>
    <definedName name="______________________h1">#REF!</definedName>
    <definedName name="______________________k1">#REF!</definedName>
    <definedName name="______________________OBJ2005">#REF!</definedName>
    <definedName name="______________________PRO1">#REF!</definedName>
    <definedName name="______________________rub1">[7]db!$C$15,[7]db!$B$14,[7]db!$B$12</definedName>
    <definedName name="______________________tt1">#REF!</definedName>
    <definedName name="______________________tt10">#REF!</definedName>
    <definedName name="______________________tt11">#REF!</definedName>
    <definedName name="______________________tt12">#REF!</definedName>
    <definedName name="______________________tt13">#REF!</definedName>
    <definedName name="______________________tt14">#REF!</definedName>
    <definedName name="______________________tt15">#REF!</definedName>
    <definedName name="______________________tt16">#REF!</definedName>
    <definedName name="______________________tt17">#REF!</definedName>
    <definedName name="______________________tt18">#REF!</definedName>
    <definedName name="______________________tt19">#REF!</definedName>
    <definedName name="______________________tt2">#REF!</definedName>
    <definedName name="______________________tt20">#REF!</definedName>
    <definedName name="______________________tt21">#REF!</definedName>
    <definedName name="______________________tt22">#REF!</definedName>
    <definedName name="______________________tt3">#REF!</definedName>
    <definedName name="______________________tt4">#REF!</definedName>
    <definedName name="______________________tt5">#REF!</definedName>
    <definedName name="______________________tt51">#REF!</definedName>
    <definedName name="______________________tt6">#REF!</definedName>
    <definedName name="______________________tt7">#REF!</definedName>
    <definedName name="______________________tt71">#REF!</definedName>
    <definedName name="______________________tt8">#REF!</definedName>
    <definedName name="______________________tt9">#REF!</definedName>
    <definedName name="______________________tt91">#REF!</definedName>
    <definedName name="______________________WK40">[8]Order_Nov_w45!$A$60</definedName>
    <definedName name="_____________________a1">#REF!</definedName>
    <definedName name="_____________________D111486">#REF!</definedName>
    <definedName name="_____________________DAT1">'[6]AA-1'!#REF!</definedName>
    <definedName name="_____________________DAT10">'[6]AA-1'!#REF!</definedName>
    <definedName name="_____________________DAT13">'[6]AA-1'!#REF!</definedName>
    <definedName name="_____________________DAT2">'[6]AA-1'!#REF!</definedName>
    <definedName name="_____________________DAT3">'[6]AA-1'!#REF!</definedName>
    <definedName name="_____________________DAT5">'[6]AA-1'!#REF!</definedName>
    <definedName name="_____________________DAT6">'[6]AA-1'!#REF!</definedName>
    <definedName name="_____________________DAT7">'[6]AA-1'!#REF!</definedName>
    <definedName name="_____________________DAT8">'[6]AA-1'!#REF!</definedName>
    <definedName name="_____________________DAT9">'[6]AA-1'!#REF!</definedName>
    <definedName name="_____________________e1">#REF!</definedName>
    <definedName name="_____________________f1">#REF!</definedName>
    <definedName name="_____________________g1">#REF!</definedName>
    <definedName name="_____________________h1">#REF!</definedName>
    <definedName name="_____________________k1">#REF!</definedName>
    <definedName name="_____________________OBJ2005">#REF!</definedName>
    <definedName name="_____________________PRO1">#REF!</definedName>
    <definedName name="_____________________rbl1">[5]RSS9801!#REF!</definedName>
    <definedName name="_____________________RBL2">#REF!</definedName>
    <definedName name="_____________________rub1">[7]db!$C$15,[7]db!$B$14,[7]db!$B$12</definedName>
    <definedName name="_____________________tt1">#REF!</definedName>
    <definedName name="_____________________tt10">#REF!</definedName>
    <definedName name="_____________________tt11">#REF!</definedName>
    <definedName name="_____________________tt12">#REF!</definedName>
    <definedName name="_____________________tt13">#REF!</definedName>
    <definedName name="_____________________tt14">#REF!</definedName>
    <definedName name="_____________________tt15">#REF!</definedName>
    <definedName name="_____________________tt16">#REF!</definedName>
    <definedName name="_____________________tt17">#REF!</definedName>
    <definedName name="_____________________tt18">#REF!</definedName>
    <definedName name="_____________________tt19">#REF!</definedName>
    <definedName name="_____________________tt2">#REF!</definedName>
    <definedName name="_____________________tt20">#REF!</definedName>
    <definedName name="_____________________tt21">#REF!</definedName>
    <definedName name="_____________________tt22">#REF!</definedName>
    <definedName name="_____________________tt3">#REF!</definedName>
    <definedName name="_____________________tt4">#REF!</definedName>
    <definedName name="_____________________tt5">#REF!</definedName>
    <definedName name="_____________________tt51">#REF!</definedName>
    <definedName name="_____________________tt6">#REF!</definedName>
    <definedName name="_____________________tt7">#REF!</definedName>
    <definedName name="_____________________tt71">#REF!</definedName>
    <definedName name="_____________________tt8">#REF!</definedName>
    <definedName name="_____________________tt9">#REF!</definedName>
    <definedName name="_____________________tt91">#REF!</definedName>
    <definedName name="_____________________WK40">[8]Order_Nov_w45!$A$60</definedName>
    <definedName name="____________________a1">#REF!</definedName>
    <definedName name="____________________D111486">#REF!</definedName>
    <definedName name="____________________e1">#REF!</definedName>
    <definedName name="____________________f1">#REF!</definedName>
    <definedName name="____________________g1">#REF!</definedName>
    <definedName name="____________________h1">#REF!</definedName>
    <definedName name="____________________k1">#REF!</definedName>
    <definedName name="____________________OBJ2005">#REF!</definedName>
    <definedName name="____________________PRO1">#REF!</definedName>
    <definedName name="____________________rbl1">[5]RSS9801!#REF!</definedName>
    <definedName name="____________________RBL2">#REF!</definedName>
    <definedName name="____________________rub1">[7]db!$C$15,[7]db!$B$14,[7]db!$B$12</definedName>
    <definedName name="____________________tt1">#REF!</definedName>
    <definedName name="____________________tt10">#REF!</definedName>
    <definedName name="____________________tt11">#REF!</definedName>
    <definedName name="____________________tt12">#REF!</definedName>
    <definedName name="____________________tt13">#REF!</definedName>
    <definedName name="____________________tt14">#REF!</definedName>
    <definedName name="____________________tt15">#REF!</definedName>
    <definedName name="____________________tt16">#REF!</definedName>
    <definedName name="____________________tt17">#REF!</definedName>
    <definedName name="____________________tt18">#REF!</definedName>
    <definedName name="____________________tt19">#REF!</definedName>
    <definedName name="____________________tt2">#REF!</definedName>
    <definedName name="____________________tt20">#REF!</definedName>
    <definedName name="____________________tt21">#REF!</definedName>
    <definedName name="____________________tt22">#REF!</definedName>
    <definedName name="____________________tt3">#REF!</definedName>
    <definedName name="____________________tt4">#REF!</definedName>
    <definedName name="____________________tt5">#REF!</definedName>
    <definedName name="____________________tt51">#REF!</definedName>
    <definedName name="____________________tt6">#REF!</definedName>
    <definedName name="____________________tt7">#REF!</definedName>
    <definedName name="____________________tt71">#REF!</definedName>
    <definedName name="____________________tt8">#REF!</definedName>
    <definedName name="____________________tt9">#REF!</definedName>
    <definedName name="____________________tt91">#REF!</definedName>
    <definedName name="____________________W37" hidden="1">{#N/A,#N/A,FALSE,"Eff-SSC2"}</definedName>
    <definedName name="____________________W38" hidden="1">{#N/A,#N/A,FALSE,"Eff-SSC2"}</definedName>
    <definedName name="____________________w39" hidden="1">{#N/A,#N/A,FALSE,"Eff-SSC2"}</definedName>
    <definedName name="____________________WK40">[8]Order_Nov_w45!$A$60</definedName>
    <definedName name="___________________D111486">#REF!</definedName>
    <definedName name="___________________DAT1">'[6]AA-1'!#REF!</definedName>
    <definedName name="___________________DAT10">'[6]AA-1'!#REF!</definedName>
    <definedName name="___________________DAT13">'[6]AA-1'!#REF!</definedName>
    <definedName name="___________________DAT2">'[6]AA-1'!#REF!</definedName>
    <definedName name="___________________DAT3">'[6]AA-1'!#REF!</definedName>
    <definedName name="___________________DAT5">'[6]AA-1'!#REF!</definedName>
    <definedName name="___________________DAT6">'[6]AA-1'!#REF!</definedName>
    <definedName name="___________________DAT7">'[6]AA-1'!#REF!</definedName>
    <definedName name="___________________DAT8">'[6]AA-1'!#REF!</definedName>
    <definedName name="___________________DAT9">'[6]AA-1'!#REF!</definedName>
    <definedName name="___________________e1">#REF!</definedName>
    <definedName name="___________________f1">#REF!</definedName>
    <definedName name="___________________g1">#REF!</definedName>
    <definedName name="___________________h1">#REF!</definedName>
    <definedName name="___________________k1">#REF!</definedName>
    <definedName name="___________________OBJ2005">#REF!</definedName>
    <definedName name="___________________PRO1">#REF!</definedName>
    <definedName name="___________________rbl1">[5]RSS9801!#REF!</definedName>
    <definedName name="___________________RBL2">#REF!</definedName>
    <definedName name="___________________rub1">[7]db!$C$15,[7]db!$B$14,[7]db!$B$12</definedName>
    <definedName name="___________________tt1">#REF!</definedName>
    <definedName name="___________________tt10">#REF!</definedName>
    <definedName name="___________________tt11">#REF!</definedName>
    <definedName name="___________________tt12">#REF!</definedName>
    <definedName name="___________________tt13">#REF!</definedName>
    <definedName name="___________________tt14">#REF!</definedName>
    <definedName name="___________________tt15">#REF!</definedName>
    <definedName name="___________________tt16">#REF!</definedName>
    <definedName name="___________________tt17">#REF!</definedName>
    <definedName name="___________________tt18">#REF!</definedName>
    <definedName name="___________________tt19">#REF!</definedName>
    <definedName name="___________________tt2">#REF!</definedName>
    <definedName name="___________________tt20">#REF!</definedName>
    <definedName name="___________________tt21">#REF!</definedName>
    <definedName name="___________________tt22">#REF!</definedName>
    <definedName name="___________________tt3">#REF!</definedName>
    <definedName name="___________________tt4">#REF!</definedName>
    <definedName name="___________________tt5">#REF!</definedName>
    <definedName name="___________________tt51">#REF!</definedName>
    <definedName name="___________________tt6">#REF!</definedName>
    <definedName name="___________________tt7">#REF!</definedName>
    <definedName name="___________________tt71">#REF!</definedName>
    <definedName name="___________________tt8">#REF!</definedName>
    <definedName name="___________________tt9">#REF!</definedName>
    <definedName name="___________________tt91">#REF!</definedName>
    <definedName name="___________________W37" hidden="1">{#N/A,#N/A,FALSE,"Eff-SSC2"}</definedName>
    <definedName name="___________________W38" hidden="1">{#N/A,#N/A,FALSE,"Eff-SSC2"}</definedName>
    <definedName name="___________________w39" hidden="1">{#N/A,#N/A,FALSE,"Eff-SSC2"}</definedName>
    <definedName name="___________________WK40">[8]Order_Nov_w45!$A$60</definedName>
    <definedName name="__________________a1">#REF!</definedName>
    <definedName name="__________________D111486">#REF!</definedName>
    <definedName name="__________________DAT1">'[6]AA-1'!#REF!</definedName>
    <definedName name="__________________DAT10">'[6]AA-1'!#REF!</definedName>
    <definedName name="__________________DAT13">'[6]AA-1'!#REF!</definedName>
    <definedName name="__________________DAT2">'[6]AA-1'!#REF!</definedName>
    <definedName name="__________________DAT3">'[6]AA-1'!#REF!</definedName>
    <definedName name="__________________DAT5">'[6]AA-1'!#REF!</definedName>
    <definedName name="__________________DAT6">'[6]AA-1'!#REF!</definedName>
    <definedName name="__________________DAT7">'[6]AA-1'!#REF!</definedName>
    <definedName name="__________________DAT8">'[6]AA-1'!#REF!</definedName>
    <definedName name="__________________DAT9">'[6]AA-1'!#REF!</definedName>
    <definedName name="__________________e1">#REF!</definedName>
    <definedName name="__________________f1">#REF!</definedName>
    <definedName name="__________________g1">#REF!</definedName>
    <definedName name="__________________h1">#REF!</definedName>
    <definedName name="__________________k1">#REF!</definedName>
    <definedName name="__________________OBJ2005">#REF!</definedName>
    <definedName name="__________________PRO1">#REF!</definedName>
    <definedName name="__________________rbl1">[5]RSS9801!#REF!</definedName>
    <definedName name="__________________RBL2">#REF!</definedName>
    <definedName name="__________________rub1">[7]db!$C$15,[7]db!$B$14,[7]db!$B$12</definedName>
    <definedName name="__________________tt1">#REF!</definedName>
    <definedName name="__________________tt10">#REF!</definedName>
    <definedName name="__________________tt11">#REF!</definedName>
    <definedName name="__________________tt12">#REF!</definedName>
    <definedName name="__________________tt13">#REF!</definedName>
    <definedName name="__________________tt14">#REF!</definedName>
    <definedName name="__________________tt15">#REF!</definedName>
    <definedName name="__________________tt16">#REF!</definedName>
    <definedName name="__________________tt17">#REF!</definedName>
    <definedName name="__________________tt18">#REF!</definedName>
    <definedName name="__________________tt19">#REF!</definedName>
    <definedName name="__________________tt2">#REF!</definedName>
    <definedName name="__________________tt20">#REF!</definedName>
    <definedName name="__________________tt21">#REF!</definedName>
    <definedName name="__________________tt22">#REF!</definedName>
    <definedName name="__________________tt3">#REF!</definedName>
    <definedName name="__________________tt4">#REF!</definedName>
    <definedName name="__________________tt5">#REF!</definedName>
    <definedName name="__________________tt51">#REF!</definedName>
    <definedName name="__________________tt6">#REF!</definedName>
    <definedName name="__________________tt7">#REF!</definedName>
    <definedName name="__________________tt71">#REF!</definedName>
    <definedName name="__________________tt8">#REF!</definedName>
    <definedName name="__________________tt9">#REF!</definedName>
    <definedName name="__________________tt91">#REF!</definedName>
    <definedName name="__________________W37" hidden="1">{#N/A,#N/A,FALSE,"Eff-SSC2"}</definedName>
    <definedName name="__________________W38" hidden="1">{#N/A,#N/A,FALSE,"Eff-SSC2"}</definedName>
    <definedName name="__________________w39" hidden="1">{#N/A,#N/A,FALSE,"Eff-SSC2"}</definedName>
    <definedName name="__________________WK40">[8]Order_Nov_w45!$A$60</definedName>
    <definedName name="_________________a1">#REF!</definedName>
    <definedName name="_________________D111486">#REF!</definedName>
    <definedName name="_________________DAT1">'[6]AA-1'!#REF!</definedName>
    <definedName name="_________________DAT10">'[6]AA-1'!#REF!</definedName>
    <definedName name="_________________DAT13">'[6]AA-1'!#REF!</definedName>
    <definedName name="_________________DAT2">'[6]AA-1'!#REF!</definedName>
    <definedName name="_________________DAT3">'[6]AA-1'!#REF!</definedName>
    <definedName name="_________________DAT5">'[6]AA-1'!#REF!</definedName>
    <definedName name="_________________DAT6">'[6]AA-1'!#REF!</definedName>
    <definedName name="_________________DAT7">'[6]AA-1'!#REF!</definedName>
    <definedName name="_________________DAT8">'[6]AA-1'!#REF!</definedName>
    <definedName name="_________________DAT9">'[6]AA-1'!#REF!</definedName>
    <definedName name="_________________e1">#REF!</definedName>
    <definedName name="_________________f1">#REF!</definedName>
    <definedName name="_________________g1">#REF!</definedName>
    <definedName name="_________________h1">#REF!</definedName>
    <definedName name="_________________k1">#REF!</definedName>
    <definedName name="_________________OBJ2005">#REF!</definedName>
    <definedName name="_________________PRO1">#REF!</definedName>
    <definedName name="_________________rbl1">[5]RSS9801!#REF!</definedName>
    <definedName name="_________________RBL2">#REF!</definedName>
    <definedName name="_________________rub1">[7]db!$C$15,[7]db!$B$14,[7]db!$B$12</definedName>
    <definedName name="_________________tt1">#REF!</definedName>
    <definedName name="_________________tt10">#REF!</definedName>
    <definedName name="_________________tt11">#REF!</definedName>
    <definedName name="_________________tt12">#REF!</definedName>
    <definedName name="_________________tt13">#REF!</definedName>
    <definedName name="_________________tt14">#REF!</definedName>
    <definedName name="_________________tt15">#REF!</definedName>
    <definedName name="_________________tt16">#REF!</definedName>
    <definedName name="_________________tt17">#REF!</definedName>
    <definedName name="_________________tt18">#REF!</definedName>
    <definedName name="_________________tt19">#REF!</definedName>
    <definedName name="_________________tt2">#REF!</definedName>
    <definedName name="_________________tt20">#REF!</definedName>
    <definedName name="_________________tt21">#REF!</definedName>
    <definedName name="_________________tt22">#REF!</definedName>
    <definedName name="_________________tt3">#REF!</definedName>
    <definedName name="_________________tt4">#REF!</definedName>
    <definedName name="_________________tt5">#REF!</definedName>
    <definedName name="_________________tt51">#REF!</definedName>
    <definedName name="_________________tt6">#REF!</definedName>
    <definedName name="_________________tt7">#REF!</definedName>
    <definedName name="_________________tt71">#REF!</definedName>
    <definedName name="_________________tt8">#REF!</definedName>
    <definedName name="_________________tt9">#REF!</definedName>
    <definedName name="_________________tt91">#REF!</definedName>
    <definedName name="_________________W37" hidden="1">{#N/A,#N/A,FALSE,"Eff-SSC2"}</definedName>
    <definedName name="_________________W38" hidden="1">{#N/A,#N/A,FALSE,"Eff-SSC2"}</definedName>
    <definedName name="_________________w39" hidden="1">{#N/A,#N/A,FALSE,"Eff-SSC2"}</definedName>
    <definedName name="_________________WK40">[8]Order_Nov_w45!$A$60</definedName>
    <definedName name="________________a1">#REF!</definedName>
    <definedName name="________________D111486">#REF!</definedName>
    <definedName name="________________DAT1">'[6]AA-1'!#REF!</definedName>
    <definedName name="________________DAT10">'[6]AA-1'!#REF!</definedName>
    <definedName name="________________DAT13">'[6]AA-1'!#REF!</definedName>
    <definedName name="________________DAT2">'[6]AA-1'!#REF!</definedName>
    <definedName name="________________DAT3">'[6]AA-1'!#REF!</definedName>
    <definedName name="________________DAT5">'[6]AA-1'!#REF!</definedName>
    <definedName name="________________DAT6">'[6]AA-1'!#REF!</definedName>
    <definedName name="________________DAT7">'[6]AA-1'!#REF!</definedName>
    <definedName name="________________DAT8">'[6]AA-1'!#REF!</definedName>
    <definedName name="________________DAT9">'[6]AA-1'!#REF!</definedName>
    <definedName name="________________e1">#REF!</definedName>
    <definedName name="________________f1">#REF!</definedName>
    <definedName name="________________g1">#REF!</definedName>
    <definedName name="________________h1">#REF!</definedName>
    <definedName name="________________k1">#REF!</definedName>
    <definedName name="________________koy3">#REF!</definedName>
    <definedName name="________________OBJ2005">#REF!</definedName>
    <definedName name="________________pb1">#REF!</definedName>
    <definedName name="________________PRO1">#REF!</definedName>
    <definedName name="________________rbl1">[5]RSS9801!#REF!</definedName>
    <definedName name="________________RBL2">#REF!</definedName>
    <definedName name="________________rub1">[7]db!$C$15,[7]db!$B$14,[7]db!$B$12</definedName>
    <definedName name="________________tt1">#REF!</definedName>
    <definedName name="________________tt10">#REF!</definedName>
    <definedName name="________________tt11">#REF!</definedName>
    <definedName name="________________tt12">#REF!</definedName>
    <definedName name="________________tt13">#REF!</definedName>
    <definedName name="________________tt14">#REF!</definedName>
    <definedName name="________________tt15">#REF!</definedName>
    <definedName name="________________tt16">#REF!</definedName>
    <definedName name="________________tt17">#REF!</definedName>
    <definedName name="________________tt18">#REF!</definedName>
    <definedName name="________________tt19">#REF!</definedName>
    <definedName name="________________tt2">#REF!</definedName>
    <definedName name="________________tt20">#REF!</definedName>
    <definedName name="________________tt21">#REF!</definedName>
    <definedName name="________________tt22">#REF!</definedName>
    <definedName name="________________tt3">#REF!</definedName>
    <definedName name="________________tt4">#REF!</definedName>
    <definedName name="________________tt5">#REF!</definedName>
    <definedName name="________________tt51">#REF!</definedName>
    <definedName name="________________tt6">#REF!</definedName>
    <definedName name="________________tt7">#REF!</definedName>
    <definedName name="________________tt71">#REF!</definedName>
    <definedName name="________________tt8">#REF!</definedName>
    <definedName name="________________tt9">#REF!</definedName>
    <definedName name="________________tt91">#REF!</definedName>
    <definedName name="________________W37" hidden="1">{#N/A,#N/A,FALSE,"Eff-SSC2"}</definedName>
    <definedName name="________________W38" hidden="1">{#N/A,#N/A,FALSE,"Eff-SSC2"}</definedName>
    <definedName name="________________w39" hidden="1">{#N/A,#N/A,FALSE,"Eff-SSC2"}</definedName>
    <definedName name="________________WK40">[8]Order_Nov_w45!$A$60</definedName>
    <definedName name="_______________a1">#REF!</definedName>
    <definedName name="_______________D111486">#REF!</definedName>
    <definedName name="_______________DAT1">'[6]AA-1'!#REF!</definedName>
    <definedName name="_______________DAT10">'[6]AA-1'!#REF!</definedName>
    <definedName name="_______________DAT13">'[6]AA-1'!#REF!</definedName>
    <definedName name="_______________DAT2">'[6]AA-1'!#REF!</definedName>
    <definedName name="_______________DAT3">'[6]AA-1'!#REF!</definedName>
    <definedName name="_______________DAT5">'[6]AA-1'!#REF!</definedName>
    <definedName name="_______________DAT6">'[6]AA-1'!#REF!</definedName>
    <definedName name="_______________DAT7">'[6]AA-1'!#REF!</definedName>
    <definedName name="_______________DAT8">'[6]AA-1'!#REF!</definedName>
    <definedName name="_______________DAT9">'[6]AA-1'!#REF!</definedName>
    <definedName name="_______________e1">#REF!</definedName>
    <definedName name="_______________f1">#REF!</definedName>
    <definedName name="_______________g1">#REF!</definedName>
    <definedName name="_______________h1">#REF!</definedName>
    <definedName name="_______________k1">#REF!</definedName>
    <definedName name="_______________koy3">#REF!</definedName>
    <definedName name="_______________OBJ2005">#REF!</definedName>
    <definedName name="_______________pb1">#REF!</definedName>
    <definedName name="_______________PRO1">#REF!</definedName>
    <definedName name="_______________rbl1">[5]RSS9801!#REF!</definedName>
    <definedName name="_______________RBL2">#REF!</definedName>
    <definedName name="_______________rub1">[7]db!$C$15,[7]db!$B$14,[7]db!$B$12</definedName>
    <definedName name="_______________tt1">#REF!</definedName>
    <definedName name="_______________tt10">#REF!</definedName>
    <definedName name="_______________tt11">#REF!</definedName>
    <definedName name="_______________tt12">#REF!</definedName>
    <definedName name="_______________tt13">#REF!</definedName>
    <definedName name="_______________tt14">#REF!</definedName>
    <definedName name="_______________tt15">#REF!</definedName>
    <definedName name="_______________tt16">#REF!</definedName>
    <definedName name="_______________tt17">#REF!</definedName>
    <definedName name="_______________tt18">#REF!</definedName>
    <definedName name="_______________tt19">#REF!</definedName>
    <definedName name="_______________tt2">#REF!</definedName>
    <definedName name="_______________tt20">#REF!</definedName>
    <definedName name="_______________tt21">#REF!</definedName>
    <definedName name="_______________tt22">#REF!</definedName>
    <definedName name="_______________tt3">#REF!</definedName>
    <definedName name="_______________tt4">#REF!</definedName>
    <definedName name="_______________tt5">#REF!</definedName>
    <definedName name="_______________tt51">#REF!</definedName>
    <definedName name="_______________tt6">#REF!</definedName>
    <definedName name="_______________tt7">#REF!</definedName>
    <definedName name="_______________tt71">#REF!</definedName>
    <definedName name="_______________tt8">#REF!</definedName>
    <definedName name="_______________tt9">#REF!</definedName>
    <definedName name="_______________tt91">#REF!</definedName>
    <definedName name="_______________W37" hidden="1">{#N/A,#N/A,FALSE,"Eff-SSC2"}</definedName>
    <definedName name="_______________W38" hidden="1">{#N/A,#N/A,FALSE,"Eff-SSC2"}</definedName>
    <definedName name="_______________w39" hidden="1">{#N/A,#N/A,FALSE,"Eff-SSC2"}</definedName>
    <definedName name="_______________WK40">[8]Order_Nov_w45!$A$60</definedName>
    <definedName name="______________a1">#REF!</definedName>
    <definedName name="______________D111486">#REF!</definedName>
    <definedName name="______________DAT1">'[6]AA-1'!#REF!</definedName>
    <definedName name="______________DAT10">'[6]AA-1'!#REF!</definedName>
    <definedName name="______________DAT13">'[6]AA-1'!#REF!</definedName>
    <definedName name="______________DAT2">'[6]AA-1'!#REF!</definedName>
    <definedName name="______________DAT3">'[6]AA-1'!#REF!</definedName>
    <definedName name="______________DAT5">'[6]AA-1'!#REF!</definedName>
    <definedName name="______________DAT6">'[6]AA-1'!#REF!</definedName>
    <definedName name="______________DAT7">'[6]AA-1'!#REF!</definedName>
    <definedName name="______________DAT8">'[6]AA-1'!#REF!</definedName>
    <definedName name="______________DAT9">'[6]AA-1'!#REF!</definedName>
    <definedName name="______________e1">#REF!</definedName>
    <definedName name="______________f1">#REF!</definedName>
    <definedName name="______________g1">#REF!</definedName>
    <definedName name="______________h1">#REF!</definedName>
    <definedName name="______________k1">#REF!</definedName>
    <definedName name="______________koy3">#REF!</definedName>
    <definedName name="______________OBJ2005">#REF!</definedName>
    <definedName name="______________pb1">'[9]interest '!$E$29</definedName>
    <definedName name="______________PRO1">#REF!</definedName>
    <definedName name="______________rbl1">[5]RSS9801!#REF!</definedName>
    <definedName name="______________RBL2">#REF!</definedName>
    <definedName name="______________rub1">[7]db!$C$15,[7]db!$B$14,[7]db!$B$12</definedName>
    <definedName name="______________tt1">#REF!</definedName>
    <definedName name="______________tt10">#REF!</definedName>
    <definedName name="______________tt11">#REF!</definedName>
    <definedName name="______________tt12">#REF!</definedName>
    <definedName name="______________tt13">#REF!</definedName>
    <definedName name="______________tt14">#REF!</definedName>
    <definedName name="______________tt15">#REF!</definedName>
    <definedName name="______________tt16">#REF!</definedName>
    <definedName name="______________tt17">#REF!</definedName>
    <definedName name="______________tt18">#REF!</definedName>
    <definedName name="______________tt19">#REF!</definedName>
    <definedName name="______________tt2">#REF!</definedName>
    <definedName name="______________tt20">#REF!</definedName>
    <definedName name="______________tt21">#REF!</definedName>
    <definedName name="______________tt22">#REF!</definedName>
    <definedName name="______________tt3">#REF!</definedName>
    <definedName name="______________tt4">#REF!</definedName>
    <definedName name="______________tt5">#REF!</definedName>
    <definedName name="______________tt51">#REF!</definedName>
    <definedName name="______________tt6">#REF!</definedName>
    <definedName name="______________tt7">#REF!</definedName>
    <definedName name="______________tt71">#REF!</definedName>
    <definedName name="______________tt8">#REF!</definedName>
    <definedName name="______________tt9">#REF!</definedName>
    <definedName name="______________tt91">#REF!</definedName>
    <definedName name="______________W37" hidden="1">{#N/A,#N/A,FALSE,"Eff-SSC2"}</definedName>
    <definedName name="______________W38" hidden="1">{#N/A,#N/A,FALSE,"Eff-SSC2"}</definedName>
    <definedName name="______________w39" hidden="1">{#N/A,#N/A,FALSE,"Eff-SSC2"}</definedName>
    <definedName name="______________WK40">[8]Order_Nov_w45!$A$60</definedName>
    <definedName name="_____________a1">#REF!</definedName>
    <definedName name="_____________D111486">#REF!</definedName>
    <definedName name="_____________DAT1">'[6]AA-1'!#REF!</definedName>
    <definedName name="_____________DAT10">'[6]AA-1'!#REF!</definedName>
    <definedName name="_____________DAT13">'[6]AA-1'!#REF!</definedName>
    <definedName name="_____________DAT2">'[6]AA-1'!#REF!</definedName>
    <definedName name="_____________DAT3">'[6]AA-1'!#REF!</definedName>
    <definedName name="_____________DAT5">'[6]AA-1'!#REF!</definedName>
    <definedName name="_____________DAT6">'[6]AA-1'!#REF!</definedName>
    <definedName name="_____________DAT7">'[6]AA-1'!#REF!</definedName>
    <definedName name="_____________DAT8">'[6]AA-1'!#REF!</definedName>
    <definedName name="_____________DAT9">'[6]AA-1'!#REF!</definedName>
    <definedName name="_____________e1">#REF!</definedName>
    <definedName name="_____________f1">#REF!</definedName>
    <definedName name="_____________g1">#REF!</definedName>
    <definedName name="_____________h1">#REF!</definedName>
    <definedName name="_____________k1">#REF!</definedName>
    <definedName name="_____________OBJ2005">#REF!</definedName>
    <definedName name="_____________pb1">#REF!</definedName>
    <definedName name="_____________PRO1">#REF!</definedName>
    <definedName name="_____________rbl1">[5]RSS9801!#REF!</definedName>
    <definedName name="_____________RBL2">#REF!</definedName>
    <definedName name="_____________rub1">[7]db!$C$15,[7]db!$B$14,[7]db!$B$12</definedName>
    <definedName name="_____________tt1">#REF!</definedName>
    <definedName name="_____________tt10">#REF!</definedName>
    <definedName name="_____________tt11">#REF!</definedName>
    <definedName name="_____________tt12">#REF!</definedName>
    <definedName name="_____________tt13">#REF!</definedName>
    <definedName name="_____________tt14">#REF!</definedName>
    <definedName name="_____________tt15">#REF!</definedName>
    <definedName name="_____________tt16">#REF!</definedName>
    <definedName name="_____________tt17">#REF!</definedName>
    <definedName name="_____________tt18">#REF!</definedName>
    <definedName name="_____________tt19">#REF!</definedName>
    <definedName name="_____________tt2">#REF!</definedName>
    <definedName name="_____________tt20">#REF!</definedName>
    <definedName name="_____________tt21">#REF!</definedName>
    <definedName name="_____________tt22">#REF!</definedName>
    <definedName name="_____________tt3">#REF!</definedName>
    <definedName name="_____________tt4">#REF!</definedName>
    <definedName name="_____________tt5">#REF!</definedName>
    <definedName name="_____________tt51">#REF!</definedName>
    <definedName name="_____________tt6">#REF!</definedName>
    <definedName name="_____________tt7">#REF!</definedName>
    <definedName name="_____________tt71">#REF!</definedName>
    <definedName name="_____________tt8">#REF!</definedName>
    <definedName name="_____________tt9">#REF!</definedName>
    <definedName name="_____________tt91">#REF!</definedName>
    <definedName name="_____________W37" hidden="1">{#N/A,#N/A,FALSE,"Eff-SSC2"}</definedName>
    <definedName name="_____________W38" hidden="1">{#N/A,#N/A,FALSE,"Eff-SSC2"}</definedName>
    <definedName name="_____________w39" hidden="1">{#N/A,#N/A,FALSE,"Eff-SSC2"}</definedName>
    <definedName name="_____________WK40">[8]Order_Nov_w45!$A$60</definedName>
    <definedName name="____________a1">#REF!</definedName>
    <definedName name="____________D111486">#REF!</definedName>
    <definedName name="____________DAT1">'[6]AA-1'!#REF!</definedName>
    <definedName name="____________DAT10">'[6]AA-1'!#REF!</definedName>
    <definedName name="____________DAT13">'[6]AA-1'!#REF!</definedName>
    <definedName name="____________DAT2">'[6]AA-1'!#REF!</definedName>
    <definedName name="____________DAT3">'[6]AA-1'!#REF!</definedName>
    <definedName name="____________DAT5">'[6]AA-1'!#REF!</definedName>
    <definedName name="____________DAT6">'[6]AA-1'!#REF!</definedName>
    <definedName name="____________DAT7">'[6]AA-1'!#REF!</definedName>
    <definedName name="____________DAT8">'[6]AA-1'!#REF!</definedName>
    <definedName name="____________DAT9">'[6]AA-1'!#REF!</definedName>
    <definedName name="____________e1">#REF!</definedName>
    <definedName name="____________f1">#REF!</definedName>
    <definedName name="____________g1">#REF!</definedName>
    <definedName name="____________h1">#REF!</definedName>
    <definedName name="____________k1">#REF!</definedName>
    <definedName name="____________koy3">#REF!</definedName>
    <definedName name="____________OBJ2005">#REF!</definedName>
    <definedName name="____________pb1">[10]interest!$E$29</definedName>
    <definedName name="____________PRO1">#REF!</definedName>
    <definedName name="____________rbl1">[5]RSS9801!#REF!</definedName>
    <definedName name="____________RBL2">#REF!</definedName>
    <definedName name="____________rub1">[7]db!$C$15,[7]db!$B$14,[7]db!$B$12</definedName>
    <definedName name="____________tt1">#REF!</definedName>
    <definedName name="____________tt10">#REF!</definedName>
    <definedName name="____________tt11">#REF!</definedName>
    <definedName name="____________tt12">#REF!</definedName>
    <definedName name="____________tt13">#REF!</definedName>
    <definedName name="____________tt14">#REF!</definedName>
    <definedName name="____________tt15">#REF!</definedName>
    <definedName name="____________tt16">#REF!</definedName>
    <definedName name="____________tt17">#REF!</definedName>
    <definedName name="____________tt18">#REF!</definedName>
    <definedName name="____________tt19">#REF!</definedName>
    <definedName name="____________tt2">#REF!</definedName>
    <definedName name="____________tt20">#REF!</definedName>
    <definedName name="____________tt21">#REF!</definedName>
    <definedName name="____________tt22">#REF!</definedName>
    <definedName name="____________tt3">#REF!</definedName>
    <definedName name="____________tt4">#REF!</definedName>
    <definedName name="____________tt5">#REF!</definedName>
    <definedName name="____________tt51">#REF!</definedName>
    <definedName name="____________tt6">#REF!</definedName>
    <definedName name="____________tt7">#REF!</definedName>
    <definedName name="____________tt71">#REF!</definedName>
    <definedName name="____________tt8">#REF!</definedName>
    <definedName name="____________tt9">#REF!</definedName>
    <definedName name="____________tt91">#REF!</definedName>
    <definedName name="____________W37" hidden="1">{#N/A,#N/A,FALSE,"Eff-SSC2"}</definedName>
    <definedName name="____________W38" hidden="1">{#N/A,#N/A,FALSE,"Eff-SSC2"}</definedName>
    <definedName name="____________w39" hidden="1">{#N/A,#N/A,FALSE,"Eff-SSC2"}</definedName>
    <definedName name="____________WK40">[8]Order_Nov_w45!$A$60</definedName>
    <definedName name="___________a1">#REF!</definedName>
    <definedName name="___________D111486">#REF!</definedName>
    <definedName name="___________DAT1">'[6]AA-1'!#REF!</definedName>
    <definedName name="___________DAT10">'[6]AA-1'!#REF!</definedName>
    <definedName name="___________DAT13">'[6]AA-1'!#REF!</definedName>
    <definedName name="___________DAT2">'[6]AA-1'!#REF!</definedName>
    <definedName name="___________DAT3">'[6]AA-1'!#REF!</definedName>
    <definedName name="___________DAT5">'[6]AA-1'!#REF!</definedName>
    <definedName name="___________DAT6">'[6]AA-1'!#REF!</definedName>
    <definedName name="___________DAT7">'[6]AA-1'!#REF!</definedName>
    <definedName name="___________DAT8">'[6]AA-1'!#REF!</definedName>
    <definedName name="___________DAT9">'[6]AA-1'!#REF!</definedName>
    <definedName name="___________e1">#REF!</definedName>
    <definedName name="___________f1">#REF!</definedName>
    <definedName name="___________g1">#REF!</definedName>
    <definedName name="___________h1">#REF!</definedName>
    <definedName name="___________k1">#REF!</definedName>
    <definedName name="___________koy3">#REF!</definedName>
    <definedName name="___________OBJ2005">#REF!</definedName>
    <definedName name="___________pb1">#REF!</definedName>
    <definedName name="___________PRO1">#REF!</definedName>
    <definedName name="___________rbl1">[5]RSS9801!#REF!</definedName>
    <definedName name="___________RBL2">#REF!</definedName>
    <definedName name="___________rub1">[7]db!$C$15,[7]db!$B$14,[7]db!$B$12</definedName>
    <definedName name="___________tt1">#REF!</definedName>
    <definedName name="___________tt10">#REF!</definedName>
    <definedName name="___________tt11">#REF!</definedName>
    <definedName name="___________tt12">#REF!</definedName>
    <definedName name="___________tt13">#REF!</definedName>
    <definedName name="___________tt14">#REF!</definedName>
    <definedName name="___________tt15">#REF!</definedName>
    <definedName name="___________tt16">#REF!</definedName>
    <definedName name="___________tt17">#REF!</definedName>
    <definedName name="___________tt18">#REF!</definedName>
    <definedName name="___________tt19">#REF!</definedName>
    <definedName name="___________tt2">#REF!</definedName>
    <definedName name="___________tt20">#REF!</definedName>
    <definedName name="___________tt21">#REF!</definedName>
    <definedName name="___________tt22">#REF!</definedName>
    <definedName name="___________tt3">#REF!</definedName>
    <definedName name="___________tt4">#REF!</definedName>
    <definedName name="___________tt5">#REF!</definedName>
    <definedName name="___________tt51">#REF!</definedName>
    <definedName name="___________tt6">#REF!</definedName>
    <definedName name="___________tt7">#REF!</definedName>
    <definedName name="___________tt71">#REF!</definedName>
    <definedName name="___________tt8">#REF!</definedName>
    <definedName name="___________tt9">#REF!</definedName>
    <definedName name="___________tt91">#REF!</definedName>
    <definedName name="___________W37" hidden="1">{#N/A,#N/A,FALSE,"Eff-SSC2"}</definedName>
    <definedName name="___________W38" hidden="1">{#N/A,#N/A,FALSE,"Eff-SSC2"}</definedName>
    <definedName name="___________w39" hidden="1">{#N/A,#N/A,FALSE,"Eff-SSC2"}</definedName>
    <definedName name="___________WK40">[8]Order_Nov_w45!$A$60</definedName>
    <definedName name="__________a1">#REF!</definedName>
    <definedName name="__________D111486">#REF!</definedName>
    <definedName name="__________DAT1">'[6]AA-1'!#REF!</definedName>
    <definedName name="__________DAT10">'[6]AA-1'!#REF!</definedName>
    <definedName name="__________DAT13">'[6]AA-1'!#REF!</definedName>
    <definedName name="__________DAT2">'[6]AA-1'!#REF!</definedName>
    <definedName name="__________DAT3">'[6]AA-1'!#REF!</definedName>
    <definedName name="__________DAT5">'[6]AA-1'!#REF!</definedName>
    <definedName name="__________DAT6">'[6]AA-1'!#REF!</definedName>
    <definedName name="__________DAT7">'[6]AA-1'!#REF!</definedName>
    <definedName name="__________DAT8">'[6]AA-1'!#REF!</definedName>
    <definedName name="__________DAT9">'[6]AA-1'!#REF!</definedName>
    <definedName name="__________e1">#REF!</definedName>
    <definedName name="__________f1">#REF!</definedName>
    <definedName name="__________g1">#REF!</definedName>
    <definedName name="__________h1">#REF!</definedName>
    <definedName name="__________k1">#REF!</definedName>
    <definedName name="__________koy3">#REF!</definedName>
    <definedName name="__________OBJ2005">#REF!</definedName>
    <definedName name="__________pb1">'[11]interest '!$D$29</definedName>
    <definedName name="__________PRO1">#REF!</definedName>
    <definedName name="__________rbl1">[5]RSS9801!#REF!</definedName>
    <definedName name="__________RBL2">#REF!</definedName>
    <definedName name="__________rub1">[7]db!$C$15,[7]db!$B$14,[7]db!$B$12</definedName>
    <definedName name="__________tt1">#REF!</definedName>
    <definedName name="__________tt10">#REF!</definedName>
    <definedName name="__________tt11">#REF!</definedName>
    <definedName name="__________tt12">#REF!</definedName>
    <definedName name="__________tt13">#REF!</definedName>
    <definedName name="__________tt14">#REF!</definedName>
    <definedName name="__________tt15">#REF!</definedName>
    <definedName name="__________tt16">#REF!</definedName>
    <definedName name="__________tt17">#REF!</definedName>
    <definedName name="__________tt18">#REF!</definedName>
    <definedName name="__________tt19">#REF!</definedName>
    <definedName name="__________tt2">#REF!</definedName>
    <definedName name="__________tt20">#REF!</definedName>
    <definedName name="__________tt21">#REF!</definedName>
    <definedName name="__________tt22">#REF!</definedName>
    <definedName name="__________tt3">#REF!</definedName>
    <definedName name="__________tt4">#REF!</definedName>
    <definedName name="__________tt5">#REF!</definedName>
    <definedName name="__________tt51">#REF!</definedName>
    <definedName name="__________tt6">#REF!</definedName>
    <definedName name="__________tt7">#REF!</definedName>
    <definedName name="__________tt71">#REF!</definedName>
    <definedName name="__________tt8">#REF!</definedName>
    <definedName name="__________tt9">#REF!</definedName>
    <definedName name="__________tt91">#REF!</definedName>
    <definedName name="__________W37" hidden="1">{#N/A,#N/A,FALSE,"Eff-SSC2"}</definedName>
    <definedName name="__________W38" hidden="1">{#N/A,#N/A,FALSE,"Eff-SSC2"}</definedName>
    <definedName name="__________w39" hidden="1">{#N/A,#N/A,FALSE,"Eff-SSC2"}</definedName>
    <definedName name="__________WK40">[8]Order_Nov_w45!$A$60</definedName>
    <definedName name="_________a1">#REF!</definedName>
    <definedName name="_________D111486">#REF!</definedName>
    <definedName name="_________DAT1">'[6]AA-1'!#REF!</definedName>
    <definedName name="_________DAT10">'[6]AA-1'!#REF!</definedName>
    <definedName name="_________DAT13">'[6]AA-1'!#REF!</definedName>
    <definedName name="_________DAT2">'[6]AA-1'!#REF!</definedName>
    <definedName name="_________DAT3">'[6]AA-1'!#REF!</definedName>
    <definedName name="_________DAT5">'[6]AA-1'!#REF!</definedName>
    <definedName name="_________DAT6">'[6]AA-1'!#REF!</definedName>
    <definedName name="_________DAT7">'[6]AA-1'!#REF!</definedName>
    <definedName name="_________DAT8">'[6]AA-1'!#REF!</definedName>
    <definedName name="_________DAT9">'[6]AA-1'!#REF!</definedName>
    <definedName name="_________e1">#REF!</definedName>
    <definedName name="_________f1">#REF!</definedName>
    <definedName name="_________g1">#REF!</definedName>
    <definedName name="_________h1">#REF!</definedName>
    <definedName name="_________k1">#REF!</definedName>
    <definedName name="_________koy3">#REF!</definedName>
    <definedName name="_________NSO2" hidden="1">{"'Sheet1'!$L$16"}</definedName>
    <definedName name="_________OBJ2005">#REF!</definedName>
    <definedName name="_________pb1">[12]interest!$E$26</definedName>
    <definedName name="_________PRO1">#REF!</definedName>
    <definedName name="_________rbl1">[5]RSS9801!#REF!</definedName>
    <definedName name="_________RBL2">#REF!</definedName>
    <definedName name="_________rub1">[7]db!$C$15,[7]db!$B$14,[7]db!$B$12</definedName>
    <definedName name="_________tt1">#REF!</definedName>
    <definedName name="_________tt10">#REF!</definedName>
    <definedName name="_________tt11">#REF!</definedName>
    <definedName name="_________tt12">#REF!</definedName>
    <definedName name="_________tt13">#REF!</definedName>
    <definedName name="_________tt14">#REF!</definedName>
    <definedName name="_________tt15">#REF!</definedName>
    <definedName name="_________tt16">#REF!</definedName>
    <definedName name="_________tt17">#REF!</definedName>
    <definedName name="_________tt18">#REF!</definedName>
    <definedName name="_________tt19">#REF!</definedName>
    <definedName name="_________tt2">#REF!</definedName>
    <definedName name="_________tt20">#REF!</definedName>
    <definedName name="_________tt21">#REF!</definedName>
    <definedName name="_________tt22">#REF!</definedName>
    <definedName name="_________tt3">#REF!</definedName>
    <definedName name="_________tt4">#REF!</definedName>
    <definedName name="_________tt5">#REF!</definedName>
    <definedName name="_________tt51">#REF!</definedName>
    <definedName name="_________tt6">#REF!</definedName>
    <definedName name="_________tt7">#REF!</definedName>
    <definedName name="_________tt71">#REF!</definedName>
    <definedName name="_________tt8">#REF!</definedName>
    <definedName name="_________tt9">#REF!</definedName>
    <definedName name="_________tt91">#REF!</definedName>
    <definedName name="_________W37" hidden="1">{#N/A,#N/A,FALSE,"Eff-SSC2"}</definedName>
    <definedName name="_________W38" hidden="1">{#N/A,#N/A,FALSE,"Eff-SSC2"}</definedName>
    <definedName name="_________w39" hidden="1">{#N/A,#N/A,FALSE,"Eff-SSC2"}</definedName>
    <definedName name="_________WK40">[8]Order_Nov_w45!$A$60</definedName>
    <definedName name="________a1">#REF!</definedName>
    <definedName name="________D111486">#REF!</definedName>
    <definedName name="________DAT1">'[6]AA-1'!#REF!</definedName>
    <definedName name="________DAT10">'[6]AA-1'!#REF!</definedName>
    <definedName name="________DAT13">'[6]AA-1'!#REF!</definedName>
    <definedName name="________DAT2">'[6]AA-1'!#REF!</definedName>
    <definedName name="________DAT3">'[6]AA-1'!#REF!</definedName>
    <definedName name="________DAT5">'[6]AA-1'!#REF!</definedName>
    <definedName name="________DAT6">'[6]AA-1'!#REF!</definedName>
    <definedName name="________DAT7">'[6]AA-1'!#REF!</definedName>
    <definedName name="________DAT8">'[6]AA-1'!#REF!</definedName>
    <definedName name="________DAT9">'[6]AA-1'!#REF!</definedName>
    <definedName name="________e1">#REF!</definedName>
    <definedName name="________f1">#REF!</definedName>
    <definedName name="________g1">#REF!</definedName>
    <definedName name="________h1">#REF!</definedName>
    <definedName name="________ICP2" hidden="1">'[13]QC APPROVE SHEET'!#REF!</definedName>
    <definedName name="________k1">#REF!</definedName>
    <definedName name="________koy3">#REF!</definedName>
    <definedName name="________OBJ2005">#REF!</definedName>
    <definedName name="________pb1">[14]interest!$E$25</definedName>
    <definedName name="________pp30" hidden="1">#REF!</definedName>
    <definedName name="________PRO1">#REF!</definedName>
    <definedName name="________rbl1">[5]RSS9801!#REF!</definedName>
    <definedName name="________RBL2">#REF!</definedName>
    <definedName name="________rub1">[7]db!$C$15,[7]db!$B$14,[7]db!$B$12</definedName>
    <definedName name="________tt1">#REF!</definedName>
    <definedName name="________tt10">#REF!</definedName>
    <definedName name="________tt11">#REF!</definedName>
    <definedName name="________tt12">#REF!</definedName>
    <definedName name="________tt13">#REF!</definedName>
    <definedName name="________tt14">#REF!</definedName>
    <definedName name="________tt15">#REF!</definedName>
    <definedName name="________tt16">#REF!</definedName>
    <definedName name="________tt17">#REF!</definedName>
    <definedName name="________tt18">#REF!</definedName>
    <definedName name="________tt19">#REF!</definedName>
    <definedName name="________tt2">#REF!</definedName>
    <definedName name="________tt20">#REF!</definedName>
    <definedName name="________tt21">#REF!</definedName>
    <definedName name="________tt22">#REF!</definedName>
    <definedName name="________tt3">#REF!</definedName>
    <definedName name="________tt4">#REF!</definedName>
    <definedName name="________tt5">#REF!</definedName>
    <definedName name="________tt51">#REF!</definedName>
    <definedName name="________tt6">#REF!</definedName>
    <definedName name="________tt7">#REF!</definedName>
    <definedName name="________tt71">#REF!</definedName>
    <definedName name="________tt8">#REF!</definedName>
    <definedName name="________tt9">#REF!</definedName>
    <definedName name="________tt91">#REF!</definedName>
    <definedName name="________W37" hidden="1">{#N/A,#N/A,FALSE,"Eff-SSC2"}</definedName>
    <definedName name="________W38" hidden="1">{#N/A,#N/A,FALSE,"Eff-SSC2"}</definedName>
    <definedName name="________w39" hidden="1">{#N/A,#N/A,FALSE,"Eff-SSC2"}</definedName>
    <definedName name="________WK40">[8]Order_Nov_w45!$A$60</definedName>
    <definedName name="________X2" hidden="1">{"'Eng (page2)'!$A$1:$D$52"}</definedName>
    <definedName name="_______a1">#REF!</definedName>
    <definedName name="_______D111486">#REF!</definedName>
    <definedName name="_______DAT1">'[6]AA-1'!#REF!</definedName>
    <definedName name="_______DAT10">'[6]AA-1'!#REF!</definedName>
    <definedName name="_______DAT13">'[6]AA-1'!#REF!</definedName>
    <definedName name="_______DAT2">'[6]AA-1'!#REF!</definedName>
    <definedName name="_______DAT3">'[6]AA-1'!#REF!</definedName>
    <definedName name="_______DAT5">'[6]AA-1'!#REF!</definedName>
    <definedName name="_______DAT6">'[6]AA-1'!#REF!</definedName>
    <definedName name="_______DAT7">'[6]AA-1'!#REF!</definedName>
    <definedName name="_______DAT8">'[6]AA-1'!#REF!</definedName>
    <definedName name="_______DAT9">'[6]AA-1'!#REF!</definedName>
    <definedName name="_______e1">#REF!</definedName>
    <definedName name="_______f1">#REF!</definedName>
    <definedName name="_______g1">#REF!</definedName>
    <definedName name="_______h1">#REF!</definedName>
    <definedName name="_______k1">#REF!</definedName>
    <definedName name="_______koy3">#REF!</definedName>
    <definedName name="_______NSO2" hidden="1">{"'Sheet1'!$L$16"}</definedName>
    <definedName name="_______OBJ2005">#REF!</definedName>
    <definedName name="_______pb1">[15]interest!$E$29</definedName>
    <definedName name="_______pp30" hidden="1">#REF!</definedName>
    <definedName name="_______PRO1">#REF!</definedName>
    <definedName name="_______rbl1">[5]RSS9801!#REF!</definedName>
    <definedName name="_______RBL2">#REF!</definedName>
    <definedName name="_______rub1">[7]db!$C$15,[7]db!$B$14,[7]db!$B$12</definedName>
    <definedName name="_______tt1">#REF!</definedName>
    <definedName name="_______tt10">#REF!</definedName>
    <definedName name="_______tt11">#REF!</definedName>
    <definedName name="_______tt12">#REF!</definedName>
    <definedName name="_______tt13">#REF!</definedName>
    <definedName name="_______tt14">#REF!</definedName>
    <definedName name="_______tt15">#REF!</definedName>
    <definedName name="_______tt16">#REF!</definedName>
    <definedName name="_______tt17">#REF!</definedName>
    <definedName name="_______tt18">#REF!</definedName>
    <definedName name="_______tt19">#REF!</definedName>
    <definedName name="_______tt2">#REF!</definedName>
    <definedName name="_______tt20">#REF!</definedName>
    <definedName name="_______tt21">#REF!</definedName>
    <definedName name="_______tt22">#REF!</definedName>
    <definedName name="_______tt3">#REF!</definedName>
    <definedName name="_______tt4">#REF!</definedName>
    <definedName name="_______tt5">#REF!</definedName>
    <definedName name="_______tt51">#REF!</definedName>
    <definedName name="_______tt6">#REF!</definedName>
    <definedName name="_______tt7">#REF!</definedName>
    <definedName name="_______tt71">#REF!</definedName>
    <definedName name="_______tt8">#REF!</definedName>
    <definedName name="_______tt9">#REF!</definedName>
    <definedName name="_______tt91">#REF!</definedName>
    <definedName name="_______W37" hidden="1">{#N/A,#N/A,FALSE,"Eff-SSC2"}</definedName>
    <definedName name="_______W38" hidden="1">{#N/A,#N/A,FALSE,"Eff-SSC2"}</definedName>
    <definedName name="_______w39" hidden="1">{#N/A,#N/A,FALSE,"Eff-SSC2"}</definedName>
    <definedName name="_______WK40">[8]Order_Nov_w45!$A$60</definedName>
    <definedName name="_______X2" hidden="1">{"'Eng (page2)'!$A$1:$D$52"}</definedName>
    <definedName name="______a1">#REF!</definedName>
    <definedName name="______D111486">#REF!</definedName>
    <definedName name="______DAT1">'[6]AA-1'!#REF!</definedName>
    <definedName name="______DAT10">'[6]AA-1'!#REF!</definedName>
    <definedName name="______DAT13">'[6]AA-1'!#REF!</definedName>
    <definedName name="______DAT2">'[6]AA-1'!#REF!</definedName>
    <definedName name="______DAT3">'[6]AA-1'!#REF!</definedName>
    <definedName name="______DAT5">'[6]AA-1'!#REF!</definedName>
    <definedName name="______DAT6">'[6]AA-1'!#REF!</definedName>
    <definedName name="______DAT7">'[6]AA-1'!#REF!</definedName>
    <definedName name="______DAT8">'[6]AA-1'!#REF!</definedName>
    <definedName name="______DAT9">'[6]AA-1'!#REF!</definedName>
    <definedName name="______e1">#REF!</definedName>
    <definedName name="______f1">#REF!</definedName>
    <definedName name="______g1">#REF!</definedName>
    <definedName name="______h1">#REF!</definedName>
    <definedName name="______ICP2" hidden="1">'[13]QC APPROVE SHEET'!#REF!</definedName>
    <definedName name="______k1">#REF!</definedName>
    <definedName name="______koy3">#REF!</definedName>
    <definedName name="______OBJ2005">#REF!</definedName>
    <definedName name="______pb1">'[16]Interest DD'!$E$29</definedName>
    <definedName name="______pp30" hidden="1">#REF!</definedName>
    <definedName name="______PRO1">#REF!</definedName>
    <definedName name="______rbl1">[5]RSS9801!#REF!</definedName>
    <definedName name="______RBL2">#REF!</definedName>
    <definedName name="______rub1">[7]db!$C$15,[7]db!$B$14,[7]db!$B$12</definedName>
    <definedName name="______tt1">#REF!</definedName>
    <definedName name="______tt10">#REF!</definedName>
    <definedName name="______tt11">#REF!</definedName>
    <definedName name="______tt12">#REF!</definedName>
    <definedName name="______tt13">#REF!</definedName>
    <definedName name="______tt14">#REF!</definedName>
    <definedName name="______tt15">#REF!</definedName>
    <definedName name="______tt16">#REF!</definedName>
    <definedName name="______tt17">#REF!</definedName>
    <definedName name="______tt18">#REF!</definedName>
    <definedName name="______tt19">#REF!</definedName>
    <definedName name="______tt2">#REF!</definedName>
    <definedName name="______tt20">#REF!</definedName>
    <definedName name="______tt21">#REF!</definedName>
    <definedName name="______tt22">#REF!</definedName>
    <definedName name="______tt3">#REF!</definedName>
    <definedName name="______tt4">#REF!</definedName>
    <definedName name="______tt5">#REF!</definedName>
    <definedName name="______tt51">#REF!</definedName>
    <definedName name="______tt6">#REF!</definedName>
    <definedName name="______tt7">#REF!</definedName>
    <definedName name="______tt71">#REF!</definedName>
    <definedName name="______tt8">#REF!</definedName>
    <definedName name="______tt9">#REF!</definedName>
    <definedName name="______tt91">#REF!</definedName>
    <definedName name="______W37" hidden="1">{#N/A,#N/A,FALSE,"Eff-SSC2"}</definedName>
    <definedName name="______W38" hidden="1">{#N/A,#N/A,FALSE,"Eff-SSC2"}</definedName>
    <definedName name="______w39" hidden="1">{#N/A,#N/A,FALSE,"Eff-SSC2"}</definedName>
    <definedName name="______WK40">[8]Order_Nov_w45!$A$60</definedName>
    <definedName name="______X2" hidden="1">{"'Eng (page2)'!$A$1:$D$52"}</definedName>
    <definedName name="_____a1">#REF!</definedName>
    <definedName name="_____d1" hidden="1">{"'Model'!$A$1:$N$53"}</definedName>
    <definedName name="_____D111486">#REF!</definedName>
    <definedName name="_____DAT1">'[6]AA-1'!#REF!</definedName>
    <definedName name="_____DAT10">'[6]AA-1'!#REF!</definedName>
    <definedName name="_____DAT13">'[6]AA-1'!#REF!</definedName>
    <definedName name="_____DAT2">'[6]AA-1'!#REF!</definedName>
    <definedName name="_____DAT3">'[6]AA-1'!#REF!</definedName>
    <definedName name="_____DAT5">'[6]AA-1'!#REF!</definedName>
    <definedName name="_____DAT6">'[6]AA-1'!#REF!</definedName>
    <definedName name="_____DAT7">'[6]AA-1'!#REF!</definedName>
    <definedName name="_____DAT8">'[6]AA-1'!#REF!</definedName>
    <definedName name="_____DAT9">'[6]AA-1'!#REF!</definedName>
    <definedName name="_____e1">#REF!</definedName>
    <definedName name="_____f1">#REF!</definedName>
    <definedName name="_____g1">#REF!</definedName>
    <definedName name="_____h1">#REF!</definedName>
    <definedName name="_____ICP2" hidden="1">'[13]QC APPROVE SHEET'!#REF!</definedName>
    <definedName name="_____k1">#REF!</definedName>
    <definedName name="_____NSO2" hidden="1">{"'Sheet1'!$L$16"}</definedName>
    <definedName name="_____OBJ2005">#REF!</definedName>
    <definedName name="_____pb1">'[17]interest (project 5 years)'!$E$29</definedName>
    <definedName name="_____pp30" hidden="1">#REF!</definedName>
    <definedName name="_____PRO1">#REF!</definedName>
    <definedName name="_____rbl1">[5]RSS9801!#REF!</definedName>
    <definedName name="_____RBL2">#REF!</definedName>
    <definedName name="_____rub1">[7]db!$C$15,[7]db!$B$14,[7]db!$B$12</definedName>
    <definedName name="_____tt1">#REF!</definedName>
    <definedName name="_____tt10">#REF!</definedName>
    <definedName name="_____tt11">#REF!</definedName>
    <definedName name="_____tt12">#REF!</definedName>
    <definedName name="_____tt13">#REF!</definedName>
    <definedName name="_____tt14">#REF!</definedName>
    <definedName name="_____tt15">#REF!</definedName>
    <definedName name="_____tt16">#REF!</definedName>
    <definedName name="_____tt17">#REF!</definedName>
    <definedName name="_____tt18">#REF!</definedName>
    <definedName name="_____tt19">#REF!</definedName>
    <definedName name="_____tt2">#REF!</definedName>
    <definedName name="_____tt20">#REF!</definedName>
    <definedName name="_____tt21">#REF!</definedName>
    <definedName name="_____tt22">#REF!</definedName>
    <definedName name="_____tt3">#REF!</definedName>
    <definedName name="_____tt4">#REF!</definedName>
    <definedName name="_____tt5">#REF!</definedName>
    <definedName name="_____tt51">#REF!</definedName>
    <definedName name="_____tt6">#REF!</definedName>
    <definedName name="_____tt7">#REF!</definedName>
    <definedName name="_____tt71">#REF!</definedName>
    <definedName name="_____tt8">#REF!</definedName>
    <definedName name="_____tt9">#REF!</definedName>
    <definedName name="_____tt91">#REF!</definedName>
    <definedName name="_____W37" hidden="1">{#N/A,#N/A,FALSE,"Eff-SSC2"}</definedName>
    <definedName name="_____W38" hidden="1">{#N/A,#N/A,FALSE,"Eff-SSC2"}</definedName>
    <definedName name="_____w39" hidden="1">{#N/A,#N/A,FALSE,"Eff-SSC2"}</definedName>
    <definedName name="_____WK40">[8]Order_Nov_w45!$A$60</definedName>
    <definedName name="_____X2" hidden="1">{"'Eng (page2)'!$A$1:$D$52"}</definedName>
    <definedName name="____a1">#REF!</definedName>
    <definedName name="____d1" hidden="1">{"'Model'!$A$1:$N$53"}</definedName>
    <definedName name="____D111486">#REF!</definedName>
    <definedName name="____DAT1">'[6]AA-1'!#REF!</definedName>
    <definedName name="____DAT10">'[6]AA-1'!#REF!</definedName>
    <definedName name="____DAT13">'[6]AA-1'!#REF!</definedName>
    <definedName name="____DAT2">'[6]AA-1'!#REF!</definedName>
    <definedName name="____DAT3">'[6]AA-1'!#REF!</definedName>
    <definedName name="____DAT5">'[6]AA-1'!#REF!</definedName>
    <definedName name="____DAT6">'[6]AA-1'!#REF!</definedName>
    <definedName name="____DAT7">'[6]AA-1'!#REF!</definedName>
    <definedName name="____DAT8">'[6]AA-1'!#REF!</definedName>
    <definedName name="____DAT9">'[6]AA-1'!#REF!</definedName>
    <definedName name="____e1">#REF!</definedName>
    <definedName name="____f1">#REF!</definedName>
    <definedName name="____g1">#REF!</definedName>
    <definedName name="____h1">#REF!</definedName>
    <definedName name="____ICP2" hidden="1">'[13]QC APPROVE SHEET'!#REF!</definedName>
    <definedName name="____k1">#REF!</definedName>
    <definedName name="____koy3">#REF!</definedName>
    <definedName name="____NSO2" hidden="1">{"'Sheet1'!$L$16"}</definedName>
    <definedName name="____OBJ2005">#REF!</definedName>
    <definedName name="____pb1">[18]interest!$E$26</definedName>
    <definedName name="____pp30" hidden="1">#REF!</definedName>
    <definedName name="____PRO1">#REF!</definedName>
    <definedName name="____rbl1">[5]RSS9801!#REF!</definedName>
    <definedName name="____RBL2">#REF!</definedName>
    <definedName name="____rub1">[7]db!$C$15,[7]db!$B$14,[7]db!$B$12</definedName>
    <definedName name="____tt1">#REF!</definedName>
    <definedName name="____tt10">#REF!</definedName>
    <definedName name="____tt11">#REF!</definedName>
    <definedName name="____tt12">#REF!</definedName>
    <definedName name="____tt13">#REF!</definedName>
    <definedName name="____tt14">#REF!</definedName>
    <definedName name="____tt15">#REF!</definedName>
    <definedName name="____tt16">#REF!</definedName>
    <definedName name="____tt17">#REF!</definedName>
    <definedName name="____tt18">#REF!</definedName>
    <definedName name="____tt19">#REF!</definedName>
    <definedName name="____tt2">#REF!</definedName>
    <definedName name="____tt20">#REF!</definedName>
    <definedName name="____tt21">#REF!</definedName>
    <definedName name="____tt22">#REF!</definedName>
    <definedName name="____tt3">#REF!</definedName>
    <definedName name="____tt4">#REF!</definedName>
    <definedName name="____tt5">#REF!</definedName>
    <definedName name="____tt51">#REF!</definedName>
    <definedName name="____tt6">#REF!</definedName>
    <definedName name="____tt7">#REF!</definedName>
    <definedName name="____tt71">#REF!</definedName>
    <definedName name="____tt8">#REF!</definedName>
    <definedName name="____tt9">#REF!</definedName>
    <definedName name="____tt91">#REF!</definedName>
    <definedName name="____W37" hidden="1">{#N/A,#N/A,FALSE,"Eff-SSC2"}</definedName>
    <definedName name="____W38" hidden="1">{#N/A,#N/A,FALSE,"Eff-SSC2"}</definedName>
    <definedName name="____w39" hidden="1">{#N/A,#N/A,FALSE,"Eff-SSC2"}</definedName>
    <definedName name="____WK40">[8]Order_Nov_w45!$A$60</definedName>
    <definedName name="____X2" hidden="1">{"'Eng (page2)'!$A$1:$D$52"}</definedName>
    <definedName name="___a1">#REF!</definedName>
    <definedName name="___ASA1" hidden="1">{#N/A,#N/A,FALSE,"CAT3516";#N/A,#N/A,FALSE,"CAT3608";#N/A,#N/A,FALSE,"Wartsila";#N/A,#N/A,FALSE,"Asm";#N/A,#N/A,FALSE,"DG cost"}</definedName>
    <definedName name="___cf111" hidden="1">{#N/A,#N/A,FALSE,"Eff-SSC2"}</definedName>
    <definedName name="___d1" hidden="1">{"'Model'!$A$1:$N$53"}</definedName>
    <definedName name="___D111486">#REF!</definedName>
    <definedName name="___DAT1">'[6]AA-1'!#REF!</definedName>
    <definedName name="___DAT10">'[6]AA-1'!#REF!</definedName>
    <definedName name="___DAT13">'[6]AA-1'!#REF!</definedName>
    <definedName name="___DAT2">'[6]AA-1'!#REF!</definedName>
    <definedName name="___DAT3">'[6]AA-1'!#REF!</definedName>
    <definedName name="___DAT5">'[6]AA-1'!#REF!</definedName>
    <definedName name="___DAT6">'[6]AA-1'!#REF!</definedName>
    <definedName name="___DAT7">'[6]AA-1'!#REF!</definedName>
    <definedName name="___DAT8">'[6]AA-1'!#REF!</definedName>
    <definedName name="___DAT9">'[6]AA-1'!#REF!</definedName>
    <definedName name="___e1">#REF!</definedName>
    <definedName name="___er43" hidden="1">{"'Eng (page2)'!$A$1:$D$52"}</definedName>
    <definedName name="___f1">#REF!</definedName>
    <definedName name="___g1">#REF!</definedName>
    <definedName name="___h1">#REF!</definedName>
    <definedName name="___ICP2" hidden="1">'[13]QC APPROVE SHEET'!#REF!</definedName>
    <definedName name="___k1">#REF!</definedName>
    <definedName name="___K306" hidden="1">{"'Eng (page2)'!$A$1:$D$52"}</definedName>
    <definedName name="___KEY1" hidden="1">[19]Accure!#REF!</definedName>
    <definedName name="___koy3">#REF!</definedName>
    <definedName name="___NSO2" hidden="1">{"'Sheet1'!$L$16"}</definedName>
    <definedName name="___OBJ2005">#REF!</definedName>
    <definedName name="___pb1">#REF!</definedName>
    <definedName name="___pp30" hidden="1">#REF!</definedName>
    <definedName name="___PRO1">#REF!</definedName>
    <definedName name="___rbl1">[5]RSS9801!#REF!</definedName>
    <definedName name="___RBL2">#REF!</definedName>
    <definedName name="___rub1">[7]db!$C$15,[7]db!$B$14,[7]db!$B$12</definedName>
    <definedName name="___Tic30" hidden="1">{"'Eng (page2)'!$A$1:$D$52"}</definedName>
    <definedName name="___tt1">#REF!</definedName>
    <definedName name="___tt10">#REF!</definedName>
    <definedName name="___tt11">#REF!</definedName>
    <definedName name="___tt12">#REF!</definedName>
    <definedName name="___tt13">#REF!</definedName>
    <definedName name="___tt14">#REF!</definedName>
    <definedName name="___tt15">#REF!</definedName>
    <definedName name="___tt16">#REF!</definedName>
    <definedName name="___tt17">#REF!</definedName>
    <definedName name="___tt18">#REF!</definedName>
    <definedName name="___tt19">#REF!</definedName>
    <definedName name="___tt2">#REF!</definedName>
    <definedName name="___tt20">#REF!</definedName>
    <definedName name="___tt21">#REF!</definedName>
    <definedName name="___tt22">#REF!</definedName>
    <definedName name="___tt3">#REF!</definedName>
    <definedName name="___tt4">#REF!</definedName>
    <definedName name="___tt5">#REF!</definedName>
    <definedName name="___tt51">#REF!</definedName>
    <definedName name="___tt6">#REF!</definedName>
    <definedName name="___tt7">#REF!</definedName>
    <definedName name="___tt71">#REF!</definedName>
    <definedName name="___tt8">#REF!</definedName>
    <definedName name="___tt9">#REF!</definedName>
    <definedName name="___tt91">#REF!</definedName>
    <definedName name="___u645" hidden="1">{"'Eng (page2)'!$A$1:$D$52"}</definedName>
    <definedName name="___W37" hidden="1">{#N/A,#N/A,FALSE,"Eff-SSC2"}</definedName>
    <definedName name="___W38" hidden="1">{#N/A,#N/A,FALSE,"Eff-SSC2"}</definedName>
    <definedName name="___w39" hidden="1">{#N/A,#N/A,FALSE,"Eff-SSC2"}</definedName>
    <definedName name="___WK40">[8]Order_Nov_w45!$A$60</definedName>
    <definedName name="___X2" hidden="1">{"'Eng (page2)'!$A$1:$D$52"}</definedName>
    <definedName name="___y4" hidden="1">{"'Eng (page2)'!$A$1:$D$52"}</definedName>
    <definedName name="__123Graph_A" hidden="1">[20]AM_COST!#REF!</definedName>
    <definedName name="__123Graph_A\B118" hidden="1">#REF!</definedName>
    <definedName name="__123Graph_AChart1" hidden="1">'[21]Comp equip'!$D$52:$D$473</definedName>
    <definedName name="__123Graph_ACurrent" hidden="1">'[21]Comp equip'!$D$52:$D$473</definedName>
    <definedName name="__123Graph_AOUTPUT" hidden="1">[22]ReworkLabour!$AD$7:$AD$18</definedName>
    <definedName name="__123Graph_AROI" hidden="1">#REF!</definedName>
    <definedName name="__123Graph_B" hidden="1">#REF!</definedName>
    <definedName name="__123Graph_B\B11" hidden="1">#REF!</definedName>
    <definedName name="__123Graph_B\B118" hidden="1">#REF!</definedName>
    <definedName name="__123Graph_BChart1" hidden="1">'[21]Comp equip'!$E$52:$E$473</definedName>
    <definedName name="__123Graph_BCurrent" hidden="1">'[21]Comp equip'!$E$52:$E$473</definedName>
    <definedName name="__123Graph_C" hidden="1">#REF!</definedName>
    <definedName name="__123Graph_C\B118" hidden="1">#REF!</definedName>
    <definedName name="__123Graph_CChart1" hidden="1">'[21]Comp equip'!$F$52:$F$473</definedName>
    <definedName name="__123Graph_CCurrent" hidden="1">'[21]Comp equip'!$F$52:$F$473</definedName>
    <definedName name="__123Graph_D" hidden="1">#REF!</definedName>
    <definedName name="__123Graph_DOUTPUT" hidden="1">[22]ReworkLabour!$AC$7:$AC$18</definedName>
    <definedName name="__123Graph_E" hidden="1">[22]ReworkLabour!$AE$7:$AE$18</definedName>
    <definedName name="__123Graph_EOUTPUT" hidden="1">[22]ReworkLabour!$AE$7:$AE$18</definedName>
    <definedName name="__123Graph_F" hidden="1">'[21]Mach &amp; equip'!$J$531:$J$582</definedName>
    <definedName name="__123Graph_LBL_A" hidden="1">#REF!</definedName>
    <definedName name="__123Graph_LBL_AOUTPUT" hidden="1">[22]ReworkLabour!$AD$7:$AD$18</definedName>
    <definedName name="__123Graph_LBL_C" hidden="1">#REF!</definedName>
    <definedName name="__123Graph_LBL_DOUTPUT" hidden="1">[22]ReworkLabour!$AC$7:$AC$18</definedName>
    <definedName name="__123Graph_X" hidden="1">#REF!</definedName>
    <definedName name="__123Graph_X\B11" hidden="1">#REF!</definedName>
    <definedName name="__123Graph_XOUTPUT" hidden="1">[22]ReworkLabour!$AB$7:$AB$18</definedName>
    <definedName name="__123Graph_XROI" hidden="1">#REF!</definedName>
    <definedName name="__9__123Graph_Cグラフ_20A" hidden="1">[23]発停サイクル表!#REF!</definedName>
    <definedName name="__a1">#REF!</definedName>
    <definedName name="__a10" hidden="1">{"sales",#N/A,FALSE,"SALES"}</definedName>
    <definedName name="__ASA1" hidden="1">{#N/A,#N/A,FALSE,"CAT3516";#N/A,#N/A,FALSE,"CAT3608";#N/A,#N/A,FALSE,"Wartsila";#N/A,#N/A,FALSE,"Asm";#N/A,#N/A,FALSE,"DG cost"}</definedName>
    <definedName name="__cf111" hidden="1">{#N/A,#N/A,FALSE,"Eff-SSC2"}</definedName>
    <definedName name="__cut10" hidden="1">{"'Model'!$A$1:$N$53"}</definedName>
    <definedName name="__d1" hidden="1">{"'Model'!$A$1:$N$53"}</definedName>
    <definedName name="__D111486">#REF!</definedName>
    <definedName name="__DAT1">'[6]AA-1'!#REF!</definedName>
    <definedName name="__DAT10">'[6]AA-1'!#REF!</definedName>
    <definedName name="__DAT13">'[6]AA-1'!#REF!</definedName>
    <definedName name="__DAT2">'[6]AA-1'!#REF!</definedName>
    <definedName name="__DAT3">'[6]AA-1'!#REF!</definedName>
    <definedName name="__DAT5">'[6]AA-1'!#REF!</definedName>
    <definedName name="__DAT6">'[6]AA-1'!#REF!</definedName>
    <definedName name="__DAT7">'[6]AA-1'!#REF!</definedName>
    <definedName name="__DAT8">'[6]AA-1'!#REF!</definedName>
    <definedName name="__DAT9">'[6]AA-1'!#REF!</definedName>
    <definedName name="__e1">#REF!</definedName>
    <definedName name="__er43" hidden="1">{"'Eng (page2)'!$A$1:$D$52"}</definedName>
    <definedName name="__f1">#REF!</definedName>
    <definedName name="__FDS_HYPERLINK_TOGGLE_STATE__" hidden="1">"ON"</definedName>
    <definedName name="__g1">#REF!</definedName>
    <definedName name="__h1">#REF!</definedName>
    <definedName name="__ICP2" hidden="1">'[13]QC APPROVE SHEET'!#REF!</definedName>
    <definedName name="__IntlFixup" hidden="1">TRUE</definedName>
    <definedName name="__IntlFixupTable" hidden="1">#REF!</definedName>
    <definedName name="__k1">#REF!</definedName>
    <definedName name="__K306" hidden="1">{"'Eng (page2)'!$A$1:$D$52"}</definedName>
    <definedName name="__KEY1" hidden="1">[19]Accure!#REF!</definedName>
    <definedName name="__koy3">#REF!</definedName>
    <definedName name="__NSO2" hidden="1">{"'Sheet1'!$L$16"}</definedName>
    <definedName name="__OBJ2005">#REF!</definedName>
    <definedName name="__pb1">'[24]interest '!$E$29</definedName>
    <definedName name="__pp30" hidden="1">#REF!</definedName>
    <definedName name="__PRO1">#REF!</definedName>
    <definedName name="__rbl1">[5]RSS9801!#REF!</definedName>
    <definedName name="__RBL2">#REF!</definedName>
    <definedName name="__rub1">[7]db!$C$15,[7]db!$B$14,[7]db!$B$12</definedName>
    <definedName name="__Tic30" hidden="1">{"'Eng (page2)'!$A$1:$D$52"}</definedName>
    <definedName name="__tt1">#REF!</definedName>
    <definedName name="__tt10">#REF!</definedName>
    <definedName name="__tt11">#REF!</definedName>
    <definedName name="__tt12">#REF!</definedName>
    <definedName name="__tt13">#REF!</definedName>
    <definedName name="__tt14">#REF!</definedName>
    <definedName name="__tt15">#REF!</definedName>
    <definedName name="__tt16">#REF!</definedName>
    <definedName name="__tt17">#REF!</definedName>
    <definedName name="__tt18">#REF!</definedName>
    <definedName name="__tt19">#REF!</definedName>
    <definedName name="__tt2">#REF!</definedName>
    <definedName name="__tt20">#REF!</definedName>
    <definedName name="__tt21">#REF!</definedName>
    <definedName name="__tt22">#REF!</definedName>
    <definedName name="__tt3">#REF!</definedName>
    <definedName name="__tt4">#REF!</definedName>
    <definedName name="__tt5">#REF!</definedName>
    <definedName name="__tt51">#REF!</definedName>
    <definedName name="__tt6">#REF!</definedName>
    <definedName name="__tt7">#REF!</definedName>
    <definedName name="__tt71">#REF!</definedName>
    <definedName name="__tt8">#REF!</definedName>
    <definedName name="__tt9">#REF!</definedName>
    <definedName name="__tt91">#REF!</definedName>
    <definedName name="__u645" hidden="1">{"'Eng (page2)'!$A$1:$D$52"}</definedName>
    <definedName name="__W37" hidden="1">{#N/A,#N/A,FALSE,"Eff-SSC2"}</definedName>
    <definedName name="__W38" hidden="1">{#N/A,#N/A,FALSE,"Eff-SSC2"}</definedName>
    <definedName name="__w39" hidden="1">{#N/A,#N/A,FALSE,"Eff-SSC2"}</definedName>
    <definedName name="__WK40">[8]Order_Nov_w45!$A$60</definedName>
    <definedName name="__X2" hidden="1">{"'Eng (page2)'!$A$1:$D$52"}</definedName>
    <definedName name="__xlfn.BAHTTEXT" hidden="1">#NAME?</definedName>
    <definedName name="__y4" hidden="1">{"'Eng (page2)'!$A$1:$D$52"}</definedName>
    <definedName name="__ZH111" hidden="1">{"'Model'!$A$1:$N$53"}</definedName>
    <definedName name="_1___123Graph_Aグラフ_20A" hidden="1">[23]発停サイクル表!#REF!</definedName>
    <definedName name="_1__123Graph_ACHART_5" hidden="1">#REF!</definedName>
    <definedName name="_1__123Graph_AF_S" hidden="1">#REF!</definedName>
    <definedName name="_10__123Graph_BF_S" hidden="1">#REF!</definedName>
    <definedName name="_10__123Graph_Dグラフ_20A" hidden="1">[23]発停サイクル表!#REF!</definedName>
    <definedName name="_10_0_0_F" hidden="1">[4]DETAIL!#REF!</definedName>
    <definedName name="_1002">#REF!</definedName>
    <definedName name="_1003">#REF!</definedName>
    <definedName name="_1004">#REF!</definedName>
    <definedName name="_1005">#REF!</definedName>
    <definedName name="_1006">#REF!</definedName>
    <definedName name="_1008">#REF!</definedName>
    <definedName name="_1009">#REF!</definedName>
    <definedName name="_1010">#REF!</definedName>
    <definedName name="_1012">#REF!</definedName>
    <definedName name="_1013">#REF!</definedName>
    <definedName name="_1014">#REF!</definedName>
    <definedName name="_1015">#REF!</definedName>
    <definedName name="_1016">#REF!</definedName>
    <definedName name="_1017">#REF!</definedName>
    <definedName name="_1018">#REF!</definedName>
    <definedName name="_1019">#REF!</definedName>
    <definedName name="_1020">#REF!</definedName>
    <definedName name="_1021">#REF!</definedName>
    <definedName name="_1022">#REF!</definedName>
    <definedName name="_1023">#REF!</definedName>
    <definedName name="_1024">#REF!</definedName>
    <definedName name="_1025">#REF!</definedName>
    <definedName name="_1026">#REF!</definedName>
    <definedName name="_1038">#REF!</definedName>
    <definedName name="_1045">#REF!</definedName>
    <definedName name="_1048">#REF!</definedName>
    <definedName name="_1052">#REF!</definedName>
    <definedName name="_1068">#REF!</definedName>
    <definedName name="_1069">#REF!</definedName>
    <definedName name="_11__123Graph_Eグラフ_20A" hidden="1">[23]発停サイクル表!#REF!</definedName>
    <definedName name="_1102" hidden="1">'[25]stat local'!$D$769:$D$3475</definedName>
    <definedName name="_1111">#REF!</definedName>
    <definedName name="_1112">#REF!</definedName>
    <definedName name="_1113">#REF!</definedName>
    <definedName name="_1114">#REF!</definedName>
    <definedName name="_1115">#REF!</definedName>
    <definedName name="_1138">#REF!</definedName>
    <definedName name="_1152">#REF!</definedName>
    <definedName name="_1153">#REF!</definedName>
    <definedName name="_1160">#REF!</definedName>
    <definedName name="_12__123Graph_BCHART_1" hidden="1">[26]TP!#REF!</definedName>
    <definedName name="_12__123Graph_Dグラフ_20A" hidden="1">[23]発停サイクル表!#REF!</definedName>
    <definedName name="_12__123Graph_Fグラフ_20A" hidden="1">[23]発停サイクル表!#REF!</definedName>
    <definedName name="_12__123Graph_XF_S" hidden="1">#REF!</definedName>
    <definedName name="_15__123Graph_CCHART_1" hidden="1">[26]TP!#REF!</definedName>
    <definedName name="_15__123Graph_Eグラフ_20A" hidden="1">[23]発停サイクル表!#REF!</definedName>
    <definedName name="_18__123Graph_Fグラフ_20A" hidden="1">[23]発停サイクル表!#REF!</definedName>
    <definedName name="_18__123Graph_XCHART_1" hidden="1">[26]TP!#REF!</definedName>
    <definedName name="_2">'[2]ลูกหนี้(เก่า)'!#REF!</definedName>
    <definedName name="_2___123Graph_Bグラフ_20A" hidden="1">[23]発停サイクル表!#REF!</definedName>
    <definedName name="_2__123Graph_BCHART_5" hidden="1">#REF!</definedName>
    <definedName name="_2__123Graph_BF_S" hidden="1">#REF!</definedName>
    <definedName name="_3___123Graph_Cグラフ_20A" hidden="1">[23]発停サイクル表!#REF!</definedName>
    <definedName name="_3__123Graph_ACHART_1" hidden="1">[26]TP!#REF!</definedName>
    <definedName name="_3__123Graph_AF_S" hidden="1">#REF!</definedName>
    <definedName name="_3__123Graph_Aグラフ_20A" hidden="1">[23]発停サイクル表!#REF!</definedName>
    <definedName name="_3__123Graph_XCHART_5" hidden="1">#REF!</definedName>
    <definedName name="_3__123Graph_XF_S" hidden="1">#REF!</definedName>
    <definedName name="_31.1.94">#REF!</definedName>
    <definedName name="_31.1.95">#REF!</definedName>
    <definedName name="_4___123Graph_Dグラフ_20A" hidden="1">[23]発停サイクル表!#REF!</definedName>
    <definedName name="_4__123Graph_AF_S" hidden="1">#REF!</definedName>
    <definedName name="_4__123Graph_BCHART_1" hidden="1">[26]TP!#REF!</definedName>
    <definedName name="_4__123Graph_BF_S" hidden="1">#REF!</definedName>
    <definedName name="_4_0Crite">'[27]P&amp;L'!#REF!</definedName>
    <definedName name="_5___123Graph_Eグラフ_20A" hidden="1">[23]発停サイクル表!#REF!</definedName>
    <definedName name="_5__123Graph_AF_S" hidden="1">#REF!</definedName>
    <definedName name="_5__123Graph_CCHART_1" hidden="1">[26]TP!#REF!</definedName>
    <definedName name="_5__123Graph_XF_S" hidden="1">#REF!</definedName>
    <definedName name="_6___123Graph_Fグラフ_20A" hidden="1">[23]発停サイクル表!#REF!</definedName>
    <definedName name="_6__123Graph_BF_S" hidden="1">#REF!</definedName>
    <definedName name="_6__123Graph_Bグラフ_20A" hidden="1">[23]発停サイクル表!#REF!</definedName>
    <definedName name="_6__123Graph_XCHART_1" hidden="1">[26]TP!#REF!</definedName>
    <definedName name="_6F" hidden="1">[4]DETAIL!#REF!</definedName>
    <definedName name="_7__123Graph_Aグラフ_20A" hidden="1">[23]発停サイクル表!#REF!</definedName>
    <definedName name="_7__123Graph_XF_S" hidden="1">#REF!</definedName>
    <definedName name="_8__123Graph_AF_S" hidden="1">#REF!</definedName>
    <definedName name="_8__123Graph_Bグラフ_20A" hidden="1">[23]発停サイクル表!#REF!</definedName>
    <definedName name="_8__123Graph_XF_S" hidden="1">#REF!</definedName>
    <definedName name="_9__123Graph_ACHART_1" hidden="1">[26]TP!#REF!</definedName>
    <definedName name="_9__123Graph_Cグラフ_20A" hidden="1">[23]発停サイクル表!#REF!</definedName>
    <definedName name="_9_0_0_F" hidden="1">[4]DETAIL!#REF!</definedName>
    <definedName name="_a">#REF!</definedName>
    <definedName name="_a1">#REF!</definedName>
    <definedName name="_a2" hidden="1">{"hilight1",#N/A,FALSE,"HILIGHT1"}</definedName>
    <definedName name="_a3" hidden="1">{"hilight2",#N/A,FALSE,"HILIGHT2"}</definedName>
    <definedName name="_a4" hidden="1">{"hilight3",#N/A,FALSE,"HILIGHT3"}</definedName>
    <definedName name="_a5" hidden="1">{"income",#N/A,FALSE,"INCOME"}</definedName>
    <definedName name="_a6" hidden="1">{"index",#N/A,FALSE,"INDEX"}</definedName>
    <definedName name="_a7" hidden="1">{"PRINT_EST",#N/A,FALSE,"ESTMON"}</definedName>
    <definedName name="_a8" hidden="1">{"revsale",#N/A,FALSE,"REV-ยุพดี"}</definedName>
    <definedName name="_a9" hidden="1">{"revable",#N/A,FALSE,"REVABLE"}</definedName>
    <definedName name="_ACT1">#REF!</definedName>
    <definedName name="_ACT2">#REF!</definedName>
    <definedName name="_ACT3">#REF!</definedName>
    <definedName name="_ADJ1">#REF!</definedName>
    <definedName name="_ADJ2">#REF!</definedName>
    <definedName name="_aje1">#REF!</definedName>
    <definedName name="_ASA1" hidden="1">{#N/A,#N/A,FALSE,"CAT3516";#N/A,#N/A,FALSE,"CAT3608";#N/A,#N/A,FALSE,"Wartsila";#N/A,#N/A,FALSE,"Asm";#N/A,#N/A,FALSE,"DG cost"}</definedName>
    <definedName name="_b">#REF!</definedName>
    <definedName name="_cf111" hidden="1">{#N/A,#N/A,FALSE,"Eff-SSC2"}</definedName>
    <definedName name="_COH1">#REF!</definedName>
    <definedName name="_COH2">#REF!</definedName>
    <definedName name="_COH3">#REF!</definedName>
    <definedName name="_cut10" hidden="1">{"'Model'!$A$1:$N$53"}</definedName>
    <definedName name="_d1" hidden="1">{"'Model'!$A$1:$N$53"}</definedName>
    <definedName name="_D111486">#REF!</definedName>
    <definedName name="_DAT1">'[6]AA-1'!#REF!</definedName>
    <definedName name="_DAT10">'[6]AA-1'!#REF!</definedName>
    <definedName name="_DAT11">#REF!</definedName>
    <definedName name="_DAT12">#REF!</definedName>
    <definedName name="_DAT13">'[6]AA-1'!#REF!</definedName>
    <definedName name="_DAT2">'[6]AA-1'!#REF!</definedName>
    <definedName name="_DAT3">'[6]AA-1'!#REF!</definedName>
    <definedName name="_DAT4">#REF!</definedName>
    <definedName name="_DAT5">'[6]AA-1'!#REF!</definedName>
    <definedName name="_DAT6">'[6]AA-1'!#REF!</definedName>
    <definedName name="_DAT7">'[6]AA-1'!#REF!</definedName>
    <definedName name="_DAT8">'[6]AA-1'!#REF!</definedName>
    <definedName name="_DAT9">'[6]AA-1'!#REF!</definedName>
    <definedName name="_e">#REF!</definedName>
    <definedName name="_e1">#REF!</definedName>
    <definedName name="_er43" hidden="1">{"'Eng (page2)'!$A$1:$D$52"}</definedName>
    <definedName name="_Example" hidden="1">[28]Variables!$B$1</definedName>
    <definedName name="_f">#REF!</definedName>
    <definedName name="_f1">#REF!</definedName>
    <definedName name="_FF6">#REF!</definedName>
    <definedName name="_Fil" hidden="1">#REF!</definedName>
    <definedName name="_Fill" hidden="1">#REF!</definedName>
    <definedName name="_xlnm._FilterDatabase" localSheetId="7" hidden="1">'CF 14-15'!$A$1:$IU$79</definedName>
    <definedName name="_xlnm._FilterDatabase" hidden="1">'[29]Prft&amp;Loss:FIN TB_SI'!$B$1:$M$1762</definedName>
    <definedName name="_g">#REF!</definedName>
    <definedName name="_g1">#REF!</definedName>
    <definedName name="_GF100">#REF!</definedName>
    <definedName name="_GJ104">#REF!</definedName>
    <definedName name="_h">#REF!</definedName>
    <definedName name="_h1">#REF!</definedName>
    <definedName name="_H3" hidden="1">{"'Sell_Office'!$C$5:$D$6"}</definedName>
    <definedName name="_ICP2" hidden="1">'[13]QC APPROVE SHEET'!#REF!</definedName>
    <definedName name="_k">#REF!</definedName>
    <definedName name="_k1">#REF!</definedName>
    <definedName name="_K2">#REF!</definedName>
    <definedName name="_K306" hidden="1">{"'Eng (page2)'!$A$1:$D$52"}</definedName>
    <definedName name="_kedar" hidden="1">#REF!</definedName>
    <definedName name="_Key1" hidden="1">'[30]PS-1995'!#REF!</definedName>
    <definedName name="_Key2" hidden="1">#REF!</definedName>
    <definedName name="_kkk1" hidden="1">#REF!</definedName>
    <definedName name="_KL379">#REF!</definedName>
    <definedName name="_koy3">#REF!</definedName>
    <definedName name="_l">#REF!</definedName>
    <definedName name="_L310" hidden="1">{"'Eng (page2)'!$A$1:$D$52"}</definedName>
    <definedName name="_LF12" hidden="1">#REF!</definedName>
    <definedName name="_Look" hidden="1">[28]Variables!$B$4</definedName>
    <definedName name="_M300" hidden="1">{"'Model'!$A$1:$N$53"}</definedName>
    <definedName name="_MatMult_A" hidden="1">#REF!</definedName>
    <definedName name="_MatMult_AxB" hidden="1">#REF!</definedName>
    <definedName name="_MatMult_B" hidden="1">#REF!</definedName>
    <definedName name="_MC1" hidden="1">{#N/A,#N/A,FALSE,"CONTENTS";#N/A,#N/A,FALSE,"M2";#N/A,#N/A,FALSE,"M2a";#N/A,#N/A,FALSE,"M2b";#N/A,#N/A,FALSE,"M3";#N/A,#N/A,FALSE,"M3a";#N/A,#N/A,FALSE,"M4-H";#N/A,#N/A,FALSE,"M4a";#N/A,#N/A,FALSE,"M4b";#N/A,#N/A,FALSE,"M4c";#N/A,#N/A,FALSE,"M5";#N/A,#N/A,FALSE,"M6";#N/A,#N/A,FALSE,"M7";#N/A,#N/A,FALSE,"M8";#N/A,#N/A,FALSE,"M9";#N/A,#N/A,FALSE,"M10";#N/A,#N/A,FALSE,"M11";#N/A,#N/A,FALSE,"M13";#N/A,#N/A,FALSE,"M14";#N/A,#N/A,FALSE,"M15";#N/A,#N/A,FALSE,"K1"}</definedName>
    <definedName name="_n">#REF!</definedName>
    <definedName name="_nnd1">#REF!</definedName>
    <definedName name="_NSO2" hidden="1">{"'Sheet1'!$L$16"}</definedName>
    <definedName name="_O1" hidden="1">{#N/A,#N/A,TRUE,"CONTENTS";#N/A,#N/A,TRUE,"M2";#N/A,#N/A,TRUE,"M2a";#N/A,#N/A,TRUE,"M2b";#N/A,#N/A,TRUE,"M3";#N/A,#N/A,TRUE,"M3a";#N/A,#N/A,TRUE,"M4-H";#N/A,#N/A,TRUE,"M4-P";#N/A,#N/A,TRUE,"M4a";#N/A,#N/A,TRUE,"M4b";#N/A,#N/A,TRUE,"M4c";#N/A,#N/A,TRUE,"M5";#N/A,#N/A,TRUE,"M6";#N/A,#N/A,TRUE,"M7";#N/A,#N/A,TRUE,"M8";#N/A,#N/A,TRUE,"M9";#N/A,#N/A,TRUE,"M10";#N/A,#N/A,TRUE,"M11";#N/A,#N/A,TRUE,"M13";#N/A,#N/A,TRUE,"M14";#N/A,#N/A,TRUE,"M15";#N/A,#N/A,TRUE,"K1"}</definedName>
    <definedName name="_o2">#REF!</definedName>
    <definedName name="_OBJ2005">#REF!</definedName>
    <definedName name="_OCT334">'[31]FF-3'!$A$1:$IV$8</definedName>
    <definedName name="_Order1" hidden="1">255</definedName>
    <definedName name="_Order2" hidden="1">255</definedName>
    <definedName name="_OS1" hidden="1">{#N/A,#N/A,FALSE,"CONTENTS";#N/A,#N/A,FALSE,"M2";#N/A,#N/A,FALSE,"M2a";#N/A,#N/A,FALSE,"M2b";#N/A,#N/A,FALSE,"M3";#N/A,#N/A,FALSE,"M3a";#N/A,#N/A,FALSE,"M4-H";#N/A,#N/A,FALSE,"M4a";#N/A,#N/A,FALSE,"M4b";#N/A,#N/A,FALSE,"M4c";#N/A,#N/A,FALSE,"M5";#N/A,#N/A,FALSE,"M6";#N/A,#N/A,FALSE,"M7";#N/A,#N/A,FALSE,"M8";#N/A,#N/A,FALSE,"M9";#N/A,#N/A,FALSE,"M10";#N/A,#N/A,FALSE,"M11";#N/A,#N/A,FALSE,"M13";#N/A,#N/A,FALSE,"M14";#N/A,#N/A,FALSE,"M15";#N/A,#N/A,FALSE,"K1"}</definedName>
    <definedName name="_p">#REF!</definedName>
    <definedName name="_Parse_In" hidden="1">#REF!</definedName>
    <definedName name="_Parse_Out" hidden="1">#REF!</definedName>
    <definedName name="_pb1">#REF!</definedName>
    <definedName name="_Pnl10">'[32]Pnl-10'!$A$1:$I$31</definedName>
    <definedName name="_Pnl20">'[32]20'!$A$1:$K$87</definedName>
    <definedName name="_Pnl30">'[32]30'!$A$1:$L$52</definedName>
    <definedName name="_Pnl70">'[32]70'!$A$1:$K$34</definedName>
    <definedName name="_pp30" hidden="1">#REF!</definedName>
    <definedName name="_PRO1">#REF!</definedName>
    <definedName name="_rbl1">[5]RSS9801!#REF!</definedName>
    <definedName name="_RBL2">#REF!</definedName>
    <definedName name="_Regression_Int">1</definedName>
    <definedName name="_rub1">[7]db!$C$15,[7]db!$B$14,[7]db!$B$12</definedName>
    <definedName name="_s">#REF!</definedName>
    <definedName name="_s3" hidden="1">{#N/A,#N/A,TRUE,"CONTENTS";#N/A,#N/A,TRUE,"M2";#N/A,#N/A,TRUE,"M2a";#N/A,#N/A,TRUE,"M2b";#N/A,#N/A,TRUE,"M3";#N/A,#N/A,TRUE,"M3a";#N/A,#N/A,TRUE,"M4-P";#N/A,#N/A,TRUE,"M5";#N/A,#N/A,TRUE,"M6";#N/A,#N/A,TRUE,"M7";#N/A,#N/A,TRUE,"M8";#N/A,#N/A,TRUE,"M9";#N/A,#N/A,TRUE,"M10";#N/A,#N/A,TRUE,"M11";#N/A,#N/A,TRUE,"M13";#N/A,#N/A,TRUE,"M14";#N/A,#N/A,TRUE,"M15";#N/A,#N/A,TRUE,"K1"}</definedName>
    <definedName name="_Series" hidden="1">[28]Variables!$B$3</definedName>
    <definedName name="_Shading" hidden="1">[28]Variables!$B$2</definedName>
    <definedName name="_Sort" hidden="1">'[30]PS-1995'!#REF!</definedName>
    <definedName name="_t">#REF!</definedName>
    <definedName name="_Table1_Out" hidden="1">#REF!</definedName>
    <definedName name="_TB1206" hidden="1">#REF!</definedName>
    <definedName name="_Tic30" hidden="1">{"'Eng (page2)'!$A$1:$D$52"}</definedName>
    <definedName name="_Toc249339931" localSheetId="1">'PL_3M 6-7'!#REF!</definedName>
    <definedName name="_Toc249339931" localSheetId="2">'PL_6M 8-9'!#REF!</definedName>
    <definedName name="_Toc249339934" localSheetId="1">'PL_3M 6-7'!#REF!</definedName>
    <definedName name="_Toc249339934" localSheetId="2">'PL_6M 8-9'!#REF!</definedName>
    <definedName name="_top05">#REF!</definedName>
    <definedName name="_TOP1">#REF!</definedName>
    <definedName name="_TOP2">#REF!</definedName>
    <definedName name="_tt1">#REF!</definedName>
    <definedName name="_tt10">#REF!</definedName>
    <definedName name="_tt11">#REF!</definedName>
    <definedName name="_tt12">#REF!</definedName>
    <definedName name="_tt13">#REF!</definedName>
    <definedName name="_tt14">#REF!</definedName>
    <definedName name="_tt15">#REF!</definedName>
    <definedName name="_tt16">#REF!</definedName>
    <definedName name="_tt17">#REF!</definedName>
    <definedName name="_tt18">#REF!</definedName>
    <definedName name="_tt19">#REF!</definedName>
    <definedName name="_tt2">#REF!</definedName>
    <definedName name="_tt20">#REF!</definedName>
    <definedName name="_tt21">#REF!</definedName>
    <definedName name="_tt22">#REF!</definedName>
    <definedName name="_tt3">#REF!</definedName>
    <definedName name="_tt4">#REF!</definedName>
    <definedName name="_tt5">#REF!</definedName>
    <definedName name="_tt51">#REF!</definedName>
    <definedName name="_tt6">#REF!</definedName>
    <definedName name="_tt7">#REF!</definedName>
    <definedName name="_tt71">#REF!</definedName>
    <definedName name="_tt8">#REF!</definedName>
    <definedName name="_tt9">#REF!</definedName>
    <definedName name="_tt91">#REF!</definedName>
    <definedName name="_u1">#REF!</definedName>
    <definedName name="_u3">#REF!</definedName>
    <definedName name="_u645" hidden="1">{"'Eng (page2)'!$A$1:$D$52"}</definedName>
    <definedName name="_v">#REF!</definedName>
    <definedName name="_V300" hidden="1">{"'Eng (page2)'!$A$1:$D$52"}</definedName>
    <definedName name="_V320" hidden="1">{"'Eng (page2)'!$A$1:$D$52"}</definedName>
    <definedName name="_VAR1">#REF!</definedName>
    <definedName name="_VAR2">#REF!</definedName>
    <definedName name="_VAR3">#REF!</definedName>
    <definedName name="_w">#REF!</definedName>
    <definedName name="_w1">#REF!</definedName>
    <definedName name="_W37" hidden="1">{#N/A,#N/A,FALSE,"Eff-SSC2"}</definedName>
    <definedName name="_W38" hidden="1">{#N/A,#N/A,FALSE,"Eff-SSC2"}</definedName>
    <definedName name="_w39" hidden="1">{#N/A,#N/A,FALSE,"Eff-SSC2"}</definedName>
    <definedName name="_WCHR1.T1">#N/A</definedName>
    <definedName name="_WK40">[8]Order_Nov_w45!$A$60</definedName>
    <definedName name="_X2" hidden="1">{"'Eng (page2)'!$A$1:$D$52"}</definedName>
    <definedName name="_y4" hidden="1">{"'Eng (page2)'!$A$1:$D$52"}</definedName>
    <definedName name="_z">#REF!</definedName>
    <definedName name="_ZC301" hidden="1">{"'Eng (page2)'!$A$1:$D$52"}</definedName>
    <definedName name="_ZD301" hidden="1">{"'Eng (page2)'!$A$1:$D$52"}</definedName>
    <definedName name="_ZH111" hidden="1">{"'Model'!$A$1:$N$53"}</definedName>
    <definedName name="a" hidden="1">#REF!</definedName>
    <definedName name="A_1">[32]A!$A$1:$J$20</definedName>
    <definedName name="A_1b">#REF!</definedName>
    <definedName name="A_DescriptionList">'[33]Interim --&gt; Top'!$E$3:$E$111</definedName>
    <definedName name="A1W">#REF!</definedName>
    <definedName name="A2.adj">#REF!</definedName>
    <definedName name="aa">#REF!</definedName>
    <definedName name="AA_1a">[32]AA!$A$1:$K$22</definedName>
    <definedName name="aaa" hidden="1">#REF!</definedName>
    <definedName name="aaaa" hidden="1">#REF!</definedName>
    <definedName name="AAAAA" hidden="1">#REF!</definedName>
    <definedName name="aaaaaaa">#REF!</definedName>
    <definedName name="aaaaaaaa" hidden="1">{"'Eng (page2)'!$A$1:$D$52"}</definedName>
    <definedName name="AAAAAAAAA">#REF!</definedName>
    <definedName name="aaaaaaaaaaaaaaaaaaaaaaaaaaaaaaaaaaaaaaaaaaaaaaaaaaaaa">#REF!</definedName>
    <definedName name="aaabb"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aaaeeeccc">#REF!</definedName>
    <definedName name="aaaqw" hidden="1">{"'Model'!$A$1:$N$53"}</definedName>
    <definedName name="AAClaim">'[34]CA Sheet'!$R$156</definedName>
    <definedName name="ac_line1.0_" hidden="1">{#N/A,#N/A,FALSE,"Eff-SSC2"}</definedName>
    <definedName name="Access_Button" hidden="1">"recSPC1_Sheet9_List"</definedName>
    <definedName name="Access_Button1" hidden="1">"営業費明細一覧_90_List"</definedName>
    <definedName name="AccessDatabase" hidden="1">"\\Suchart\suchart\ATHAPORN\recSPC1.mdb"</definedName>
    <definedName name="accounting" hidden="1">{"'Eng (page2)'!$A$1:$D$52"}</definedName>
    <definedName name="Accounting_records">[35]Scoping!$G$19</definedName>
    <definedName name="Accruals">[35]Scoping!$G$30</definedName>
    <definedName name="Acct.code">[36]U!#REF!</definedName>
    <definedName name="ad">#REF!</definedName>
    <definedName name="adas" hidden="1">{"'Model'!$A$1:$N$53"}</definedName>
    <definedName name="adas1" hidden="1">{"'Model'!$A$1:$N$53"}</definedName>
    <definedName name="ADJ">#REF!</definedName>
    <definedName name="Adjusted_profits">#REF!</definedName>
    <definedName name="ADM">#REF!</definedName>
    <definedName name="Admin" hidden="1">{"'Eng (page2)'!$A$1:$D$52"}</definedName>
    <definedName name="Adminis" hidden="1">{"'Eng (page2)'!$A$1:$D$52"}</definedName>
    <definedName name="advb">#REF!</definedName>
    <definedName name="ae">'[37]AA-1'!#REF!</definedName>
    <definedName name="aege">#REF!</definedName>
    <definedName name="aergrg">[38]ผ้าสำเร็จ!#REF!</definedName>
    <definedName name="af">#REF!</definedName>
    <definedName name="age">#REF!</definedName>
    <definedName name="Ageing">#REF!</definedName>
    <definedName name="AGING">#REF!</definedName>
    <definedName name="agldvollp">#REF!</definedName>
    <definedName name="agldvolrp">#REF!</definedName>
    <definedName name="agrfreight1">'[39]YTD Data'!#REF!</definedName>
    <definedName name="agrfreight2">'[39]YTD Data'!#REF!</definedName>
    <definedName name="ai" hidden="1">{"'Eng (page2)'!$A$1:$D$52"}</definedName>
    <definedName name="AJE">#REF!</definedName>
    <definedName name="aje2to5">#REF!</definedName>
    <definedName name="ake" hidden="1">#REF!</definedName>
    <definedName name="all0t1">#REF!</definedName>
    <definedName name="ALLOT1">#REF!</definedName>
    <definedName name="ALLOT2">#REF!</definedName>
    <definedName name="Allowance" hidden="1">{#N/A,#N/A,TRUE,"Cover";#N/A,#N/A,TRUE,"Cases";#N/A,#N/A,TRUE,"Assumptions";#N/A,#N/A,TRUE,"BreakEven";#N/A,#N/A,TRUE,"BS";#N/A,#N/A,TRUE,"P&amp;L";#N/A,#N/A,TRUE,"CF";#N/A,#N/A,TRUE,"Revenues";#N/A,#N/A,TRUE,"Costs";#N/A,#N/A,TRUE,"Capex";#N/A,#N/A,TRUE,"Debt"}</definedName>
    <definedName name="ALW" hidden="1">{#N/A,#N/A,TRUE,"Cover";#N/A,#N/A,TRUE,"Cases";#N/A,#N/A,TRUE,"Assumptions";#N/A,#N/A,TRUE,"BreakEven";#N/A,#N/A,TRUE,"BS";#N/A,#N/A,TRUE,"P&amp;L";#N/A,#N/A,TRUE,"CF";#N/A,#N/A,TRUE,"Revenues";#N/A,#N/A,TRUE,"Costs";#N/A,#N/A,TRUE,"Capex";#N/A,#N/A,TRUE,"Debt"}</definedName>
    <definedName name="AMALBS">#REF!</definedName>
    <definedName name="AMALP_L">#REF!</definedName>
    <definedName name="ammmmmmmmm" hidden="1">{"'Eng (page2)'!$A$1:$D$52"}</definedName>
    <definedName name="ana" hidden="1">{"'Model'!$A$1:$N$53"}</definedName>
    <definedName name="analysisde1">[40]gl!#REF!</definedName>
    <definedName name="analysisde2">[40]gl!#REF!</definedName>
    <definedName name="anchor">#REF!</definedName>
    <definedName name="ang">'[41]Data 2'!$1:$1048576</definedName>
    <definedName name="ann">#REF!</definedName>
    <definedName name="ANU" hidden="1">{"'Eng (page2)'!$A$1:$D$52"}</definedName>
    <definedName name="aoe" hidden="1">{"'Model'!$A$1:$N$53"}</definedName>
    <definedName name="aoee" hidden="1">{"'Model'!$A$1:$N$53"}</definedName>
    <definedName name="AP_110">[32]AP110!$A$1:$F$50</definedName>
    <definedName name="appendix1">[40]gl!#REF!</definedName>
    <definedName name="appendix2_1">[40]gl!#REF!</definedName>
    <definedName name="appendix2_2">[40]gl!#REF!</definedName>
    <definedName name="are" hidden="1">{"'Eng (page2)'!$A$1:$D$52"}</definedName>
    <definedName name="ARM">#REF!</definedName>
    <definedName name="AS2DocOpenMode" hidden="1">"AS2DocumentEdit"</definedName>
    <definedName name="AS2ReportLS" hidden="1">1</definedName>
    <definedName name="AS2StaticLS" hidden="1">#REF!</definedName>
    <definedName name="AS2SyncStepLS" hidden="1">0</definedName>
    <definedName name="AS2TickmarkLS" hidden="1">#REF!</definedName>
    <definedName name="AS2VersionLS" hidden="1">300</definedName>
    <definedName name="asd">#REF!</definedName>
    <definedName name="asdf" hidden="1">{"'Eng (page2)'!$A$1:$D$52"}</definedName>
    <definedName name="asdfre" hidden="1">#REF!</definedName>
    <definedName name="asdqa">#REF!</definedName>
    <definedName name="asds">{"'Eng (page2)'!$A$1:$D$52"}</definedName>
    <definedName name="asdz" hidden="1">{"'Eng (page2)'!$A$1:$D$52"}</definedName>
    <definedName name="ASF">#REF!</definedName>
    <definedName name="ass" hidden="1">{"revable",#N/A,FALSE,"REVABLE"}</definedName>
    <definedName name="AssetStatus">[42]AssetStatus!$A$3:$A$11</definedName>
    <definedName name="AssetTable_T_AcquisitionValueNO">#REF!</definedName>
    <definedName name="AssetTable_T_AssessmentNO">#REF!</definedName>
    <definedName name="AssetTable_T_AssessmentTaxNO">#REF!</definedName>
    <definedName name="AssetTable_T_AssetGroup">#REF!</definedName>
    <definedName name="AssetTable_T_AssetId">#REF!</definedName>
    <definedName name="AssetTable_T_AssetReplaceCost">#REF!</definedName>
    <definedName name="AssetTable_T_AssetType">#REF!</definedName>
    <definedName name="AssetTable_T_Barcode">#REF!</definedName>
    <definedName name="AssetTable_T_Condition">#REF!</definedName>
    <definedName name="AssetTable_T_ContactName">#REF!</definedName>
    <definedName name="AssetTable_T_DisposalRestriction">#REF!</definedName>
    <definedName name="AssetTable_T_Documents">#REF!</definedName>
    <definedName name="AssetTable_T_GISReferenceNumber">#REF!</definedName>
    <definedName name="AssetTable_T_GuaranteeDate">#REF!</definedName>
    <definedName name="AssetTable_T_InsuranceAgent">#REF!</definedName>
    <definedName name="AssetTable_T_InsuranceDate1">#REF!</definedName>
    <definedName name="AssetTable_T_InsuranceDate2">#REF!</definedName>
    <definedName name="AssetTable_T_InsurancePolicyNum">#REF!</definedName>
    <definedName name="AssetTable_T_InsuranceVendor">#REF!</definedName>
    <definedName name="AssetTable_T_InsuredAtMarketValue">#REF!</definedName>
    <definedName name="AssetTable_T_InsuredValue">#REF!</definedName>
    <definedName name="AssetTable_T_LastFactorUpdateDate">#REF!</definedName>
    <definedName name="AssetTable_T_LastMaintenance">#REF!</definedName>
    <definedName name="AssetTable_T_Lease">#REF!</definedName>
    <definedName name="AssetTable_T_Location">#REF!</definedName>
    <definedName name="AssetTable_T_LocationMemo">#REF!</definedName>
    <definedName name="AssetTable_T_MainAssetId">#REF!</definedName>
    <definedName name="AssetTable_T_MaintenanceInfo1">#REF!</definedName>
    <definedName name="AssetTable_T_MaintenanceInfo2">#REF!</definedName>
    <definedName name="AssetTable_T_MaintenanceInfo3">#REF!</definedName>
    <definedName name="AssetTable_T_MajorType">#REF!</definedName>
    <definedName name="AssetTable_T_Make">#REF!</definedName>
    <definedName name="AssetTable_T_Model">#REF!</definedName>
    <definedName name="AssetTable_T_ModelYear">#REF!</definedName>
    <definedName name="AssetTable_T_Name">#REF!</definedName>
    <definedName name="AssetTable_T_NameAlias">#REF!</definedName>
    <definedName name="AssetTable_T_NextMaintenance">#REF!</definedName>
    <definedName name="AssetTable_T_Notes">#REF!</definedName>
    <definedName name="AssetTable_T_ParcelId">#REF!</definedName>
    <definedName name="AssetTable_T_PhysicalInventory">#REF!</definedName>
    <definedName name="AssetTable_T_PolicyAmount">#REF!</definedName>
    <definedName name="AssetTable_T_PolicyExpiration">#REF!</definedName>
    <definedName name="AssetTable_T_PropertyType">#REF!</definedName>
    <definedName name="AssetTable_T_PurchLineRecId">#REF!</definedName>
    <definedName name="AssetTable_T_Quantity">#REF!</definedName>
    <definedName name="AssetTable_T_Reference">#REF!</definedName>
    <definedName name="AssetTable_T_Responsible">#REF!</definedName>
    <definedName name="AssetTable_T_ReturnOnInvestmentsNO">#REF!</definedName>
    <definedName name="AssetTable_T_RoomNumber">#REF!</definedName>
    <definedName name="AssetTable_T_SerialNum">#REF!</definedName>
    <definedName name="AssetTable_T_SortingId">#REF!</definedName>
    <definedName name="AssetTable_T_SortingId2">#REF!</definedName>
    <definedName name="AssetTable_T_SortingId3">#REF!</definedName>
    <definedName name="AssetTable_T_SubventionNO">#REF!</definedName>
    <definedName name="AssetTable_T_SubventionTaxFreeNO">#REF!</definedName>
    <definedName name="AssetTable_T_TaxCountyNO">#REF!</definedName>
    <definedName name="AssetTable_T_TechInfo1">#REF!</definedName>
    <definedName name="AssetTable_T_TechInfo2">#REF!</definedName>
    <definedName name="AssetTable_T_TechInfo3">#REF!</definedName>
    <definedName name="AssetTable_T_TitleHolder">#REF!</definedName>
    <definedName name="AssetTable_T_UnitCost">#REF!</definedName>
    <definedName name="AssetTable_T_UnitOfMeasure">#REF!</definedName>
    <definedName name="AssetTable_T_ValueAt19840101NO">#REF!</definedName>
    <definedName name="AssetType">[42]AssetType!$A$3:$A$64</definedName>
    <definedName name="assssssa" hidden="1">{"'Sell_Office'!$C$5:$D$6"}</definedName>
    <definedName name="atyr" hidden="1">{"'Eng (page2)'!$A$1:$D$52"}</definedName>
    <definedName name="au" hidden="1">{"Sensitivity1",#N/A,FALSE,"Sensitivity";"Sensitivity2",#N/A,FALSE,"Sensitivity"}</definedName>
    <definedName name="Au_E" hidden="1">{#N/A,#N/A,FALSE,"Summary";"Sensitivity1",#N/A,FALSE,"Sensitivity";"Sensitivity2",#N/A,FALSE,"Sensitivity";"Rpt_Cost Bridge",#N/A,FALSE,"Reports";"Rpt_Cost Comp",#N/A,FALSE,"Reports";"Rpt_CP22",#N/A,FALSE,"Reports";"Rpt_Economic Comp",#N/A,FALSE,"Reports";"Rpt_Inv Mix1",#N/A,FALSE,"Reports";"Rpt_Inv Mix2",#N/A,FALSE,"Reports";"Rpt_LRP Comp",#N/A,FALSE,"Reports";"Rpt_NPV Bridge",#N/A,FALSE,"Reports";"Rpt_Price Pace Comp",#N/A,FALSE,"Reports";#N/A,#N/A,FALSE,"Notes"}</definedName>
    <definedName name="AUD_Gold_Hedging_Exposure_Comparison">'[43]USDXAU Before'!#REF!</definedName>
    <definedName name="audfwdlp">#REF!</definedName>
    <definedName name="audfwdp">#REF!</definedName>
    <definedName name="audfwdrp">#REF!</definedName>
    <definedName name="audintp">#REF!</definedName>
    <definedName name="audit">#REF!</definedName>
    <definedName name="audit.test" hidden="1">{"FB Assumptions",#N/A,FALSE,"Asu";"FB Cashflow 1",#N/A,FALSE,"F&amp;B";"FB Cashflow 2",#N/A,FALSE,"F&amp;B"}</definedName>
    <definedName name="audit.test." hidden="1">{"Book Income",#N/A,FALSE,"B&amp;T";"Taxable Income",#N/A,FALSE,"B&amp;T"}</definedName>
    <definedName name="AUDsimple_curve">#REF!</definedName>
    <definedName name="audusdp">#REF!</definedName>
    <definedName name="audvollp">#REF!</definedName>
    <definedName name="audvolrp">#REF!</definedName>
    <definedName name="aun" hidden="1">{"'Eng (page2)'!$A$1:$D$52"}</definedName>
    <definedName name="AuraStyleDefaultsReset" hidden="1">#N/A</definedName>
    <definedName name="Austco">[44]details!$C$189</definedName>
    <definedName name="av" hidden="1">{#N/A,#N/A,FALSE,"4_TOTAL";#N/A,#N/A,FALSE,"3_2TOTAL";#N/A,#N/A,FALSE,"5_INCOME";#N/A,#N/A,FALSE,"2_2LEV";#N/A,#N/A,FALSE,"2_2LEVYTD";#N/A,#N/A,FALSE,"BALANCE";#N/A,#N/A,FALSE,"CASHFLOW";#N/A,#N/A,FALSE,"PRODUCT";#N/A,#N/A,FALSE,"SALES";#N/A,#N/A,FALSE,"AGING"}</definedName>
    <definedName name="awps">'[45]FF-6'!$A$5:$K$9</definedName>
    <definedName name="awse" hidden="1">{"'Eng (page2)'!$A$1:$D$52"}</definedName>
    <definedName name="ax" hidden="1">{"'Eng (page2)'!$A$1:$D$52"}</definedName>
    <definedName name="axaax" hidden="1">{"cashflow",#N/A,FALSE,"cash flow"}</definedName>
    <definedName name="axaxax" hidden="1">{"conso",#N/A,FALSE,"cash flow"}</definedName>
    <definedName name="B">#REF!</definedName>
    <definedName name="B." hidden="1">{"'Eng (page2)'!$A$1:$D$52"}</definedName>
    <definedName name="B_10">#REF!</definedName>
    <definedName name="B_11">#REF!</definedName>
    <definedName name="B_20ba">#REF!</definedName>
    <definedName name="B_20bl">#REF!</definedName>
    <definedName name="B_2a">#REF!</definedName>
    <definedName name="B_2b">'[32]B-10'!$A$1:$K$56</definedName>
    <definedName name="B_3">#REF!</definedName>
    <definedName name="B_30">#REF!</definedName>
    <definedName name="B_31o">#REF!</definedName>
    <definedName name="B_31s">#REF!</definedName>
    <definedName name="B_32">#REF!</definedName>
    <definedName name="B_40ba">#REF!</definedName>
    <definedName name="B_40bl">#REF!</definedName>
    <definedName name="B_40is">#REF!</definedName>
    <definedName name="B_50">#REF!</definedName>
    <definedName name="B_51">#REF!</definedName>
    <definedName name="B_52">#REF!</definedName>
    <definedName name="BA">'[34]CA Sheet'!$O$7:$O$155</definedName>
    <definedName name="baba" hidden="1">{"'Model'!$A$1:$N$53"}</definedName>
    <definedName name="Back">#REF!</definedName>
    <definedName name="BAClaim">'[34]CA Sheet'!$O$156</definedName>
    <definedName name="balance_sheet">#REF!</definedName>
    <definedName name="ban" hidden="1">{"sum_mth",#N/A,FALSE,"SUM-MTH";"sum_mth_สะสม",#N/A,FALSE,"SUM-MTH";"sum_mth_ผลการดำเนินงาน",#N/A,FALSE,"SUM-MTH";"sum_mth_ผลการดำเนินงาน_สะสม",#N/A,FALSE,"SUM-MTH"}</definedName>
    <definedName name="Bank">#REF!</definedName>
    <definedName name="base">#REF!</definedName>
    <definedName name="bb">#REF!</definedName>
    <definedName name="BB_1a">#REF!</definedName>
    <definedName name="BB_2a">'[32]BB-1'!$A$1:$I$62</definedName>
    <definedName name="bbb">[46]name!#REF!</definedName>
    <definedName name="bbbb" hidden="1">{"'Model'!$A$1:$N$53"}</definedName>
    <definedName name="bbbbbb" hidden="1">{"'Eng (page2)'!$A$1:$D$52"}</definedName>
    <definedName name="bbbbbbbb" hidden="1">{"'Eng (page2)'!$A$1:$D$52"}</definedName>
    <definedName name="BC">'[34]CA Sheet'!$P$7:$P$155</definedName>
    <definedName name="BCClaim">'[34]CA Sheet'!$P$156</definedName>
    <definedName name="BCExport">#REF!</definedName>
    <definedName name="beau" hidden="1">{"'Model'!$A$1:$N$53"}</definedName>
    <definedName name="beau_a" hidden="1">{"'Model'!$A$1:$N$53"}</definedName>
    <definedName name="Before_Turnaround">#REF!</definedName>
    <definedName name="Beginz">#REF!</definedName>
    <definedName name="BERW" hidden="1">{"'Eng (page2)'!$A$1:$D$52"}</definedName>
    <definedName name="beua" hidden="1">{"'Model'!$A$1:$N$53"}</definedName>
    <definedName name="bf" hidden="1">{"'Eng (page2)'!$A$1:$D$52"}</definedName>
    <definedName name="BG_Del" hidden="1">15</definedName>
    <definedName name="BG_Ins" hidden="1">4</definedName>
    <definedName name="BG_Mod" hidden="1">6</definedName>
    <definedName name="big" hidden="1">{"'Eng (page2)'!$A$1:$D$52"}</definedName>
    <definedName name="BOI">'[42]License BOI'!$A$3:$A$10</definedName>
    <definedName name="BONUS1">#REF!</definedName>
    <definedName name="book1" hidden="1">{"'Eng (page2)'!$A$1:$D$52"}</definedName>
    <definedName name="book2" hidden="1">{"'Eng (page2)'!$A$1:$D$52"}</definedName>
    <definedName name="BPR_01">#REF!</definedName>
    <definedName name="BPR_BS">#REF!</definedName>
    <definedName name="BPR_pl">#REF!</definedName>
    <definedName name="BRFG" hidden="1">{"'Eng (page2)'!$A$1:$D$52"}</definedName>
    <definedName name="BRT" hidden="1">{"'Eng (page2)'!$A$1:$D$52"}</definedName>
    <definedName name="BS">#REF!</definedName>
    <definedName name="BSDF" hidden="1">{"'Eng (page2)'!$A$1:$D$52"}</definedName>
    <definedName name="BSNotes">#REF!</definedName>
    <definedName name="bud" hidden="1">#REF!</definedName>
    <definedName name="BuiltIn_Print_Area___1">#REF!</definedName>
    <definedName name="BuiltIn_Print_Titles">#REF!</definedName>
    <definedName name="BuiltIn_Print_Titles___1">#REF!</definedName>
    <definedName name="C_1a">#REF!</definedName>
    <definedName name="C_2a">'[32]C-5'!$A$1:$J$37</definedName>
    <definedName name="C_3a">'[32]C-6'!$A$1:$K$46</definedName>
    <definedName name="C_4">#REF!</definedName>
    <definedName name="C_5a">#REF!</definedName>
    <definedName name="C_6a">'[32]C-6'!$A$1:$K$47</definedName>
    <definedName name="C_6a1">'[32]C-6a'!$A$1:$L$46</definedName>
    <definedName name="C_note" hidden="1">{"'Eng (page2)'!$A$1:$D$52"}</definedName>
    <definedName name="ca">#REF!</definedName>
    <definedName name="CAE" hidden="1">{"'Eng (page2)'!$A$1:$D$52"}</definedName>
    <definedName name="case">[47]data!$C$1</definedName>
    <definedName name="cash">'[41]Data 2'!$1:$1048576</definedName>
    <definedName name="Cashflow">{"'Sheet1'!$L$16"}</definedName>
    <definedName name="cashflows">#REF!</definedName>
    <definedName name="cat" hidden="1">{"'Eng (page2)'!$A$1:$D$52"}</definedName>
    <definedName name="CATotals">'[34]CA Sheet'!$E$156:$E$165</definedName>
    <definedName name="cc">#REF!</definedName>
    <definedName name="CC_1a">[32]CC!$A$1:$J$41</definedName>
    <definedName name="CC_3">#REF!</definedName>
    <definedName name="ccc" hidden="1">{"'Eng (page2)'!$A$1:$D$52"}</definedName>
    <definedName name="cccc" hidden="1">[26]TP!#REF!</definedName>
    <definedName name="ccf" hidden="1">{"'Eng (page2)'!$A$1:$D$52"}</definedName>
    <definedName name="CCFF">#REF!</definedName>
    <definedName name="CcySens">'[43]USDXAU Before'!#REF!</definedName>
    <definedName name="CcyStartU">'[43]USDXAU Before'!#REF!</definedName>
    <definedName name="cei">#REF!</definedName>
    <definedName name="CET" hidden="1">{"'Eng (page2)'!$A$1:$D$52"}</definedName>
    <definedName name="cf" hidden="1">{"'Eng (page2)'!$A$1:$D$52"}</definedName>
    <definedName name="CF_1a">#REF!</definedName>
    <definedName name="CF_2a">#REF!</definedName>
    <definedName name="CF_2b">#REF!</definedName>
    <definedName name="CF_2b1">#REF!</definedName>
    <definedName name="CF_2b2">#REF!</definedName>
    <definedName name="CF_3a">#REF!</definedName>
    <definedName name="CF_3a1">#REF!</definedName>
    <definedName name="CF_3b">#REF!</definedName>
    <definedName name="CF_3b1">#REF!</definedName>
    <definedName name="CF_3b2">#REF!</definedName>
    <definedName name="CF_3c">#REF!</definedName>
    <definedName name="CF_3d">#REF!</definedName>
    <definedName name="CF_3e">#REF!</definedName>
    <definedName name="CF_3e1">#REF!</definedName>
    <definedName name="CF_3e2">#REF!</definedName>
    <definedName name="CF_3f">#REF!</definedName>
    <definedName name="CF_3f1">#REF!</definedName>
    <definedName name="CF_3f2">#REF!</definedName>
    <definedName name="CF_3f3">#REF!</definedName>
    <definedName name="CF_3f4">#REF!</definedName>
    <definedName name="CF_3f5">#REF!</definedName>
    <definedName name="CF_3g">#REF!</definedName>
    <definedName name="CF_3h">#REF!</definedName>
    <definedName name="CFF">#REF!</definedName>
    <definedName name="Charge">'[48]FF-1'!#REF!</definedName>
    <definedName name="Chargeabl">'[49]FF-1'!#REF!</definedName>
    <definedName name="Chargeable">'[50]FF-1'!#REF!</definedName>
    <definedName name="CHART">#REF!</definedName>
    <definedName name="CHASHFLOW">{"'Sheet1'!$L$16"}</definedName>
    <definedName name="CHAT" hidden="1">{"'WWW'!$A$1:$J$18"}</definedName>
    <definedName name="Chemist" hidden="1">{#N/A,#N/A,FALSE,"Eff-SSC2"}</definedName>
    <definedName name="chilled" hidden="1">{"'Eng (page2)'!$A$1:$D$52"}</definedName>
    <definedName name="chutikarn" hidden="1">{#N/A,#N/A,FALSE,"Eff-SSC2"}</definedName>
    <definedName name="Cis.Comm">[44]details!$C$138</definedName>
    <definedName name="Class">'[42]Asset Class'!$A$2:$A$18</definedName>
    <definedName name="Co">#REF!</definedName>
    <definedName name="Co_name">#REF!</definedName>
    <definedName name="CODE">'[51]CODE,NAME'!$A$1:$B$19</definedName>
    <definedName name="CODEDES">#REF!</definedName>
    <definedName name="COH">#REF!</definedName>
    <definedName name="cohb">#REF!</definedName>
    <definedName name="COHB1">#REF!</definedName>
    <definedName name="COHB2">#REF!</definedName>
    <definedName name="COHB3">#REF!</definedName>
    <definedName name="CombinedStartU">'[43]USDXAU Before'!#REF!</definedName>
    <definedName name="comm.">[52]description!#REF!</definedName>
    <definedName name="COMMITMENTS">#N/A</definedName>
    <definedName name="compare">#REF!</definedName>
    <definedName name="COMPUTER">#REF!</definedName>
    <definedName name="con">#REF!</definedName>
    <definedName name="Confirm" hidden="1">{"'Model'!$A$1:$N$53"}</definedName>
    <definedName name="CONSOL_JNL">#N/A</definedName>
    <definedName name="Construction_contracts">[35]Scoping!$G$23</definedName>
    <definedName name="CONTINGENCY">#N/A</definedName>
    <definedName name="Contract_Range_1">#REF!</definedName>
    <definedName name="contract_Range_11">#REF!</definedName>
    <definedName name="CONTROL">#N/A</definedName>
    <definedName name="COST">#REF!</definedName>
    <definedName name="costa">#REF!</definedName>
    <definedName name="Coy_cel">#REF!</definedName>
    <definedName name="Coy_cell">#REF!</definedName>
    <definedName name="Coy_name">#REF!</definedName>
    <definedName name="CPPC2001" hidden="1">{"'Model'!$A$1:$N$53"}</definedName>
    <definedName name="_xlnm.Criteria">[36]U!#REF!</definedName>
    <definedName name="csa" hidden="1">{"'Model'!$A$1:$N$53"}</definedName>
    <definedName name="csdcd" hidden="1">{"'Model'!$A$1:$N$53"}</definedName>
    <definedName name="CTTotals">'[34]CA Sheet'!$E$168:$E$169</definedName>
    <definedName name="Cumulative_Difference">#REF!</definedName>
    <definedName name="cur">#REF!</definedName>
    <definedName name="Currency_T_ConsAvgRateNonMonetary">#REF!</definedName>
    <definedName name="Currency_T_ConsClosingRateMonetary">#REF!</definedName>
    <definedName name="Currency_T_CurrencyCode">#REF!</definedName>
    <definedName name="Currency_T_CurrencyCodeISO">#REF!</definedName>
    <definedName name="Currency_T_CurrencyPrefix">#REF!</definedName>
    <definedName name="Currency_T_CurrencySuffix">#REF!</definedName>
    <definedName name="Currency_T_GenderMaleFemale">#REF!</definedName>
    <definedName name="Currency_T_LedgerAccountLoss">#REF!</definedName>
    <definedName name="Currency_T_LedgerAccountNonrealLoss">#REF!</definedName>
    <definedName name="Currency_T_LedgerAccountNonrealProfit">#REF!</definedName>
    <definedName name="Currency_T_LedgerAccountProfit">#REF!</definedName>
    <definedName name="Currency_T_OnLineConversionTool">#REF!</definedName>
    <definedName name="Currency_T_RoundOffAmount">#REF!</definedName>
    <definedName name="Currency_T_RoundOffPrice">#REF!</definedName>
    <definedName name="Currency_T_RoundOffProject">#REF!</definedName>
    <definedName name="Currency_T_RoundOffPurch">#REF!</definedName>
    <definedName name="Currency_T_RoundOffSales">#REF!</definedName>
    <definedName name="Currency_T_RoundOffTypeAmount">#REF!</definedName>
    <definedName name="Currency_T_RoundOffTypePrice">#REF!</definedName>
    <definedName name="Currency_T_RoundOffTypeProject">#REF!</definedName>
    <definedName name="Currency_T_RoundOffTypePurch">#REF!</definedName>
    <definedName name="Currency_T_RoundOffTypeSales">#REF!</definedName>
    <definedName name="Currency_T_Symbol">#REF!</definedName>
    <definedName name="Currency_T_Txt">#REF!</definedName>
    <definedName name="Current">#REF!</definedName>
    <definedName name="current1">#REF!</definedName>
    <definedName name="CurrentYA">'[53]Company Info'!$B$6</definedName>
    <definedName name="currrent">#REF!</definedName>
    <definedName name="CurrYA">'[54]FF-2'!#REF!</definedName>
    <definedName name="CustGroup_T_ClearingPeriod">#REF!</definedName>
    <definedName name="CustGroup_T_CustGroup">#REF!</definedName>
    <definedName name="CustGroup_T_DEL_NPIBankingPaymIdType">#REF!</definedName>
    <definedName name="CustGroup_T_Name">#REF!</definedName>
    <definedName name="CustGroup_T_PaymIdType">#REF!</definedName>
    <definedName name="CustGroup_T_PaymTermId">#REF!</definedName>
    <definedName name="CustGroup_T_TaxGroupId">#REF!</definedName>
    <definedName name="CustLedgerAccounts_T_AccountCode">#REF!</definedName>
    <definedName name="CustLedgerAccounts_T_ClearingAccount">#REF!</definedName>
    <definedName name="CustLedgerAccounts_T_CollectionLetterCourse">#REF!</definedName>
    <definedName name="CustLedgerAccounts_T_InterestCode">#REF!</definedName>
    <definedName name="CustLedgerAccounts_T_LiabilitiesForDiscountAccount">#REF!</definedName>
    <definedName name="CustLedgerAccounts_T_Num">#REF!</definedName>
    <definedName name="CustLedgerAccounts_T_PostingProfile">#REF!</definedName>
    <definedName name="CustLedgerAccounts_T_SumAccount">#REF!</definedName>
    <definedName name="CustLedgerAccounts_T_VATprepaymentsAccount">#REF!</definedName>
    <definedName name="cut" hidden="1">{"'Eng (page2)'!$A$1:$D$52"}</definedName>
    <definedName name="cvcxvsvad" hidden="1">{"'Model'!$A$1:$N$53"}</definedName>
    <definedName name="D">'[55]วงเครดิต 3'!#REF!</definedName>
    <definedName name="daa" hidden="1">{"'Model'!$A$1:$N$53"}</definedName>
    <definedName name="dakewhrleh">#REF!</definedName>
    <definedName name="data">[7]db!$B$12,[7]db!$B$14,[7]db!$C$15,[7]db!$F$12,[7]db!$F$14,[7]db!$G$15,[7]db!$J$12,[7]db!$J$14,[7]db!$K$15,[7]db!$N$12,[7]db!$N$14,[7]db!$O$15,[7]db!$B$26,[7]db!$B$28,[7]db!$C$29,[7]db!$F$25,[7]db!$F$28,[7]db!$G$29,[7]db!$F$25,[7]db!$J$26,[7]db!$F$26,[7]db!$J$28,[7]db!$K$29,[7]db!$N$26,[7]db!$N$28,[7]db!$O$29</definedName>
    <definedName name="DATA_01">[56]สำนักงาน!#REF!</definedName>
    <definedName name="DATA_02">[56]สำนักงาน!#REF!</definedName>
    <definedName name="DATA_03">[56]สำนักงาน!#REF!</definedName>
    <definedName name="DATA_04" hidden="1">'[57]Breakeven Analysis'!#REF!</definedName>
    <definedName name="DATA_05" hidden="1">'[57]Breakeven Analysis'!#REF!</definedName>
    <definedName name="DATA_06" hidden="1">#REF!</definedName>
    <definedName name="DATA_07" hidden="1">'[57]Breakeven Analysis'!#REF!</definedName>
    <definedName name="DATA_08" hidden="1">#REF!</definedName>
    <definedName name="Data_Graph">#REF!</definedName>
    <definedName name="data1" hidden="1">{#N/A,#N/A,FALSE,"Eff-SSC2"}</definedName>
    <definedName name="data2">[7]db!$B$41,[7]db!$B$39,[7]db!$C$42,[7]db!$F$39,[7]db!$F$41,[7]db!$G$42,[7]db!$J$39,[7]db!$J$41,[7]db!$K$42,[7]db!$N$39,[7]db!$N$41,[7]db!$O$42</definedName>
    <definedName name="data3">[7]db!$C$61,[7]db!$F$57,[7]db!$F$59,[7]db!$G$61,[7]db!$J$57,[7]db!$J$59,[7]db!$K$61,[7]db!$N$57,[7]db!$N$59,[7]db!$O$61,[7]db!$B$59,[7]db!$B$57</definedName>
    <definedName name="_xlnm.Database">#REF!</definedName>
    <definedName name="date">#REF!</definedName>
    <definedName name="datep">#REF!</definedName>
    <definedName name="Db">[58]Sheet1!$A$2:$D$126</definedName>
    <definedName name="dcds" hidden="1">{"'Model'!$A$1:$N$53"}</definedName>
    <definedName name="dd">#REF!</definedName>
    <definedName name="ddaaaww">#REF!</definedName>
    <definedName name="DDAWEW">#REF!</definedName>
    <definedName name="ddd">#REF!</definedName>
    <definedName name="DDDD" hidden="1">#REF!</definedName>
    <definedName name="ddddd">#REF!</definedName>
    <definedName name="dddddd" hidden="1">{"'Eng (page2)'!$A$1:$D$52"}</definedName>
    <definedName name="dddddddddddddddddddddddd" hidden="1">{"'Eng (page2)'!$A$1:$D$52"}</definedName>
    <definedName name="DDS">'[59]แจกแจง _งบดุล_'!#REF!</definedName>
    <definedName name="DE">#REF!</definedName>
    <definedName name="dea" hidden="1">[26]TP!#REF!</definedName>
    <definedName name="DEB">#REF!</definedName>
    <definedName name="DEDetail">#REF!</definedName>
    <definedName name="dedf">#REF!</definedName>
    <definedName name="Deee" hidden="1">{"CF Assumptions",#N/A,FALSE,"Asu";#N/A,#N/A,FALSE,"Summary";#N/A,#N/A,FALSE,"CF (2)";#N/A,#N/A,FALSE,"C&amp;D";"SM1",#N/A,FALSE,"SM";"SM2",#N/A,FALSE,"SM";#N/A,#N/A,FALSE,"B&amp;T";"Mgmt1",#N/A,FALSE,"MGMT";"Mgmt2",#N/A,FALSE,"MGMT";"Rent1",#N/A,FALSE,"RENT";"Rent2",#N/A,FALSE,"RENT";#N/A,#N/A,FALSE,"HOSP";#N/A,#N/A,FALSE,"FIN";#N/A,#N/A,FALSE,"Notes"}</definedName>
    <definedName name="Defect_Jun_2002">[60]note_defect!#REF!</definedName>
    <definedName name="deferincome" hidden="1">{"'Sell_Office'!$C$5:$D$6"}</definedName>
    <definedName name="defs" hidden="1">{"'Eng (page2)'!$A$1:$D$52"}</definedName>
    <definedName name="DelData">[7]db!$B$12,[7]db!$B$14,[7]db!$C$15,[7]db!$F$12,[7]db!$F$14,[7]db!$G$15,[7]db!$J$12,[7]db!$J$14,[7]db!$K$15,[7]db!$N$12,[7]db!$N$14,[7]db!$O$15,[7]db!$B$26,[7]db!$B$28,[7]db!$C$29,[7]db!$F$26,[7]db!$F$28,[7]db!$G$29,[7]db!$J$26,[7]db!$J$28,[7]db!$K$29,[7]db!$N$26,[7]db!$N$28,[7]db!$O$29,[7]db!$B$57,[7]db!$B$59</definedName>
    <definedName name="DelData2">[7]db!$C$61,[7]db!$F$57,[7]db!$F$59,[7]db!$G$61,[7]db!$J$57,[7]db!$J$59,[7]db!$K$61,[7]db!$N$57,[7]db!$N$59,[7]db!$O$61</definedName>
    <definedName name="DEMonths">#REF!</definedName>
    <definedName name="Depre">'[42]Depre. Key'!$A$3:$A$6</definedName>
    <definedName name="dew">'[61]FF-5'!$AC$8</definedName>
    <definedName name="df">#REF!</definedName>
    <definedName name="dfd">'[31]FF-3'!$A$9:$K$11</definedName>
    <definedName name="DFe">'[37]AA-1'!#REF!</definedName>
    <definedName name="dfep" hidden="1">{"'Eng (page2)'!$A$1:$D$52"}</definedName>
    <definedName name="dfew" hidden="1">{"'Eng (page2)'!$A$1:$D$52"}</definedName>
    <definedName name="DFS">'[2]ลูกหนี้(เก่า)'!#REF!</definedName>
    <definedName name="DFW" hidden="1">{"'Eng (page2)'!$A$1:$D$52"}</definedName>
    <definedName name="DFWE" hidden="1">{"'Eng (page2)'!$A$1:$D$52"}</definedName>
    <definedName name="dfwr">#REF!</definedName>
    <definedName name="dgt" hidden="1">[26]TP!#REF!</definedName>
    <definedName name="Dimensions_T_BoldTypeface">#REF!</definedName>
    <definedName name="Dimensions_T_Closed">#REF!</definedName>
    <definedName name="Dimensions_T_Column">#REF!</definedName>
    <definedName name="Dimensions_T_CompanyGroup">#REF!</definedName>
    <definedName name="Dimensions_T_COSBlockAllocation">#REF!</definedName>
    <definedName name="Dimensions_T_COSBlockDistribution">#REF!</definedName>
    <definedName name="Dimensions_T_COSBlockPostCost">#REF!</definedName>
    <definedName name="Dimensions_T_COSBlockPostWork">#REF!</definedName>
    <definedName name="Dimensions_T_COSValidFrom">#REF!</definedName>
    <definedName name="Dimensions_T_COSValidUntil">#REF!</definedName>
    <definedName name="Dimensions_T_Description">#REF!</definedName>
    <definedName name="Dimensions_T_DimensionCode">#REF!</definedName>
    <definedName name="Dimensions_T_InCharge">#REF!</definedName>
    <definedName name="Dimensions_T_Italic">#REF!</definedName>
    <definedName name="Dimensions_T_LineExceed">#REF!</definedName>
    <definedName name="Dimensions_T_LineSub">#REF!</definedName>
    <definedName name="Dimensions_T_Num">#REF!</definedName>
    <definedName name="Dimensions_T_ReverseSign">#REF!</definedName>
    <definedName name="Dimensions_T_UnderlineNumerals">#REF!</definedName>
    <definedName name="Dimensions_T_UnderLineTxt">#REF!</definedName>
    <definedName name="Discount" hidden="1">#REF!</definedName>
    <definedName name="display_area_2" hidden="1">#REF!</definedName>
    <definedName name="DisposalTotals">'[34]CA Sheet'!$E$166:$E$167</definedName>
    <definedName name="Disposbale" hidden="1">{#N/A,#N/A,FALSE,"CONTENTS";#N/A,#N/A,FALSE,"M2";#N/A,#N/A,FALSE,"M2a";#N/A,#N/A,FALSE,"M2b";#N/A,#N/A,FALSE,"M3";#N/A,#N/A,FALSE,"M3a";#N/A,#N/A,FALSE,"M4-H";#N/A,#N/A,FALSE,"M4a";#N/A,#N/A,FALSE,"M4b";#N/A,#N/A,FALSE,"M4c";#N/A,#N/A,FALSE,"M5";#N/A,#N/A,FALSE,"M6";#N/A,#N/A,FALSE,"M7";#N/A,#N/A,FALSE,"M8";#N/A,#N/A,FALSE,"M9";#N/A,#N/A,FALSE,"M10";#N/A,#N/A,FALSE,"M11";#N/A,#N/A,FALSE,"M13";#N/A,#N/A,FALSE,"M14";#N/A,#N/A,FALSE,"M15";#N/A,#N/A,FALSE,"K1"}</definedName>
    <definedName name="division_code">#REF!</definedName>
    <definedName name="dkfi">#REF!</definedName>
    <definedName name="dofks">'[62]รายได้_คชจ  Con'!#REF!</definedName>
    <definedName name="donesty" hidden="1">{"sum_mth",#N/A,FALSE,"SUM-MTH";"sum_mth_สะสม",#N/A,FALSE,"SUM-MTH";"sum_mth_ผลการดำเนินงาน",#N/A,FALSE,"SUM-MTH";"sum_mth_ผลการดำเนินงาน_สะสม",#N/A,FALSE,"SUM-MTH"}</definedName>
    <definedName name="dooe" hidden="1">{"'Eng (page2)'!$A$1:$D$52"}</definedName>
    <definedName name="DOUBT">'[63]E3.1'!$C$14,'[63]E3.1'!$C$16</definedName>
    <definedName name="DOUBTG">'[63]E1.1'!$C$25,'[63]E1.1'!$C$36,'[63]E1.1'!$D$36,'[63]E1.1'!$D$41,'[63]E1.1'!#REF!,'[63]E1.1'!$C$46</definedName>
    <definedName name="DOUBTP">'[63]E2.1'!$C$14,'[63]E2.1'!$C$26:$C$27,'[63]E2.1'!$C$18</definedName>
    <definedName name="DRFE4" hidden="1">{"'Eng (page2)'!$A$1:$D$52"}</definedName>
    <definedName name="ds" hidden="1">{"'Model'!$A$1:$N$53"}</definedName>
    <definedName name="dsad" hidden="1">{"'Model'!$A$1:$N$53"}</definedName>
    <definedName name="dscds" hidden="1">{"'Model'!$A$1:$N$53"}</definedName>
    <definedName name="DSE" hidden="1">{"'Eng (page2)'!$A$1:$D$52"}</definedName>
    <definedName name="DSFF">#REF!</definedName>
    <definedName name="dsfka">#REF!</definedName>
    <definedName name="dtyjr">#REF!</definedName>
    <definedName name="dw">'[61]FF-5'!$X$8</definedName>
    <definedName name="DWA" hidden="1">{"'Eng (page2)'!$A$1:$D$52"}</definedName>
    <definedName name="dwd">'[61]MMIP(JU)'!$B$5</definedName>
    <definedName name="dwdy">'[37]AA-1'!#REF!</definedName>
    <definedName name="dwe">'[61]F-1&amp;F-2'!$D$4</definedName>
    <definedName name="E">#REF!</definedName>
    <definedName name="e3eelephant" hidden="1">{"'Model'!$A$1:$N$53"}</definedName>
    <definedName name="e4e3" hidden="1">{"'Eng (page2)'!$A$1:$D$52"}</definedName>
    <definedName name="e65t" hidden="1">{"'Eng (page2)'!$A$1:$D$52"}</definedName>
    <definedName name="ed" hidden="1">{"'Eng (page2)'!$A$1:$D$52"}</definedName>
    <definedName name="ee">#REF!</definedName>
    <definedName name="eeafecs" hidden="1">{"'Eng (page2)'!$A$1:$D$52"}</definedName>
    <definedName name="eee">'[64]Interim --&gt; Top'!$E$3:$E$111</definedName>
    <definedName name="eeee" hidden="1">{"'Eng (page2)'!$A$1:$D$52"}</definedName>
    <definedName name="Enum1058">'[65]#Lookup'!$H$2:$H$7</definedName>
    <definedName name="Enum1061">'[66]#Lookup'!$C$2:$C$3</definedName>
    <definedName name="Enum1221">'[67]#Lookup'!$K$2:$K$3</definedName>
    <definedName name="Enum124">'[68]#Lookup'!$A$2:$A$12</definedName>
    <definedName name="Enum125">'[68]#Lookup'!$B$2:$B$5</definedName>
    <definedName name="Enum129">'[67]#Lookup'!$D$2:$D$8</definedName>
    <definedName name="Enum134">'[69]#Lookup'!$H$2:$H$146</definedName>
    <definedName name="Enum1375">'[70]#Lookup'!$B$2:$B$9</definedName>
    <definedName name="Enum1391">'[67]#Lookup'!$C$2:$C$6</definedName>
    <definedName name="Enum1618">'[71]#Lookup'!$B$2:$B$4</definedName>
    <definedName name="Enum175">'[69]#Lookup'!$F$2:$F$4</definedName>
    <definedName name="Enum183">'[67]#Lookup'!$H$2:$H$7</definedName>
    <definedName name="Enum199">'[67]#Lookup'!$F$2:$F$5</definedName>
    <definedName name="Enum1995">'[67]#Lookup'!$J$2:$J$3</definedName>
    <definedName name="Enum2060">'[67]#Lookup'!$L$2:$L$5</definedName>
    <definedName name="Enum231">'[72]#Lookup'!$B$2:$B$4</definedName>
    <definedName name="Enum268">'[66]#Lookup'!$A$2:$A$4</definedName>
    <definedName name="Enum281">'[69]#Lookup'!$J$2:$J$4</definedName>
    <definedName name="Enum301">'[73]#Lookup'!$B$2:$B$4</definedName>
    <definedName name="Enum312">'[72]#Lookup'!$A$2:$A$3</definedName>
    <definedName name="Enum320">'[67]#Lookup'!$G$2:$G$9</definedName>
    <definedName name="Enum326">'[69]#Lookup'!$A$2:$A$4</definedName>
    <definedName name="Enum392">'[67]#Lookup'!$I$2:$I$3</definedName>
    <definedName name="Enum465">'[74]#Lookup'!$F$2:$F$3</definedName>
    <definedName name="Enum49">'[75]#Lookup'!$D$2:$D$4</definedName>
    <definedName name="Enum549">'[67]#Lookup'!$A$2:$A$3</definedName>
    <definedName name="Enum550">'[67]#Lookup'!$B$2:$B$9</definedName>
    <definedName name="Enum58">'[68]#Lookup'!$D$2:$D$4</definedName>
    <definedName name="Enum61469">'[71]#Lookup'!$C$2:$C$3</definedName>
    <definedName name="Enum625">'[72]#Lookup'!$D$2:$D$3</definedName>
    <definedName name="Enum65">'[69]#Lookup'!$G$2:$G$5</definedName>
    <definedName name="Enum742">'[70]#Lookup'!$D$2:$D$40</definedName>
    <definedName name="Enum743">'[71]#Lookup'!$A$2:$A$7</definedName>
    <definedName name="Enum7432">'[71]#Lookup'!$A$2:$A$7</definedName>
    <definedName name="Enum748">'[74]#Lookup'!$B$2:$B$5</definedName>
    <definedName name="Enum749">'[74]#Lookup'!$A$2:$A$13</definedName>
    <definedName name="Enum82">'[76]#Lookup'!$A$2:$A$51</definedName>
    <definedName name="Enum924">'[74]#Lookup'!$C$2:$C$7</definedName>
    <definedName name="Enum927">'[74]#Lookup'!$D$2:$D$3</definedName>
    <definedName name="eqq" hidden="1">{"cashflow",#N/A,FALSE,"cash flow"}</definedName>
    <definedName name="er">#REF!</definedName>
    <definedName name="ERE" hidden="1">{"'Eng (page2)'!$A$1:$D$52"}</definedName>
    <definedName name="erer" hidden="1">{"'Eng (page2)'!$A$1:$D$52"}</definedName>
    <definedName name="ergaqq">[5]RSS9801!#REF!</definedName>
    <definedName name="ERGT" hidden="1">{"'Eng (page2)'!$A$1:$D$52"}</definedName>
    <definedName name="erjp" hidden="1">{"'Eng (page2)'!$A$1:$D$52"}</definedName>
    <definedName name="erqw" hidden="1">{"'Eng (page2)'!$A$1:$D$52"}</definedName>
    <definedName name="Errors_CY">#REF!</definedName>
    <definedName name="Errors_PY">#REF!</definedName>
    <definedName name="ert" hidden="1">#REF!</definedName>
    <definedName name="ertyu" hidden="1">{"'Eng (page2)'!$A$1:$D$52"}</definedName>
    <definedName name="ERW" hidden="1">{"'Eng (page2)'!$A$1:$D$52"}</definedName>
    <definedName name="erwq" hidden="1">{"'Eng (page2)'!$A$1:$D$52"}</definedName>
    <definedName name="etw" hidden="1">{"'Eng (page2)'!$A$1:$D$52"}</definedName>
    <definedName name="EW" hidden="1">{"'Eng (page2)'!$A$1:$D$52"}</definedName>
    <definedName name="ewee" hidden="1">{"'Eng (page2)'!$A$1:$D$52"}</definedName>
    <definedName name="ewew" hidden="1">{"cashflow",#N/A,FALSE,"cash flow"}</definedName>
    <definedName name="ewr" hidden="1">{"'Eng (page2)'!$A$1:$D$52"}</definedName>
    <definedName name="ewrq" hidden="1">{"'Eng (page2)'!$A$1:$D$52"}</definedName>
    <definedName name="EWSD" hidden="1">{"'Eng (page2)'!$A$1:$D$52"}</definedName>
    <definedName name="eww" hidden="1">{"sum_mth",#N/A,FALSE,"SUM-MTH";"sum_mth_สะสม",#N/A,FALSE,"SUM-MTH";"sum_mth_ผลการดำเนินงาน",#N/A,FALSE,"SUM-MTH";"sum_mth_ผลการดำเนินงาน_สะสม",#N/A,FALSE,"SUM-MTH"}</definedName>
    <definedName name="ewww" hidden="1">{"sum_mth",#N/A,FALSE,"SUM-MTH";"sum_mth_สะสม",#N/A,FALSE,"SUM-MTH";"sum_mth_ผลการดำเนินงาน",#N/A,FALSE,"SUM-MTH";"sum_mth_ผลการดำเนินงาน_สะสม",#N/A,FALSE,"SUM-MTH"}</definedName>
    <definedName name="EX.RATE">[77]RATE!$A$1:$C$32</definedName>
    <definedName name="exc" hidden="1">{"'Eng (page2)'!$A$1:$D$52"}</definedName>
    <definedName name="Excel_BuiltIn__FilterDatabase_2">[78]TB2008!#REF!</definedName>
    <definedName name="Excel_BuiltIn_Database">#REF!</definedName>
    <definedName name="Excel_BuiltIn_Print_Area">[5]RSS9801!#REF!</definedName>
    <definedName name="Excel_BuiltIn_Print_Area_11">"$'_540100 '.$#REF!$#REF!:$#REF!$#REF!"</definedName>
    <definedName name="Excel_BuiltIn_Print_Area_12">#REF!</definedName>
    <definedName name="Excel_BuiltIn_Print_Area_12_10">'[79]แจกแจง _งบดุล_'!#REF!</definedName>
    <definedName name="Excel_BuiltIn_Print_Area_12_11">#REF!</definedName>
    <definedName name="Excel_BuiltIn_Print_Area_12_12">#REF!</definedName>
    <definedName name="Excel_BuiltIn_Print_Area_12_16">'[80]แจกแจง _งบดุล_'!#REF!</definedName>
    <definedName name="Excel_BuiltIn_Print_Area_12_18">'[81]แจกแจง _งบดุล_'!#REF!</definedName>
    <definedName name="Excel_BuiltIn_Print_Area_12_29">#REF!</definedName>
    <definedName name="Excel_BuiltIn_Print_Area_12_3">'[81]แจกแจง _งบดุล_'!#REF!</definedName>
    <definedName name="Excel_BuiltIn_Print_Area_12_4">'[81]แจกแจง _งบดุล_'!#REF!</definedName>
    <definedName name="Excel_BuiltIn_Print_Area_12_5">'[81]แจกแจง _งบดุล_'!#REF!</definedName>
    <definedName name="Excel_BuiltIn_Print_Area_12_6">'[81]แจกแจง _งบดุล_'!#REF!</definedName>
    <definedName name="Excel_BuiltIn_Print_Area_12_8">'[81]แจกแจง _งบดุล_'!#REF!</definedName>
    <definedName name="Excel_BuiltIn_Print_Area_12_9">#REF!</definedName>
    <definedName name="Excel_BuiltIn_Print_Area_16">"$#REF!.$A$1:$AE$61"</definedName>
    <definedName name="Excel_BuiltIn_Print_Area_17">#REF!</definedName>
    <definedName name="Excel_BuiltIn_Print_Area_17_1">#REF!</definedName>
    <definedName name="Excel_BuiltIn_Print_Area_17_10">#REF!</definedName>
    <definedName name="Excel_BuiltIn_Print_Area_17_11">#REF!</definedName>
    <definedName name="Excel_BuiltIn_Print_Area_17_13">#REF!</definedName>
    <definedName name="Excel_BuiltIn_Print_Area_17_14">#REF!</definedName>
    <definedName name="Excel_BuiltIn_Print_Area_17_15">#REF!</definedName>
    <definedName name="Excel_BuiltIn_Print_Area_17_16">#REF!</definedName>
    <definedName name="Excel_BuiltIn_Print_Area_17_17">#REF!</definedName>
    <definedName name="Excel_BuiltIn_Print_Area_17_18">#REF!</definedName>
    <definedName name="Excel_BuiltIn_Print_Area_17_2">#REF!</definedName>
    <definedName name="Excel_BuiltIn_Print_Area_17_31">#REF!</definedName>
    <definedName name="Excel_BuiltIn_Print_Area_17_33">#REF!</definedName>
    <definedName name="Excel_BuiltIn_Print_Area_17_4">#REF!</definedName>
    <definedName name="Excel_BuiltIn_Print_Area_17_5">#REF!</definedName>
    <definedName name="Excel_BuiltIn_Print_Area_17_6">#REF!</definedName>
    <definedName name="Excel_BuiltIn_Print_Area_17_7">#REF!</definedName>
    <definedName name="Excel_BuiltIn_Print_Area_17_8">#REF!</definedName>
    <definedName name="Excel_BuiltIn_Print_Area_17_9">#REF!</definedName>
    <definedName name="Excel_BuiltIn_Print_Area_36">'[82]_540100 '!#REF!</definedName>
    <definedName name="Excel_BuiltIn_Print_Area_4_1_11">[83]ดอกเบี้ยรับ!#REF!</definedName>
    <definedName name="Excel_BuiltIn_Print_Area_4_1_12">[84]ดอกเบี้ยรับ!#REF!</definedName>
    <definedName name="Excel_BuiltIn_Print_Area_4_1_29">[85]ดอกเบี้ยรับ!#REF!</definedName>
    <definedName name="Excel_BuiltIn_Print_Area_4_1_9">[86]ดอกเบี้ยรับ!#REF!</definedName>
    <definedName name="Excel_BuiltIn_Print_Area_5">'[87]BS Grp'!#REF!</definedName>
    <definedName name="Excel_BuiltIn_Print_Area_53">'[82]รายได้_คชจ  Con'!#REF!</definedName>
    <definedName name="Excel_BuiltIn_Print_Area_53_15">#REF!</definedName>
    <definedName name="Excel_BuiltIn_Print_Area_53_16">#REF!</definedName>
    <definedName name="Excel_BuiltIn_Print_Area_53_17">#REF!</definedName>
    <definedName name="Excel_BuiltIn_Print_Area_53_26">'[82]รายได้_คชจ  Con'!#REF!</definedName>
    <definedName name="Excel_BuiltIn_Print_Area_53_33">#REF!</definedName>
    <definedName name="Excel_BuiltIn_Print_Area_53_8">#REF!</definedName>
    <definedName name="Excel_BuiltIn_Print_Area_6">#REF!</definedName>
    <definedName name="Excel_BuiltIn_Print_Titles">#REF!</definedName>
    <definedName name="Excel_BuiltIn_Print_Titles_1">[88]mcot_upc!#REF!</definedName>
    <definedName name="Excel_BuiltIn_Print_Titles_1_1">"$mcot_upc.$#REF!$#REF!:$#REF!$#REF!"</definedName>
    <definedName name="Excel_BuiltIn_Print_Titles_11">"$'_540100 '.$#REF!$#REF!:$#REF!$#REF!"</definedName>
    <definedName name="Excel_BuiltIn_Print_Titles_16">"$#REF!.$A$4:$IV$4"</definedName>
    <definedName name="Excel_BuiltIn_Print_Titles_23">[80]SSW_loan_OD!#REF!</definedName>
    <definedName name="Excel_BuiltIn_Print_Titles_23_10">[79]SSW_loan_OD!#REF!</definedName>
    <definedName name="Excel_BuiltIn_Print_Titles_23_11">[83]SSW!#REF!</definedName>
    <definedName name="Excel_BuiltIn_Print_Titles_23_12">[84]SSW!#REF!</definedName>
    <definedName name="Excel_BuiltIn_Print_Titles_23_16">[81]SSW_loan_OD!#REF!</definedName>
    <definedName name="Excel_BuiltIn_Print_Titles_23_18">[81]SSW_loan_OD!#REF!</definedName>
    <definedName name="Excel_BuiltIn_Print_Titles_23_29">[85]SSW!#REF!</definedName>
    <definedName name="Excel_BuiltIn_Print_Titles_23_3">[81]SSW_loan_OD!#REF!</definedName>
    <definedName name="Excel_BuiltIn_Print_Titles_23_4">[81]SSW_loan_OD!#REF!</definedName>
    <definedName name="Excel_BuiltIn_Print_Titles_23_5">[81]SSW_loan_OD!#REF!</definedName>
    <definedName name="Excel_BuiltIn_Print_Titles_23_6">[81]SSW_loan_OD!#REF!</definedName>
    <definedName name="Excel_BuiltIn_Print_Titles_23_8">[81]SSW_loan_OD!#REF!</definedName>
    <definedName name="Excel_BuiltIn_Print_Titles_23_9">[86]SSW!#REF!</definedName>
    <definedName name="Excel_BuiltIn_Print_Titles_36">'[82]_540100 '!#REF!</definedName>
    <definedName name="Excel_BuiltIn_Print_Titles_4">[89]Insurance!#REF!</definedName>
    <definedName name="Excel_BuiltIn_Print_Titles_4_10">[90]Insurance!#REF!</definedName>
    <definedName name="Excel_BuiltIn_Print_Titles_4_16">[90]Insurance!#REF!</definedName>
    <definedName name="Excel_BuiltIn_Print_Titles_4_18">[90]Insurance!#REF!</definedName>
    <definedName name="Excel_BuiltIn_Print_Titles_4_3">[90]Insurance!#REF!</definedName>
    <definedName name="Excel_BuiltIn_Print_Titles_4_4">[90]Insurance!#REF!</definedName>
    <definedName name="Excel_BuiltIn_Print_Titles_4_5">[90]Insurance!#REF!</definedName>
    <definedName name="Excel_BuiltIn_Print_Titles_4_6">[90]Insurance!#REF!</definedName>
    <definedName name="Excel_BuiltIn_Print_Titles_4_8">[90]Insurance!#REF!</definedName>
    <definedName name="Excel_BuiltIn_Print_Titles_4_9">[90]Insurance!#REF!</definedName>
    <definedName name="Excel_BuiltIn_Print_Titles_46">'[91]_Bal Int Acp'!#REF!</definedName>
    <definedName name="Excel_BuiltIn_Print_Titles_46_15">'[92]_Bal Int Acp'!#REF!</definedName>
    <definedName name="Excel_BuiltIn_Print_Titles_46_16">'[92]_Bal Int Acp'!#REF!</definedName>
    <definedName name="Excel_BuiltIn_Print_Titles_46_17">'[92]_Bal Int Acp'!#REF!</definedName>
    <definedName name="Excel_BuiltIn_Print_Titles_46_26">'[91]_Bal Int Acp'!#REF!</definedName>
    <definedName name="Excel_BuiltIn_Print_Titles_46_33">'[92]_Bal Int Acp'!#REF!</definedName>
    <definedName name="Excel_BuiltIn_Print_Titles_46_8">'[82]_Bal Int Acp'!#REF!</definedName>
    <definedName name="Excel_BuiltIn_Print_Titles_6">#REF!</definedName>
    <definedName name="ExchRates_T_CurrencyCode">#REF!</definedName>
    <definedName name="ExchRates_T_ExchRate">#REF!</definedName>
    <definedName name="ExchRates_T_FromDate">#REF!</definedName>
    <definedName name="ExchRates_T_GovernmentExchRate">#REF!</definedName>
    <definedName name="ExchRates_T_GovtBankRate">#REF!</definedName>
    <definedName name="ExchRates_T_ToDate">#REF!</definedName>
    <definedName name="ExchRates_T_Triangulation">#REF!</definedName>
    <definedName name="EXPORT">#REF!</definedName>
    <definedName name="_xlnm.Extract">[93]BGT97STAFF!#REF!</definedName>
    <definedName name="exx">'[94]161006'!$B$1</definedName>
    <definedName name="EY">#REF!</definedName>
    <definedName name="f">'[95]GL CB'!$L$44</definedName>
    <definedName name="F_12">'[32]F-1l2'!$A$1:$J$68</definedName>
    <definedName name="F_21">'[32]F-21'!$A$1:$F$22</definedName>
    <definedName name="F_21a">#REF!</definedName>
    <definedName name="F_4a">'[32]F-4'!$B$1:$L$74</definedName>
    <definedName name="F_4sup">#REF!</definedName>
    <definedName name="F_7a">#REF!</definedName>
    <definedName name="F_8FSA">#REF!</definedName>
    <definedName name="F_9a">#REF!</definedName>
    <definedName name="F_9b">#REF!</definedName>
    <definedName name="F_9c">'[32]F-9c'!$A$1:$J$52</definedName>
    <definedName name="F1nin" hidden="1">{"'Model'!$A$1:$N$53"}</definedName>
    <definedName name="FA">#REF!</definedName>
    <definedName name="FA..">#REF!</definedName>
    <definedName name="FAT" hidden="1">{"'Eng (page2)'!$A$1:$D$52"}</definedName>
    <definedName name="fbf" hidden="1">{"'Model'!$A$1:$N$53"}</definedName>
    <definedName name="fbfy" hidden="1">{"'Model'!$A$1:$N$53"}</definedName>
    <definedName name="fc" hidden="1">{"'Model'!$A$1:$N$53"}</definedName>
    <definedName name="FCode" hidden="1">#REF!</definedName>
    <definedName name="FCT" hidden="1">{"'Eng (page2)'!$A$1:$D$52"}</definedName>
    <definedName name="fdfdfdfdfdfgfgffg" hidden="1">{"'Sell_Office'!$C$5:$D$6"}</definedName>
    <definedName name="fdkf">#REF!</definedName>
    <definedName name="fetg">#REF!</definedName>
    <definedName name="ff">#N/A</definedName>
    <definedName name="FF_1a">[32]FF!$A$1:$K$23</definedName>
    <definedName name="FF_2">#REF!</definedName>
    <definedName name="FF_2a">'[32]FF-2'!$A$1:$I$29</definedName>
    <definedName name="FF_3">#REF!</definedName>
    <definedName name="ffca">#REF!</definedName>
    <definedName name="ffd">#REF!</definedName>
    <definedName name="fff">#REF!</definedName>
    <definedName name="fffeee">#REF!</definedName>
    <definedName name="ffff">#REF!</definedName>
    <definedName name="fffff" hidden="1">#REF!</definedName>
    <definedName name="ffgf">#REF!</definedName>
    <definedName name="fg">#REF!</definedName>
    <definedName name="fgdp" hidden="1">{"'Eng (page2)'!$A$1:$D$52"}</definedName>
    <definedName name="fgdsfdsf" hidden="1">[96]GROUPING!$F$440:$F$1029</definedName>
    <definedName name="FGE\" hidden="1">{"'Eng (page2)'!$A$1:$D$52"}</definedName>
    <definedName name="fgf">#REF!</definedName>
    <definedName name="fgfgff" hidden="1">{"'Model'!$A$1:$N$53"}</definedName>
    <definedName name="fgfgffgfgfg" hidden="1">{"'Sell_Office'!$C$5:$D$6"}</definedName>
    <definedName name="file" hidden="1">{#N/A,#N/A,FALSE,"CAT3516";#N/A,#N/A,FALSE,"CAT3608";#N/A,#N/A,FALSE,"Wartsila";#N/A,#N/A,FALSE,"Asm";#N/A,#N/A,FALSE,"DG cost"}</definedName>
    <definedName name="FileName">#REF!</definedName>
    <definedName name="fill" hidden="1">#REF!</definedName>
    <definedName name="final" hidden="1">{#N/A,#N/A,TRUE,"CONTENTS";#N/A,#N/A,TRUE,"M2";#N/A,#N/A,TRUE,"M2a";#N/A,#N/A,TRUE,"M2b";#N/A,#N/A,TRUE,"M3";#N/A,#N/A,TRUE,"M3a";#N/A,#N/A,TRUE,"M4-P";#N/A,#N/A,TRUE,"M5";#N/A,#N/A,TRUE,"M6";#N/A,#N/A,TRUE,"M7";#N/A,#N/A,TRUE,"M8";#N/A,#N/A,TRUE,"M9";#N/A,#N/A,TRUE,"M10";#N/A,#N/A,TRUE,"M11";#N/A,#N/A,TRUE,"M13";#N/A,#N/A,TRUE,"M14";#N/A,#N/A,TRUE,"M15";#N/A,#N/A,TRUE,"K1"}</definedName>
    <definedName name="Fm">#REF!</definedName>
    <definedName name="FmlAA">'[34]CA Sheet'!$R$173</definedName>
    <definedName name="FmlBA">'[34]CA Sheet'!$O$173</definedName>
    <definedName name="FmlBC">'[34]CA Sheet'!$P$173</definedName>
    <definedName name="FmlIA">'[34]CA Sheet'!$Q$173</definedName>
    <definedName name="FmlQECF">'[34]CA Sheet'!$I$173</definedName>
    <definedName name="FmlREAddition">'[34]CA Sheet'!$K$173</definedName>
    <definedName name="FmlRECF">'[34]CA Sheet'!$S$173</definedName>
    <definedName name="FmlREDisposal">'[34]CA Sheet'!$L$173</definedName>
    <definedName name="FmlRETotal">'[34]CA Sheet'!$M$173</definedName>
    <definedName name="fojwp" hidden="1">{"'Eng (page2)'!$A$1:$D$52"}</definedName>
    <definedName name="Follow">#REF!</definedName>
    <definedName name="foreign_exchange_chart">#REF!</definedName>
    <definedName name="Forward_Sheet1_List">#REF!</definedName>
    <definedName name="front">#REF!</definedName>
    <definedName name="FSA">'[32]F-8(FSA)'!$A$1:$L$157</definedName>
    <definedName name="ft" hidden="1">{"'Model'!$A$1:$N$53"}</definedName>
    <definedName name="FUND1">#REF!</definedName>
    <definedName name="FUND2">#REF!</definedName>
    <definedName name="fund2a">#REF!</definedName>
    <definedName name="FWP" hidden="1">{"'Eng (page2)'!$A$1:$D$52"}</definedName>
    <definedName name="fyk">[5]RSS9801!#REF!</definedName>
    <definedName name="G">'[55]วงเครดิต 3'!#REF!</definedName>
    <definedName name="Gain_Loss">#REF!</definedName>
    <definedName name="Gain_loss_on_disposal">#REF!</definedName>
    <definedName name="gbfp">#REF!</definedName>
    <definedName name="GD3.1">#REF!</definedName>
    <definedName name="GD7.3">#REF!</definedName>
    <definedName name="gfg" hidden="1">{"'Eng (page2)'!$A$1:$D$52"}</definedName>
    <definedName name="gfhfgc" hidden="1">{"'Model'!$A$1:$N$53"}</definedName>
    <definedName name="GG" hidden="1">{"'Model'!$A$1:$N$53"}</definedName>
    <definedName name="ggg" hidden="1">{"'Eng (page2)'!$A$1:$D$52"}</definedName>
    <definedName name="gggg" hidden="1">{"'Eng (page2)'!$A$1:$D$52"}</definedName>
    <definedName name="ggggg" hidden="1">{"'Model'!$A$1:$N$53"}</definedName>
    <definedName name="gh" hidden="1">{"'Eng (page2)'!$A$1:$D$52"}</definedName>
    <definedName name="ghj" hidden="1">[26]TP!#REF!</definedName>
    <definedName name="ghjghj" hidden="1">[26]TP!#REF!</definedName>
    <definedName name="ghuu" hidden="1">{"'Eng (page2)'!$A$1:$D$52"}</definedName>
    <definedName name="gj">'[31]FF-3'!$A$9:$K$11</definedName>
    <definedName name="gkw" hidden="1">{"'Eng (page2)'!$A$1:$D$52"}</definedName>
    <definedName name="GL_CB">'[97]GL CB'!$L$44</definedName>
    <definedName name="GL_M">'[97]GL M'!$L$385</definedName>
    <definedName name="GNN">#REF!</definedName>
    <definedName name="GoldFeeRange">#REF!</definedName>
    <definedName name="GoldFeeSens">'[43]USDXAU Before'!#REF!</definedName>
    <definedName name="GoldFeeStartU">'[43]USDXAU Before'!#REF!</definedName>
    <definedName name="GoldVolRange">#REF!,#REF!</definedName>
    <definedName name="GoldVolSens">'[43]USDXAU Before'!#REF!</definedName>
    <definedName name="GoldVolStartU">'[43]USDXAU Before'!#REF!</definedName>
    <definedName name="Goodwill">[35]Scoping!$G$27</definedName>
    <definedName name="GP" hidden="1">{"sum_mth",#N/A,FALSE,"SUM-MTH";"sum_mth_สะสม",#N/A,FALSE,"SUM-MTH";"sum_mth_ผลการดำเนินงาน",#N/A,FALSE,"SUM-MTH";"sum_mth_ผลการดำเนินงาน_สะสม",#N/A,FALSE,"SUM-MTH"}</definedName>
    <definedName name="Gr">#REF!</definedName>
    <definedName name="grd">#REF!</definedName>
    <definedName name="GRE">#REF!</definedName>
    <definedName name="GRERGERG">#REF!</definedName>
    <definedName name="group">[98]group!$1:$1048576</definedName>
    <definedName name="GRP">#REF!</definedName>
    <definedName name="grr">#REF!</definedName>
    <definedName name="Grrrrr">#REF!</definedName>
    <definedName name="GV" hidden="1">{"'Eng (page2)'!$A$1:$D$52"}</definedName>
    <definedName name="GW1.11">#REF!</definedName>
    <definedName name="GWRT" hidden="1">{"'Eng (page2)'!$A$1:$D$52"}</definedName>
    <definedName name="h">'[55]วงเครดิต 3'!#REF!</definedName>
    <definedName name="HAE_YOUNG_TRADING_CO._LTD.">#REF!</definedName>
    <definedName name="haksh">#REF!</definedName>
    <definedName name="hay">{"'Sheet1'!$L$16"}</definedName>
    <definedName name="hbzhjx" hidden="1">{"'Model'!$A$1:$N$53"}</definedName>
    <definedName name="hdh">'[61]FF-5'!$BU$7:$CK$25</definedName>
    <definedName name="HE">#REF!</definedName>
    <definedName name="heading">#REF!</definedName>
    <definedName name="HELP">#REF!</definedName>
    <definedName name="heraeusfreight">'[99]Heraeus Tables'!$B$10:$C$19</definedName>
    <definedName name="herfreight">'[99]Heraeus Tables'!#REF!</definedName>
    <definedName name="hey">{"'Sheet1'!$L$16"}</definedName>
    <definedName name="hgfgy" hidden="1">{"Book Income",#N/A,FALSE,"B&amp;T";"Taxable Income",#N/A,FALSE,"B&amp;T"}</definedName>
    <definedName name="hh">#REF!</definedName>
    <definedName name="HHH">#REF!</definedName>
    <definedName name="hhhhhhhhhhhhhhhhhhhhhhhhhhhhhhhhhhhhhhhhhhhhhhhhhhhhhhhhhhhhhhhhhhhhhhhhhhhhhhhhhhhhhhhhhhhhhhhhhhhhhh">#REF!</definedName>
    <definedName name="HHK" hidden="1">{"'Eng (page2)'!$A$1:$D$52"}</definedName>
    <definedName name="HiddenRows" hidden="1">#REF!</definedName>
    <definedName name="HighTech">[44]details!$C$173</definedName>
    <definedName name="HIIU" hidden="1">{"'Eng (page2)'!$A$1:$D$52"}</definedName>
    <definedName name="hijo" hidden="1">{"'Eng (page2)'!$A$1:$D$52"}</definedName>
    <definedName name="HIO" hidden="1">{"'Eng (page2)'!$A$1:$D$52"}</definedName>
    <definedName name="hitech" hidden="1">#REF!</definedName>
    <definedName name="hj">#REF!</definedName>
    <definedName name="HJHKKK">#REF!</definedName>
    <definedName name="hjk" hidden="1">#REF!</definedName>
    <definedName name="HK\" hidden="1">{#N/A,#N/A,FALSE,"CAT3516";#N/A,#N/A,FALSE,"CAT3608";#N/A,#N/A,FALSE,"Wartsila";#N/A,#N/A,FALSE,"Asm";#N/A,#N/A,FALSE,"DG cost"}</definedName>
    <definedName name="HP">#REF!</definedName>
    <definedName name="HRTW" hidden="1">{"'Eng (page2)'!$A$1:$D$52"}</definedName>
    <definedName name="hshe" hidden="1">{"'Eng (page2)'!$A$1:$D$52"}</definedName>
    <definedName name="HTH" hidden="1">#REF!</definedName>
    <definedName name="HTML_CodePage">874</definedName>
    <definedName name="HTML_Control">{"'Sheet1'!$A$1:$Y$6"}</definedName>
    <definedName name="HTML_Control2" hidden="1">{"'Eng (page2)'!$A$1:$D$52"}</definedName>
    <definedName name="HTML_Description">""</definedName>
    <definedName name="HTML_Email">""</definedName>
    <definedName name="HTML_Header">""</definedName>
    <definedName name="HTML_LastUpdate">""</definedName>
    <definedName name="HTML_LineAfter">FALSE</definedName>
    <definedName name="HTML_LineBefore">FALSE</definedName>
    <definedName name="HTML_Name">""</definedName>
    <definedName name="HTML_OBDlg2">TRUE</definedName>
    <definedName name="HTML_OBDlg3">TRUE</definedName>
    <definedName name="HTML_OBDlg4">TRUE</definedName>
    <definedName name="HTML_OS">0</definedName>
    <definedName name="HTML_PathFile">"C:\BOTHomepage\DataBank\FinMarkets\Bond\yield03.html"</definedName>
    <definedName name="HTML_PathTemplate">"\\Der2\vol1\DATABANK\DOWNLOAD\HEAD6-1.HTM"</definedName>
    <definedName name="HTML_Title">"Interpolation of T-Bill Yield and Government Bond Yield Curve"</definedName>
    <definedName name="HTML1_1" hidden="1">"'[ALL.XLS]ﾏｽﾀ(P)'!$A$4:$C$27"</definedName>
    <definedName name="HTML1_10" hidden="1">""</definedName>
    <definedName name="HTML1_11" hidden="1">1</definedName>
    <definedName name="HTML1_12" hidden="1">"L:\Gijoshi\public\enics\UPG\SYOUBUN\MyHTML.htm"</definedName>
    <definedName name="HTML1_2" hidden="1">1</definedName>
    <definedName name="HTML1_3" hidden="1">"ALL"</definedName>
    <definedName name="HTML1_4" hidden="1">"ﾏｽﾀ(P)"</definedName>
    <definedName name="HTML1_5" hidden="1">""</definedName>
    <definedName name="HTML1_6" hidden="1">-4146</definedName>
    <definedName name="HTML1_7" hidden="1">-4146</definedName>
    <definedName name="HTML1_8" hidden="1">"99/11/04"</definedName>
    <definedName name="HTML1_9" hidden="1">"乗用車技術センター"</definedName>
    <definedName name="HTML2_1" hidden="1">"'[ALL.XLS]ﾏｽﾀ(P)'!$A$34:$C$212"</definedName>
    <definedName name="HTML2_10" hidden="1">""</definedName>
    <definedName name="HTML2_11" hidden="1">1</definedName>
    <definedName name="HTML2_12" hidden="1">"L:\Gijoshi\public\enics\UPG\SYOUBUN\MyHTML.htm"</definedName>
    <definedName name="HTML2_2" hidden="1">1</definedName>
    <definedName name="HTML2_3" hidden="1">"ALL"</definedName>
    <definedName name="HTML2_4" hidden="1">""</definedName>
    <definedName name="HTML2_5" hidden="1">""</definedName>
    <definedName name="HTML2_6" hidden="1">-4146</definedName>
    <definedName name="HTML2_7" hidden="1">-4146</definedName>
    <definedName name="HTML2_8" hidden="1">"99/11/04"</definedName>
    <definedName name="HTML2_9" hidden="1">""</definedName>
    <definedName name="HTML3_1" hidden="1">"'[ALL.XLS]ﾏｽﾀ(P)'!$A$1958:$C$2003"</definedName>
    <definedName name="HTML3_10" hidden="1">""</definedName>
    <definedName name="HTML3_11" hidden="1">1</definedName>
    <definedName name="HTML3_12" hidden="1">"L:\Gijoshi\public\enics\UPG\SYOUBUN\MyHTML.htm"</definedName>
    <definedName name="HTML3_2" hidden="1">1</definedName>
    <definedName name="HTML3_3" hidden="1">"小分類"</definedName>
    <definedName name="HTML3_4" hidden="1">""</definedName>
    <definedName name="HTML3_5" hidden="1">""</definedName>
    <definedName name="HTML3_6" hidden="1">-4146</definedName>
    <definedName name="HTML3_7" hidden="1">-4146</definedName>
    <definedName name="HTML3_8" hidden="1">"99/11/09"</definedName>
    <definedName name="HTML3_9" hidden="1">""</definedName>
    <definedName name="HTMLCount" hidden="1">3</definedName>
    <definedName name="hui">#REF!</definedName>
    <definedName name="HupLeeHing">[44]details!$C$165</definedName>
    <definedName name="huy">{"'Sheet1'!$L$16"}</definedName>
    <definedName name="hw" hidden="1">{"'Eng (page2)'!$A$1:$D$52"}</definedName>
    <definedName name="HWERTW" hidden="1">{"'Eng (page2)'!$A$1:$D$52"}</definedName>
    <definedName name="HWET" hidden="1">{"'Eng (page2)'!$A$1:$D$52"}</definedName>
    <definedName name="hy" hidden="1">{"'Eng (page2)'!$A$1:$D$52"}</definedName>
    <definedName name="hyhd" hidden="1">{"'Eng (page2)'!$A$1:$D$52"}</definedName>
    <definedName name="hyu">#REF!</definedName>
    <definedName name="i">#REF!</definedName>
    <definedName name="IA">'[34]CA Sheet'!$Q$7:$Q$155</definedName>
    <definedName name="IAClaim">'[34]CA Sheet'!$Q$156</definedName>
    <definedName name="IDChoice">'[100]part-import'!#REF!</definedName>
    <definedName name="ieenid" hidden="1">{"sum_mth",#N/A,FALSE,"SUM-MTH";"sum_mth_สะสม",#N/A,FALSE,"SUM-MTH";"sum_mth_ผลการดำเนินงาน",#N/A,FALSE,"SUM-MTH";"sum_mth_ผลการดำเนินงาน_สะสม",#N/A,FALSE,"SUM-MTH"}</definedName>
    <definedName name="ier" hidden="1">{"'Eng (page2)'!$A$1:$D$52"}</definedName>
    <definedName name="IFCT">#REF!</definedName>
    <definedName name="IFCT2">#REF!</definedName>
    <definedName name="ii" hidden="1">{"'Eng (page2)'!$A$1:$D$52"}</definedName>
    <definedName name="IIforward" hidden="1">{"sum_mth",#N/A,FALSE,"SUM-MTH";"sum_mth_สะสม",#N/A,FALSE,"SUM-MTH";"sum_mth_ผลการดำเนินงาน",#N/A,FALSE,"SUM-MTH";"sum_mth_ผลการดำเนินงาน_สะสม",#N/A,FALSE,"SUM-MTH"}</definedName>
    <definedName name="iii" hidden="1">{"'Eng (page2)'!$A$1:$D$52"}</definedName>
    <definedName name="iiii" hidden="1">{#N/A,#N/A,FALSE,"Eff-SSC2"}</definedName>
    <definedName name="iiiiii" hidden="1">{"'Model'!$A$1:$N$53"}</definedName>
    <definedName name="ijn">'[61]FF-5'!$P$2</definedName>
    <definedName name="iju">#REF!</definedName>
    <definedName name="ik">'[61]FF-5'!$A$126</definedName>
    <definedName name="ilio">#REF!</definedName>
    <definedName name="iliu">'[37]AA-1'!#REF!</definedName>
    <definedName name="inj">#REF!</definedName>
    <definedName name="INPUTGRID">#REF!</definedName>
    <definedName name="InsertCASum">#REF!</definedName>
    <definedName name="insurance">#REF!</definedName>
    <definedName name="Int">#REF!</definedName>
    <definedName name="Intangibles">[35]Scoping!$G$28</definedName>
    <definedName name="Intellectronics">[44]details!$C$117</definedName>
    <definedName name="INTER_CO">#N/A</definedName>
    <definedName name="INTERCONTINENTAL_COMMODITIES">'[101]CODE,NAME'!#REF!</definedName>
    <definedName name="INTEREST">#REF!</definedName>
    <definedName name="IntRateRange">#REF!</definedName>
    <definedName name="IntRates">#REF!</definedName>
    <definedName name="IntRateSens">'[43]USDXAU Before'!#REF!</definedName>
    <definedName name="IntRateStartU">'[43]USDXAU Before'!#REF!</definedName>
    <definedName name="IntroPrintArea">#REF!</definedName>
    <definedName name="Inven" hidden="1">{#N/A,#N/A,TRUE,"Cover";#N/A,#N/A,TRUE,"Cases";#N/A,#N/A,TRUE,"Assumptions";#N/A,#N/A,TRUE,"BreakEven";#N/A,#N/A,TRUE,"BS";#N/A,#N/A,TRUE,"P&amp;L";#N/A,#N/A,TRUE,"CF";#N/A,#N/A,TRUE,"Revenues";#N/A,#N/A,TRUE,"Costs";#N/A,#N/A,TRUE,"Capex";#N/A,#N/A,TRUE,"Debt"}</definedName>
    <definedName name="Inventory">[35]Scoping!$G$22</definedName>
    <definedName name="InventPosting_T_CostCode">#REF!</definedName>
    <definedName name="InventPosting_T_CostRelation">#REF!</definedName>
    <definedName name="InventPosting_T_CustVendCode">#REF!</definedName>
    <definedName name="InventPosting_T_CustVendRelation">#REF!</definedName>
    <definedName name="InventPosting_T_DEL_LineNum">#REF!</definedName>
    <definedName name="InventPosting_T_InventAccountType">#REF!</definedName>
    <definedName name="InventPosting_T_ItemCode">#REF!</definedName>
    <definedName name="InventPosting_T_ItemRelation">#REF!</definedName>
    <definedName name="InventPosting_T_LedgerAccountId">#REF!</definedName>
    <definedName name="InventPosting_T_TaxGroupId">#REF!</definedName>
    <definedName name="Invest_properties">[35]Scoping!$G$25</definedName>
    <definedName name="Invest_subsidiaries">[35]Scoping!$G$26</definedName>
    <definedName name="io" hidden="1">{"'Eng (page2)'!$A$1:$D$52"}</definedName>
    <definedName name="IOP" hidden="1">{"'Eng (page2)'!$A$1:$D$52"}</definedName>
    <definedName name="iopo" hidden="1">{"'Model'!$A$1:$N$53"}</definedName>
    <definedName name="IQ_ACCOUNT_CHANGE" hidden="1">"c1449"</definedName>
    <definedName name="IQ_ACCOUNTS_PAY" hidden="1">"c1343"</definedName>
    <definedName name="IQ_ACCR_INT_PAY" hidden="1">"c1"</definedName>
    <definedName name="IQ_ACCR_INT_PAY_CF" hidden="1">"c2"</definedName>
    <definedName name="IQ_ACCR_INT_RECEIV" hidden="1">"c3"</definedName>
    <definedName name="IQ_ACCR_INT_RECEIV_CF" hidden="1">"c4"</definedName>
    <definedName name="IQ_ACCRUED_EXP" hidden="1">"c1341"</definedName>
    <definedName name="IQ_ACCT_RECV_10YR_ANN_GROWTH" hidden="1">"c1924"</definedName>
    <definedName name="IQ_ACCT_RECV_1YR_ANN_GROWTH" hidden="1">"c1919"</definedName>
    <definedName name="IQ_ACCT_RECV_2YR_ANN_GROWTH" hidden="1">"c1920"</definedName>
    <definedName name="IQ_ACCT_RECV_3YR_ANN_GROWTH" hidden="1">"c1921"</definedName>
    <definedName name="IQ_ACCT_RECV_5YR_ANN_GROWTH" hidden="1">"c1922"</definedName>
    <definedName name="IQ_ACCT_RECV_7YR_ANN_GROWTH" hidden="1">"c1923"</definedName>
    <definedName name="IQ_ACCUM_DEP" hidden="1">"c1340"</definedName>
    <definedName name="IQ_ACCUMULATED_PENSION_OBLIGATION" hidden="1">"c2244"</definedName>
    <definedName name="IQ_ACCUMULATED_PENSION_OBLIGATION_DOMESTIC" hidden="1">"c2657"</definedName>
    <definedName name="IQ_ACCUMULATED_PENSION_OBLIGATION_FOREIGN" hidden="1">"c2665"</definedName>
    <definedName name="IQ_ACQ_COST_SUB" hidden="1">"c2125"</definedName>
    <definedName name="IQ_ACQ_COSTS_CAPITALIZED" hidden="1">"c5"</definedName>
    <definedName name="IQ_ACQUIRE_REAL_ESTATE_CF" hidden="1">"c6"</definedName>
    <definedName name="IQ_ACQUISITION_RE_ASSETS" hidden="1">"c1628"</definedName>
    <definedName name="IQ_AD" hidden="1">"c7"</definedName>
    <definedName name="IQ_ADD_PAID_IN" hidden="1">"c1344"</definedName>
    <definedName name="IQ_ADDIN" hidden="1">"AUTO"</definedName>
    <definedName name="IQ_ADJ_AVG_BANK_ASSETS" hidden="1">"c2671"</definedName>
    <definedName name="IQ_ADMIN_RATIO" hidden="1">"c2784"</definedName>
    <definedName name="IQ_ADVERTISING" hidden="1">"c2246"</definedName>
    <definedName name="IQ_ADVERTISING_MARKETING" hidden="1">"c1566"</definedName>
    <definedName name="IQ_AE" hidden="1">"c8"</definedName>
    <definedName name="IQ_AE_BNK" hidden="1">"c9"</definedName>
    <definedName name="IQ_AE_BR" hidden="1">"c10"</definedName>
    <definedName name="IQ_AE_FIN" hidden="1">"c11"</definedName>
    <definedName name="IQ_AE_INS" hidden="1">"c12"</definedName>
    <definedName name="IQ_AE_REIT" hidden="1">"c13"</definedName>
    <definedName name="IQ_AE_UTI" hidden="1">"c14"</definedName>
    <definedName name="IQ_AH_EARNED" hidden="1">"c2744"</definedName>
    <definedName name="IQ_AH_POLICY_BENEFITS_EXP" hidden="1">"c2789"</definedName>
    <definedName name="IQ_AIR_AIRPLANES_NOT_IN_SERVICE" hidden="1">"c2842"</definedName>
    <definedName name="IQ_AIR_AIRPLANES_SUBLEASED" hidden="1">"c2841"</definedName>
    <definedName name="IQ_AIR_ASK" hidden="1">"c2813"</definedName>
    <definedName name="IQ_AIR_ASK_INCREASE" hidden="1">"c2826"</definedName>
    <definedName name="IQ_AIR_ASM" hidden="1">"c2812"</definedName>
    <definedName name="IQ_AIR_ASM_INCREASE" hidden="1">"c2825"</definedName>
    <definedName name="IQ_AIR_AVG_AGE" hidden="1">"c2843"</definedName>
    <definedName name="IQ_AIR_BREAK_EVEN_FACTOR" hidden="1">"c2822"</definedName>
    <definedName name="IQ_AIR_CAPITAL_LEASE" hidden="1">"c2833"</definedName>
    <definedName name="IQ_AIR_COMPLETION_FACTOR" hidden="1">"c2824"</definedName>
    <definedName name="IQ_AIR_ENPLANED_PSGRS" hidden="1">"c2809"</definedName>
    <definedName name="IQ_AIR_FUEL_CONSUMED" hidden="1">"c2806"</definedName>
    <definedName name="IQ_AIR_FUEL_CONSUMED_L" hidden="1">"c2807"</definedName>
    <definedName name="IQ_AIR_FUEL_COST" hidden="1">"c2803"</definedName>
    <definedName name="IQ_AIR_FUEL_COST_L" hidden="1">"c2804"</definedName>
    <definedName name="IQ_AIR_FUEL_EXP" hidden="1">"c2802"</definedName>
    <definedName name="IQ_AIR_FUEL_EXP_PERCENT" hidden="1">"c2805"</definedName>
    <definedName name="IQ_AIR_LEASED" hidden="1">"c2835"</definedName>
    <definedName name="IQ_AIR_LOAD_FACTOR" hidden="1">"c2823"</definedName>
    <definedName name="IQ_AIR_NEW_AIRPLANES" hidden="1">"c2839"</definedName>
    <definedName name="IQ_AIR_OPER_EXP_ASK" hidden="1">"c2821"</definedName>
    <definedName name="IQ_AIR_OPER_EXP_ASM" hidden="1">"c2820"</definedName>
    <definedName name="IQ_AIR_OPER_LEASE" hidden="1">"c2834"</definedName>
    <definedName name="IQ_AIR_OPER_REV_YIELD_ASK" hidden="1">"c2819"</definedName>
    <definedName name="IQ_AIR_OPER_REV_YIELD_ASM" hidden="1">"c2818"</definedName>
    <definedName name="IQ_AIR_OPTIONS" hidden="1">"c2837"</definedName>
    <definedName name="IQ_AIR_ORDERS" hidden="1">"c2836"</definedName>
    <definedName name="IQ_AIR_OWNED" hidden="1">"c2832"</definedName>
    <definedName name="IQ_AIR_PSGR_REV_YIELD_ASK" hidden="1">"c2817"</definedName>
    <definedName name="IQ_AIR_PSGR_REV_YIELD_ASM" hidden="1">"c2816"</definedName>
    <definedName name="IQ_AIR_PSGR_REV_YIELD_RPK" hidden="1">"c2815"</definedName>
    <definedName name="IQ_AIR_PSGR_REV_YIELD_RPM" hidden="1">"c2814"</definedName>
    <definedName name="IQ_AIR_PURCHASE_RIGHTS" hidden="1">"c2838"</definedName>
    <definedName name="IQ_AIR_RETIRED_AIRPLANES" hidden="1">"c2840"</definedName>
    <definedName name="IQ_AIR_REV_PSGRS_CARRIED" hidden="1">"c2808"</definedName>
    <definedName name="IQ_AIR_REV_SCHEDULED_SERVICE" hidden="1">"c2830"</definedName>
    <definedName name="IQ_AIR_RPK" hidden="1">"c2811"</definedName>
    <definedName name="IQ_AIR_RPM" hidden="1">"c2810"</definedName>
    <definedName name="IQ_AIR_STAGE_LENGTH" hidden="1">"c2828"</definedName>
    <definedName name="IQ_AIR_STAGE_LENGTH_KM" hidden="1">"c2829"</definedName>
    <definedName name="IQ_AIR_TOTAL" hidden="1">"c2831"</definedName>
    <definedName name="IQ_AIR_UTILIZATION" hidden="1">"c2827"</definedName>
    <definedName name="IQ_ALLOW_BORROW_CONST" hidden="1">"c15"</definedName>
    <definedName name="IQ_ALLOW_CONST" hidden="1">"c1342"</definedName>
    <definedName name="IQ_ALLOW_DOUBT_ACCT" hidden="1">"c2092"</definedName>
    <definedName name="IQ_ALLOW_EQUITY_CONST" hidden="1">"c16"</definedName>
    <definedName name="IQ_ALLOW_LL" hidden="1">"c17"</definedName>
    <definedName name="IQ_ALLOWANCE_10YR_ANN_GROWTH" hidden="1">"c18"</definedName>
    <definedName name="IQ_ALLOWANCE_1YR_ANN_GROWTH" hidden="1">"c19"</definedName>
    <definedName name="IQ_ALLOWANCE_2YR_ANN_GROWTH" hidden="1">"c20"</definedName>
    <definedName name="IQ_ALLOWANCE_3YR_ANN_GROWTH" hidden="1">"c21"</definedName>
    <definedName name="IQ_ALLOWANCE_5YR_ANN_GROWTH" hidden="1">"c22"</definedName>
    <definedName name="IQ_ALLOWANCE_7YR_ANN_GROWTH" hidden="1">"c23"</definedName>
    <definedName name="IQ_ALLOWANCE_CHARGE_OFFS" hidden="1">"c24"</definedName>
    <definedName name="IQ_ALLOWANCE_NON_PERF_LOANS" hidden="1">"c25"</definedName>
    <definedName name="IQ_ALLOWANCE_TOTAL_LOANS" hidden="1">"c26"</definedName>
    <definedName name="IQ_AMORTIZATION" hidden="1">"c1591"</definedName>
    <definedName name="IQ_ANNU_DISTRIBUTION_UNIT" hidden="1">"c3004"</definedName>
    <definedName name="IQ_ANNUALIZED_DIVIDEND" hidden="1">"c1579"</definedName>
    <definedName name="IQ_ANNUITY_LIAB" hidden="1">"c27"</definedName>
    <definedName name="IQ_ANNUITY_PAY" hidden="1">"c28"</definedName>
    <definedName name="IQ_ANNUITY_POLICY_EXP" hidden="1">"c29"</definedName>
    <definedName name="IQ_ANNUITY_REC" hidden="1">"c30"</definedName>
    <definedName name="IQ_ANNUITY_REV" hidden="1">"c31"</definedName>
    <definedName name="IQ_AP" hidden="1">"c32"</definedName>
    <definedName name="IQ_AP_BNK" hidden="1">"c33"</definedName>
    <definedName name="IQ_AP_BR" hidden="1">"c34"</definedName>
    <definedName name="IQ_AP_FIN" hidden="1">"c35"</definedName>
    <definedName name="IQ_AP_INS" hidden="1">"c36"</definedName>
    <definedName name="IQ_AP_REIT" hidden="1">"c37"</definedName>
    <definedName name="IQ_AP_UTI" hidden="1">"c38"</definedName>
    <definedName name="IQ_APIC" hidden="1">"c39"</definedName>
    <definedName name="IQ_AR" hidden="1">"c40"</definedName>
    <definedName name="IQ_AR_BR" hidden="1">"c41"</definedName>
    <definedName name="IQ_AR_LT" hidden="1">"c42"</definedName>
    <definedName name="IQ_AR_REIT" hidden="1">"c43"</definedName>
    <definedName name="IQ_AR_TURNS" hidden="1">"c44"</definedName>
    <definedName name="IQ_AR_UTI" hidden="1">"c45"</definedName>
    <definedName name="IQ_ARPU" hidden="1">"c2126"</definedName>
    <definedName name="IQ_ASSET_MGMT_FEE" hidden="1">"c46"</definedName>
    <definedName name="IQ_ASSET_TURNS" hidden="1">"c47"</definedName>
    <definedName name="IQ_ASSET_WRITEDOWN" hidden="1">"c48"</definedName>
    <definedName name="IQ_ASSET_WRITEDOWN_BNK" hidden="1">"c49"</definedName>
    <definedName name="IQ_ASSET_WRITEDOWN_BR" hidden="1">"c50"</definedName>
    <definedName name="IQ_ASSET_WRITEDOWN_CF" hidden="1">"c51"</definedName>
    <definedName name="IQ_ASSET_WRITEDOWN_CF_BNK" hidden="1">"c52"</definedName>
    <definedName name="IQ_ASSET_WRITEDOWN_CF_BR" hidden="1">"c53"</definedName>
    <definedName name="IQ_ASSET_WRITEDOWN_CF_FIN" hidden="1">"c54"</definedName>
    <definedName name="IQ_ASSET_WRITEDOWN_CF_INS" hidden="1">"c55"</definedName>
    <definedName name="IQ_ASSET_WRITEDOWN_CF_REIT" hidden="1">"c56"</definedName>
    <definedName name="IQ_ASSET_WRITEDOWN_CF_UTI" hidden="1">"c57"</definedName>
    <definedName name="IQ_ASSET_WRITEDOWN_FIN" hidden="1">"c58"</definedName>
    <definedName name="IQ_ASSET_WRITEDOWN_INS" hidden="1">"c59"</definedName>
    <definedName name="IQ_ASSET_WRITEDOWN_REIT" hidden="1">"c60"</definedName>
    <definedName name="IQ_ASSET_WRITEDOWN_UTI" hidden="1">"c61"</definedName>
    <definedName name="IQ_ASSETS_CAP_LEASE_DEPR" hidden="1">"c2068"</definedName>
    <definedName name="IQ_ASSETS_CAP_LEASE_GROSS" hidden="1">"c2069"</definedName>
    <definedName name="IQ_ASSETS_OPER_LEASE_DEPR" hidden="1">"c2070"</definedName>
    <definedName name="IQ_ASSETS_OPER_LEASE_GROSS" hidden="1">"c2071"</definedName>
    <definedName name="IQ_ASSUMED_AH_EARNED" hidden="1">"c2741"</definedName>
    <definedName name="IQ_ASSUMED_EARNED" hidden="1">"c2731"</definedName>
    <definedName name="IQ_ASSUMED_LIFE_EARNED" hidden="1">"c2736"</definedName>
    <definedName name="IQ_ASSUMED_LIFE_IN_FORCE" hidden="1">"c2766"</definedName>
    <definedName name="IQ_ASSUMED_PC_EARNED" hidden="1">"c2746"</definedName>
    <definedName name="IQ_ASSUMED_WRITTEN" hidden="1">"c2725"</definedName>
    <definedName name="IQ_AUDITOR_NAME" hidden="1">"c1539"</definedName>
    <definedName name="IQ_AUDITOR_OPINION" hidden="1">"c1540"</definedName>
    <definedName name="IQ_AUTO_WRITTEN" hidden="1">"c62"</definedName>
    <definedName name="IQ_AVG_BANK_ASSETS" hidden="1">"c2072"</definedName>
    <definedName name="IQ_AVG_BANK_LOANS" hidden="1">"c2073"</definedName>
    <definedName name="IQ_AVG_BROKER_REC" hidden="1">"c63"</definedName>
    <definedName name="IQ_AVG_BROKER_REC_NO" hidden="1">"c64"</definedName>
    <definedName name="IQ_AVG_DAILY_VOL" hidden="1">"c65"</definedName>
    <definedName name="IQ_AVG_INT_BEAR_LIAB" hidden="1">"c66"</definedName>
    <definedName name="IQ_AVG_INT_BEAR_LIAB_10YR_ANN_GROWTH" hidden="1">"c67"</definedName>
    <definedName name="IQ_AVG_INT_BEAR_LIAB_1YR_ANN_GROWTH" hidden="1">"c68"</definedName>
    <definedName name="IQ_AVG_INT_BEAR_LIAB_2YR_ANN_GROWTH" hidden="1">"c69"</definedName>
    <definedName name="IQ_AVG_INT_BEAR_LIAB_3YR_ANN_GROWTH" hidden="1">"c70"</definedName>
    <definedName name="IQ_AVG_INT_BEAR_LIAB_5YR_ANN_GROWTH" hidden="1">"c71"</definedName>
    <definedName name="IQ_AVG_INT_BEAR_LIAB_7YR_ANN_GROWTH" hidden="1">"c72"</definedName>
    <definedName name="IQ_AVG_INT_EARN_ASSETS" hidden="1">"c73"</definedName>
    <definedName name="IQ_AVG_INT_EARN_ASSETS_10YR_ANN_GROWTH" hidden="1">"c74"</definedName>
    <definedName name="IQ_AVG_INT_EARN_ASSETS_1YR_ANN_GROWTH" hidden="1">"c75"</definedName>
    <definedName name="IQ_AVG_INT_EARN_ASSETS_2YR_ANN_GROWTH" hidden="1">"c76"</definedName>
    <definedName name="IQ_AVG_INT_EARN_ASSETS_3YR_ANN_GROWTH" hidden="1">"c77"</definedName>
    <definedName name="IQ_AVG_INT_EARN_ASSETS_5YR_ANN_GROWTH" hidden="1">"c78"</definedName>
    <definedName name="IQ_AVG_INT_EARN_ASSETS_7YR_ANN_GROWTH" hidden="1">"c79"</definedName>
    <definedName name="IQ_AVG_MKTCAP" hidden="1">"c80"</definedName>
    <definedName name="IQ_AVG_PRICE" hidden="1">"c81"</definedName>
    <definedName name="IQ_AVG_SHAREOUTSTANDING" hidden="1">"c83"</definedName>
    <definedName name="IQ_AVG_TEV" hidden="1">"c84"</definedName>
    <definedName name="IQ_AVG_VOLUME" hidden="1">"c1346"</definedName>
    <definedName name="IQ_BANK_DEBT" hidden="1">"c2544"</definedName>
    <definedName name="IQ_BANK_DEBT_PCT" hidden="1">"c2545"</definedName>
    <definedName name="IQ_BASIC_EPS_EXCL" hidden="1">"c85"</definedName>
    <definedName name="IQ_BASIC_EPS_INCL" hidden="1">"c86"</definedName>
    <definedName name="IQ_BASIC_NORMAL_EPS" hidden="1">"c1592"</definedName>
    <definedName name="IQ_BASIC_WEIGHT" hidden="1">"c87"</definedName>
    <definedName name="IQ_BETA" hidden="1">"c2133"</definedName>
    <definedName name="IQ_BETA_1YR" hidden="1">"c1966"</definedName>
    <definedName name="IQ_BETA_1YR_RSQ" hidden="1">"c2132"</definedName>
    <definedName name="IQ_BETA_2YR" hidden="1">"c1965"</definedName>
    <definedName name="IQ_BETA_2YR_RSQ" hidden="1">"c2131"</definedName>
    <definedName name="IQ_BETA_5YR" hidden="1">"c88"</definedName>
    <definedName name="IQ_BETA_5YR_RSQ" hidden="1">"c2130"</definedName>
    <definedName name="IQ_BIG_INT_BEAR_CD" hidden="1">"c89"</definedName>
    <definedName name="IQ_BOARD_MEMBER" hidden="1">"c96"</definedName>
    <definedName name="IQ_BOARD_MEMBER_BACKGROUND" hidden="1">"c2101"</definedName>
    <definedName name="IQ_BOARD_MEMBER_TITLE" hidden="1">"c97"</definedName>
    <definedName name="IQ_BROK_COMISSION" hidden="1">"c98"</definedName>
    <definedName name="IQ_BROK_COMMISSION" hidden="1">"c3514"</definedName>
    <definedName name="IQ_BUILDINGS" hidden="1">"c99"</definedName>
    <definedName name="IQ_BUSINESS_DESCRIPTION" hidden="1">"c322"</definedName>
    <definedName name="IQ_BV_OVER_SHARES" hidden="1">"c1349"</definedName>
    <definedName name="IQ_BV_SHARE" hidden="1">"c100"</definedName>
    <definedName name="IQ_CABLE_ARPU" hidden="1">"c2869"</definedName>
    <definedName name="IQ_CABLE_ARPU_ANALOG" hidden="1">"c2864"</definedName>
    <definedName name="IQ_CABLE_ARPU_BASIC" hidden="1">"c2866"</definedName>
    <definedName name="IQ_CABLE_ARPU_BBAND" hidden="1">"c2867"</definedName>
    <definedName name="IQ_CABLE_ARPU_DIG" hidden="1">"c2865"</definedName>
    <definedName name="IQ_CABLE_ARPU_PHONE" hidden="1">"c2868"</definedName>
    <definedName name="IQ_CABLE_BASIC_PENETRATION" hidden="1">"c2850"</definedName>
    <definedName name="IQ_CABLE_BBAND_PENETRATION" hidden="1">"c2852"</definedName>
    <definedName name="IQ_CABLE_BBAND_PENETRATION_THP" hidden="1">"c2851"</definedName>
    <definedName name="IQ_CABLE_CHURN" hidden="1">"c2874"</definedName>
    <definedName name="IQ_CABLE_CHURN_BASIC" hidden="1">"c2871"</definedName>
    <definedName name="IQ_CABLE_CHURN_BBAND" hidden="1">"c2872"</definedName>
    <definedName name="IQ_CABLE_CHURN_DIG" hidden="1">"c2870"</definedName>
    <definedName name="IQ_CABLE_CHURN_PHONE" hidden="1">"c2873"</definedName>
    <definedName name="IQ_CABLE_HOMES_PER_MILE" hidden="1">"c2849"</definedName>
    <definedName name="IQ_CABLE_HP_BBAND" hidden="1">"c2845"</definedName>
    <definedName name="IQ_CABLE_HP_DIG" hidden="1">"c2844"</definedName>
    <definedName name="IQ_CABLE_HP_PHONE" hidden="1">"c2846"</definedName>
    <definedName name="IQ_CABLE_MILES_PASSED" hidden="1">"c2848"</definedName>
    <definedName name="IQ_CABLE_OTHER_REV" hidden="1">"c2882"</definedName>
    <definedName name="IQ_CABLE_PHONE_PENETRATION" hidden="1">"c2853"</definedName>
    <definedName name="IQ_CABLE_PROGRAMMING_COSTS" hidden="1">"c2884"</definedName>
    <definedName name="IQ_CABLE_REV_ADVERT" hidden="1">"c2880"</definedName>
    <definedName name="IQ_CABLE_REV_ANALOG" hidden="1">"c2875"</definedName>
    <definedName name="IQ_CABLE_REV_BASIC" hidden="1">"c2877"</definedName>
    <definedName name="IQ_CABLE_REV_BBAND" hidden="1">"c2878"</definedName>
    <definedName name="IQ_CABLE_REV_COMMERCIAL" hidden="1">"c2881"</definedName>
    <definedName name="IQ_CABLE_REV_DIG" hidden="1">"c2876"</definedName>
    <definedName name="IQ_CABLE_REV_PHONE" hidden="1">"c2879"</definedName>
    <definedName name="IQ_CABLE_RGU" hidden="1">"c2863"</definedName>
    <definedName name="IQ_CABLE_SUBS_ANALOG" hidden="1">"c2855"</definedName>
    <definedName name="IQ_CABLE_SUBS_BASIC" hidden="1">"c2857"</definedName>
    <definedName name="IQ_CABLE_SUBS_BBAND" hidden="1">"c2858"</definedName>
    <definedName name="IQ_CABLE_SUBS_BUNDLED" hidden="1">"c2861"</definedName>
    <definedName name="IQ_CABLE_SUBS_DIG" hidden="1">"c2856"</definedName>
    <definedName name="IQ_CABLE_SUBS_NON_VIDEO" hidden="1">"c2860"</definedName>
    <definedName name="IQ_CABLE_SUBS_PHONE" hidden="1">"c2859"</definedName>
    <definedName name="IQ_CABLE_SUBS_TOTAL" hidden="1">"c2862"</definedName>
    <definedName name="IQ_CABLE_THP" hidden="1">"c2847"</definedName>
    <definedName name="IQ_CABLE_TOTAL_PENETRATION" hidden="1">"c2854"</definedName>
    <definedName name="IQ_CABLE_TOTAL_REV" hidden="1">"c2883"</definedName>
    <definedName name="IQ_CAL_Q" hidden="1">"c101"</definedName>
    <definedName name="IQ_CAL_Y" hidden="1">"c102"</definedName>
    <definedName name="IQ_CALC_TYPE_BS" hidden="1">"c3086"</definedName>
    <definedName name="IQ_CALC_TYPE_CF" hidden="1">"c3085"</definedName>
    <definedName name="IQ_CALC_TYPE_IS" hidden="1">"c3084"</definedName>
    <definedName name="IQ_CAP_LOSS_CF_1YR" hidden="1">"c3474"</definedName>
    <definedName name="IQ_CAP_LOSS_CF_2YR" hidden="1">"c3475"</definedName>
    <definedName name="IQ_CAP_LOSS_CF_3YR" hidden="1">"c3476"</definedName>
    <definedName name="IQ_CAP_LOSS_CF_4YR" hidden="1">"c3477"</definedName>
    <definedName name="IQ_CAP_LOSS_CF_5YR" hidden="1">"c3478"</definedName>
    <definedName name="IQ_CAP_LOSS_CF_AFTER_FIVE" hidden="1">"c3479"</definedName>
    <definedName name="IQ_CAP_LOSS_CF_MAX_YEAR" hidden="1">"c3482"</definedName>
    <definedName name="IQ_CAP_LOSS_CF_NO_EXP" hidden="1">"c3480"</definedName>
    <definedName name="IQ_CAP_LOSS_CF_TOTAL" hidden="1">"c3481"</definedName>
    <definedName name="IQ_CAPEX" hidden="1">"c103"</definedName>
    <definedName name="IQ_CAPEX_10YR_ANN_GROWTH" hidden="1">"c104"</definedName>
    <definedName name="IQ_CAPEX_1YR_ANN_GROWTH" hidden="1">"c105"</definedName>
    <definedName name="IQ_CAPEX_2YR_ANN_GROWTH" hidden="1">"c106"</definedName>
    <definedName name="IQ_CAPEX_3YR_ANN_GROWTH" hidden="1">"c107"</definedName>
    <definedName name="IQ_CAPEX_5YR_ANN_GROWTH" hidden="1">"c108"</definedName>
    <definedName name="IQ_CAPEX_7YR_ANN_GROWTH" hidden="1">"c109"</definedName>
    <definedName name="IQ_CAPEX_BNK" hidden="1">"c110"</definedName>
    <definedName name="IQ_CAPEX_BR" hidden="1">"c111"</definedName>
    <definedName name="IQ_CAPEX_FIN" hidden="1">"c112"</definedName>
    <definedName name="IQ_CAPEX_INS" hidden="1">"c113"</definedName>
    <definedName name="IQ_CAPEX_UTI" hidden="1">"c114"</definedName>
    <definedName name="IQ_CAPITAL_LEASE" hidden="1">"c1350"</definedName>
    <definedName name="IQ_CAPITAL_LEASES" hidden="1">"c115"</definedName>
    <definedName name="IQ_CAPITAL_LEASES_TOTAL" hidden="1">"c3031"</definedName>
    <definedName name="IQ_CAPITAL_LEASES_TOTAL_PCT" hidden="1">"c2506"</definedName>
    <definedName name="IQ_CAPITALIZED_INTEREST" hidden="1">"c3460"</definedName>
    <definedName name="IQ_CAPITALIZED_INTEREST_BOP" hidden="1">"c3459"</definedName>
    <definedName name="IQ_CAPITALIZED_INTEREST_EOP" hidden="1">"c3464"</definedName>
    <definedName name="IQ_CAPITALIZED_INTEREST_EXP" hidden="1">"c3461"</definedName>
    <definedName name="IQ_CAPITALIZED_INTEREST_OTHER_ADJ" hidden="1">"c3463"</definedName>
    <definedName name="IQ_CAPITALIZED_INTEREST_WRITE_OFF" hidden="1">"c3462"</definedName>
    <definedName name="IQ_CASH" hidden="1">"c1458"</definedName>
    <definedName name="IQ_CASH_ACQUIRE_CF" hidden="1">"c116"</definedName>
    <definedName name="IQ_CASH_CONVERSION" hidden="1">"c117"</definedName>
    <definedName name="IQ_CASH_DUE_BANKS" hidden="1">"c1351"</definedName>
    <definedName name="IQ_CASH_EQUIV" hidden="1">"c118"</definedName>
    <definedName name="IQ_CASH_FINAN" hidden="1">"c119"</definedName>
    <definedName name="IQ_CASH_INTEREST" hidden="1">"c120"</definedName>
    <definedName name="IQ_CASH_INVEST" hidden="1">"c121"</definedName>
    <definedName name="IQ_CASH_OPER" hidden="1">"c122"</definedName>
    <definedName name="IQ_CASH_SEGREG" hidden="1">"c123"</definedName>
    <definedName name="IQ_CASH_SHARE" hidden="1">"c1911"</definedName>
    <definedName name="IQ_CASH_ST" hidden="1">"c1355"</definedName>
    <definedName name="IQ_CASH_ST_INVEST" hidden="1">"c124"</definedName>
    <definedName name="IQ_CASH_TAXES" hidden="1">"c125"</definedName>
    <definedName name="IQ_CEDED_AH_EARNED" hidden="1">"c2743"</definedName>
    <definedName name="IQ_CEDED_CLAIM_EXP_INCUR" hidden="1">"c2756"</definedName>
    <definedName name="IQ_CEDED_CLAIM_EXP_PAID" hidden="1">"c2759"</definedName>
    <definedName name="IQ_CEDED_CLAIM_EXP_RES" hidden="1">"c2753"</definedName>
    <definedName name="IQ_CEDED_EARNED" hidden="1">"c2733"</definedName>
    <definedName name="IQ_CEDED_LIFE_EARNED" hidden="1">"c2738"</definedName>
    <definedName name="IQ_CEDED_LIFE_IN_FORCE" hidden="1">"c2768"</definedName>
    <definedName name="IQ_CEDED_PC_EARNED" hidden="1">"c2748"</definedName>
    <definedName name="IQ_CEDED_WRITTEN" hidden="1">"c2727"</definedName>
    <definedName name="IQ_CFO_10YR_ANN_GROWTH" hidden="1">"c126"</definedName>
    <definedName name="IQ_CFO_1YR_ANN_GROWTH" hidden="1">"c127"</definedName>
    <definedName name="IQ_CFO_2YR_ANN_GROWTH" hidden="1">"c128"</definedName>
    <definedName name="IQ_CFO_3YR_ANN_GROWTH" hidden="1">"c129"</definedName>
    <definedName name="IQ_CFO_5YR_ANN_GROWTH" hidden="1">"c130"</definedName>
    <definedName name="IQ_CFO_7YR_ANN_GROWTH" hidden="1">"c131"</definedName>
    <definedName name="IQ_CFO_CURRENT_LIAB" hidden="1">"c132"</definedName>
    <definedName name="IQ_CHANGE_AP" hidden="1">"c133"</definedName>
    <definedName name="IQ_CHANGE_AP_BNK" hidden="1">"c134"</definedName>
    <definedName name="IQ_CHANGE_AP_BR" hidden="1">"c135"</definedName>
    <definedName name="IQ_CHANGE_AP_FIN" hidden="1">"c136"</definedName>
    <definedName name="IQ_CHANGE_AP_INS" hidden="1">"c137"</definedName>
    <definedName name="IQ_CHANGE_AP_REIT" hidden="1">"c138"</definedName>
    <definedName name="IQ_CHANGE_AP_UTI" hidden="1">"c139"</definedName>
    <definedName name="IQ_CHANGE_AR" hidden="1">"c140"</definedName>
    <definedName name="IQ_CHANGE_AR_BNK" hidden="1">"c141"</definedName>
    <definedName name="IQ_CHANGE_AR_BR" hidden="1">"c142"</definedName>
    <definedName name="IQ_CHANGE_AR_FIN" hidden="1">"c143"</definedName>
    <definedName name="IQ_CHANGE_AR_INS" hidden="1">"c144"</definedName>
    <definedName name="IQ_CHANGE_AR_REIT" hidden="1">"c145"</definedName>
    <definedName name="IQ_CHANGE_AR_UTI" hidden="1">"c146"</definedName>
    <definedName name="IQ_CHANGE_DEF_TAX" hidden="1">"c147"</definedName>
    <definedName name="IQ_CHANGE_DEPOSIT_ACCT" hidden="1">"c148"</definedName>
    <definedName name="IQ_CHANGE_INC_TAX" hidden="1">"c149"</definedName>
    <definedName name="IQ_CHANGE_INS_RES_LIAB" hidden="1">"c150"</definedName>
    <definedName name="IQ_CHANGE_INVENTORY" hidden="1">"c151"</definedName>
    <definedName name="IQ_CHANGE_NET_OPER_ASSETS" hidden="1">"c3592"</definedName>
    <definedName name="IQ_CHANGE_NET_WORKING_CAPITAL" hidden="1">"c1909"</definedName>
    <definedName name="IQ_CHANGE_OTHER_NET_OPER_ASSETS" hidden="1">"c3593"</definedName>
    <definedName name="IQ_CHANGE_OTHER_NET_OPER_ASSETS_BNK" hidden="1">"c3594"</definedName>
    <definedName name="IQ_CHANGE_OTHER_NET_OPER_ASSETS_BR" hidden="1">"c3595"</definedName>
    <definedName name="IQ_CHANGE_OTHER_NET_OPER_ASSETS_FIN" hidden="1">"c3596"</definedName>
    <definedName name="IQ_CHANGE_OTHER_NET_OPER_ASSETS_INS" hidden="1">"c3597"</definedName>
    <definedName name="IQ_CHANGE_OTHER_NET_OPER_ASSETS_REIT" hidden="1">"c3598"</definedName>
    <definedName name="IQ_CHANGE_OTHER_NET_OPER_ASSETS_UTI" hidden="1">"c3599"</definedName>
    <definedName name="IQ_CHANGE_OTHER_WORK_CAP" hidden="1">"c152"</definedName>
    <definedName name="IQ_CHANGE_OTHER_WORK_CAP_BNK" hidden="1">"c153"</definedName>
    <definedName name="IQ_CHANGE_OTHER_WORK_CAP_BR" hidden="1">"c154"</definedName>
    <definedName name="IQ_CHANGE_OTHER_WORK_CAP_FIN" hidden="1">"c155"</definedName>
    <definedName name="IQ_CHANGE_OTHER_WORK_CAP_INS" hidden="1">"c156"</definedName>
    <definedName name="IQ_CHANGE_OTHER_WORK_CAP_REIT" hidden="1">"c157"</definedName>
    <definedName name="IQ_CHANGE_OTHER_WORK_CAP_UTI" hidden="1">"c158"</definedName>
    <definedName name="IQ_CHANGE_TRADING_ASSETS" hidden="1">"c159"</definedName>
    <definedName name="IQ_CHANGE_UNEARN_REV" hidden="1">"c160"</definedName>
    <definedName name="IQ_CHANGE_WORK_CAP" hidden="1">"c161"</definedName>
    <definedName name="IQ_CHANGES_WORK_CAP" hidden="1">"c1357"</definedName>
    <definedName name="IQ_CHARGE_OFFS_GROSS" hidden="1">"c162"</definedName>
    <definedName name="IQ_CHARGE_OFFS_NET" hidden="1">"c163"</definedName>
    <definedName name="IQ_CHARGE_OFFS_RECOVERED" hidden="1">"c164"</definedName>
    <definedName name="IQ_CHARGE_OFFS_TOTAL_AVG_LOANS" hidden="1">"c165"</definedName>
    <definedName name="IQ_CITY" hidden="1">"c166"</definedName>
    <definedName name="IQ_CL_DUE_AFTER_FIVE" hidden="1">"c167"</definedName>
    <definedName name="IQ_CL_DUE_CY" hidden="1">"c168"</definedName>
    <definedName name="IQ_CL_DUE_CY1" hidden="1">"c169"</definedName>
    <definedName name="IQ_CL_DUE_CY2" hidden="1">"c170"</definedName>
    <definedName name="IQ_CL_DUE_CY3" hidden="1">"c171"</definedName>
    <definedName name="IQ_CL_DUE_CY4" hidden="1">"c172"</definedName>
    <definedName name="IQ_CL_DUE_NEXT_FIVE" hidden="1">"c173"</definedName>
    <definedName name="IQ_CL_OBLIGATION_IMMEDIATE" hidden="1">"c2253"</definedName>
    <definedName name="IQ_CLASSA_OPTIONS_BEG_OS" hidden="1">"c2679"</definedName>
    <definedName name="IQ_CLASSA_OPTIONS_CANCELLED" hidden="1">"c2682"</definedName>
    <definedName name="IQ_CLASSA_OPTIONS_END_OS" hidden="1">"c2683"</definedName>
    <definedName name="IQ_CLASSA_OPTIONS_EXERCISED" hidden="1">"c2681"</definedName>
    <definedName name="IQ_CLASSA_OPTIONS_GRANTED" hidden="1">"c2680"</definedName>
    <definedName name="IQ_CLASSA_OPTIONS_STRIKE_PRICE_OS" hidden="1">"c2684"</definedName>
    <definedName name="IQ_CLASSA_OUTSTANDING_BS_DATE" hidden="1">"c1971"</definedName>
    <definedName name="IQ_CLASSA_OUTSTANDING_FILING_DATE" hidden="1">"c1973"</definedName>
    <definedName name="IQ_CLASSA_STRIKE_PRICE_GRANTED" hidden="1">"c2685"</definedName>
    <definedName name="IQ_CLASSA_WARRANTS_BEG_OS" hidden="1">"c2705"</definedName>
    <definedName name="IQ_CLASSA_WARRANTS_CANCELLED" hidden="1">"c2708"</definedName>
    <definedName name="IQ_CLASSA_WARRANTS_END_OS" hidden="1">"c2709"</definedName>
    <definedName name="IQ_CLASSA_WARRANTS_EXERCISED" hidden="1">"c2707"</definedName>
    <definedName name="IQ_CLASSA_WARRANTS_ISSUED" hidden="1">"c2706"</definedName>
    <definedName name="IQ_CLASSA_WARRANTS_STRIKE_PRICE_ISSUED" hidden="1">"c2711"</definedName>
    <definedName name="IQ_CLASSA_WARRANTS_STRIKE_PRICE_OS" hidden="1">"c2710"</definedName>
    <definedName name="IQ_CLOSEPRICE" hidden="1">"c174"</definedName>
    <definedName name="IQ_CLOSEPRICE_ADJ" hidden="1">"c2115"</definedName>
    <definedName name="IQ_COGS" hidden="1">"c175"</definedName>
    <definedName name="IQ_COMBINED_RATIO" hidden="1">"c176"</definedName>
    <definedName name="IQ_COMMERCIAL_DOM" hidden="1">"c177"</definedName>
    <definedName name="IQ_COMMERCIAL_FIRE_WRITTEN" hidden="1">"c178"</definedName>
    <definedName name="IQ_COMMERCIAL_MORT" hidden="1">"c179"</definedName>
    <definedName name="IQ_COMMISS_FEES" hidden="1">"c180"</definedName>
    <definedName name="IQ_COMMISSION_DEF" hidden="1">"c181"</definedName>
    <definedName name="IQ_COMMON" hidden="1">"c182"</definedName>
    <definedName name="IQ_COMMON_APIC" hidden="1">"c183"</definedName>
    <definedName name="IQ_COMMON_APIC_BNK" hidden="1">"c184"</definedName>
    <definedName name="IQ_COMMON_APIC_BR" hidden="1">"c185"</definedName>
    <definedName name="IQ_COMMON_APIC_FIN" hidden="1">"c186"</definedName>
    <definedName name="IQ_COMMON_APIC_INS" hidden="1">"c187"</definedName>
    <definedName name="IQ_COMMON_APIC_REIT" hidden="1">"c188"</definedName>
    <definedName name="IQ_COMMON_APIC_UTI" hidden="1">"c189"</definedName>
    <definedName name="IQ_COMMON_DIV" hidden="1">"c3006"</definedName>
    <definedName name="IQ_COMMON_DIV_CF" hidden="1">"c190"</definedName>
    <definedName name="IQ_COMMON_EQUITY_10YR_ANN_GROWTH" hidden="1">"c191"</definedName>
    <definedName name="IQ_COMMON_EQUITY_1YR_ANN_GROWTH" hidden="1">"c192"</definedName>
    <definedName name="IQ_COMMON_EQUITY_2YR_ANN_GROWTH" hidden="1">"c193"</definedName>
    <definedName name="IQ_COMMON_EQUITY_3YR_ANN_GROWTH" hidden="1">"c194"</definedName>
    <definedName name="IQ_COMMON_EQUITY_5YR_ANN_GROWTH" hidden="1">"c195"</definedName>
    <definedName name="IQ_COMMON_EQUITY_7YR_ANN_GROWTH" hidden="1">"c196"</definedName>
    <definedName name="IQ_COMMON_ISSUED" hidden="1">"c197"</definedName>
    <definedName name="IQ_COMMON_ISSUED_BNK" hidden="1">"c198"</definedName>
    <definedName name="IQ_COMMON_ISSUED_BR" hidden="1">"c199"</definedName>
    <definedName name="IQ_COMMON_ISSUED_FIN" hidden="1">"c200"</definedName>
    <definedName name="IQ_COMMON_ISSUED_INS" hidden="1">"c201"</definedName>
    <definedName name="IQ_COMMON_ISSUED_REIT" hidden="1">"c202"</definedName>
    <definedName name="IQ_COMMON_ISSUED_UTI" hidden="1">"c203"</definedName>
    <definedName name="IQ_COMMON_PER_ADR" hidden="1">"c204"</definedName>
    <definedName name="IQ_COMMON_PREF_DIV_CF" hidden="1">"c205"</definedName>
    <definedName name="IQ_COMMON_REP" hidden="1">"c206"</definedName>
    <definedName name="IQ_COMMON_REP_BNK" hidden="1">"c207"</definedName>
    <definedName name="IQ_COMMON_REP_BR" hidden="1">"c208"</definedName>
    <definedName name="IQ_COMMON_REP_FIN" hidden="1">"c209"</definedName>
    <definedName name="IQ_COMMON_REP_INS" hidden="1">"c210"</definedName>
    <definedName name="IQ_COMMON_REP_REIT" hidden="1">"c211"</definedName>
    <definedName name="IQ_COMMON_REP_UTI" hidden="1">"c212"</definedName>
    <definedName name="IQ_COMMON_STOCK" hidden="1">"c1358"</definedName>
    <definedName name="IQ_COMP_BENEFITS" hidden="1">"c213"</definedName>
    <definedName name="IQ_COMPANY_ADDRESS" hidden="1">"c214"</definedName>
    <definedName name="IQ_COMPANY_ID" hidden="1">"c3513"</definedName>
    <definedName name="IQ_COMPANY_NAME" hidden="1">"c215"</definedName>
    <definedName name="IQ_COMPANY_NAME_LONG" hidden="1">"c1585"</definedName>
    <definedName name="IQ_COMPANY_PHONE" hidden="1">"c216"</definedName>
    <definedName name="IQ_COMPANY_STATUS" hidden="1">"c2097"</definedName>
    <definedName name="IQ_COMPANY_STREET1" hidden="1">"c217"</definedName>
    <definedName name="IQ_COMPANY_STREET2" hidden="1">"c218"</definedName>
    <definedName name="IQ_COMPANY_TICKER" hidden="1">"c219"</definedName>
    <definedName name="IQ_COMPANY_TYPE" hidden="1">"c2096"</definedName>
    <definedName name="IQ_COMPANY_WEBSITE" hidden="1">"c220"</definedName>
    <definedName name="IQ_COMPANY_ZIP" hidden="1">"c221"</definedName>
    <definedName name="IQ_CONSTRUCTION_LOANS" hidden="1">"c222"</definedName>
    <definedName name="IQ_CONSUMER_LOANS" hidden="1">"c223"</definedName>
    <definedName name="IQ_CONVERT" hidden="1">"c2536"</definedName>
    <definedName name="IQ_CONVERT_PCT" hidden="1">"c2537"</definedName>
    <definedName name="IQ_COST_BORROWING" hidden="1">"c2936"</definedName>
    <definedName name="IQ_COST_BORROWINGS" hidden="1">"c225"</definedName>
    <definedName name="IQ_COST_REV" hidden="1">"c226"</definedName>
    <definedName name="IQ_COST_REVENUE" hidden="1">"c1359"</definedName>
    <definedName name="IQ_COST_SAVINGS" hidden="1">"c227"</definedName>
    <definedName name="IQ_COST_SERVICE" hidden="1">"c228"</definedName>
    <definedName name="IQ_COST_TOTAL_BORROWINGS" hidden="1">"c229"</definedName>
    <definedName name="IQ_COUNTRY_NAME" hidden="1">"c230"</definedName>
    <definedName name="IQ_COVERED_POPS" hidden="1">"c2124"</definedName>
    <definedName name="IQ_CP" hidden="1">"c2495"</definedName>
    <definedName name="IQ_CP_PCT" hidden="1">"c2496"</definedName>
    <definedName name="IQ_CQ" hidden="1">5000</definedName>
    <definedName name="IQ_CREDIT_CARD_FEE_BNK" hidden="1">"c231"</definedName>
    <definedName name="IQ_CREDIT_CARD_FEE_FIN" hidden="1">"c1583"</definedName>
    <definedName name="IQ_CREDIT_LOSS_CF" hidden="1">"c232"</definedName>
    <definedName name="IQ_CUMULATIVE_SPLIT_FACTOR" hidden="1">"c2094"</definedName>
    <definedName name="IQ_CURR_DOMESTIC_TAXES" hidden="1">"c2074"</definedName>
    <definedName name="IQ_CURR_FOREIGN_TAXES" hidden="1">"c2075"</definedName>
    <definedName name="IQ_CURRENCY_FACTOR_BS" hidden="1">"c233"</definedName>
    <definedName name="IQ_CURRENCY_FACTOR_IS" hidden="1">"c234"</definedName>
    <definedName name="IQ_CURRENCY_GAIN" hidden="1">"c235"</definedName>
    <definedName name="IQ_CURRENCY_GAIN_BR" hidden="1">"c236"</definedName>
    <definedName name="IQ_CURRENCY_GAIN_FIN" hidden="1">"c237"</definedName>
    <definedName name="IQ_CURRENCY_GAIN_INS" hidden="1">"c238"</definedName>
    <definedName name="IQ_CURRENCY_GAIN_REIT" hidden="1">"c239"</definedName>
    <definedName name="IQ_CURRENCY_GAIN_UTI" hidden="1">"c240"</definedName>
    <definedName name="IQ_CURRENT_PORT" hidden="1">"c241"</definedName>
    <definedName name="IQ_CURRENT_PORT_BNK" hidden="1">"c242"</definedName>
    <definedName name="IQ_CURRENT_PORT_DEBT" hidden="1">"c243"</definedName>
    <definedName name="IQ_CURRENT_PORT_DEBT_BNK" hidden="1">"c244"</definedName>
    <definedName name="IQ_CURRENT_PORT_DEBT_BR" hidden="1">"c1567"</definedName>
    <definedName name="IQ_CURRENT_PORT_DEBT_FIN" hidden="1">"c1568"</definedName>
    <definedName name="IQ_CURRENT_PORT_DEBT_INS" hidden="1">"c1569"</definedName>
    <definedName name="IQ_CURRENT_PORT_DEBT_REIT" hidden="1">"c1570"</definedName>
    <definedName name="IQ_CURRENT_PORT_DEBT_UTI" hidden="1">"c1571"</definedName>
    <definedName name="IQ_CURRENT_PORT_LEASES" hidden="1">"c245"</definedName>
    <definedName name="IQ_CURRENT_PORT_PCT" hidden="1">"c2541"</definedName>
    <definedName name="IQ_CURRENT_RATIO" hidden="1">"c246"</definedName>
    <definedName name="IQ_CY" hidden="1">10000</definedName>
    <definedName name="IQ_DA" hidden="1">"c247"</definedName>
    <definedName name="IQ_DA_BR" hidden="1">"c248"</definedName>
    <definedName name="IQ_DA_CF" hidden="1">"c249"</definedName>
    <definedName name="IQ_DA_CF_BNK" hidden="1">"c250"</definedName>
    <definedName name="IQ_DA_CF_BR" hidden="1">"c251"</definedName>
    <definedName name="IQ_DA_CF_FIN" hidden="1">"c252"</definedName>
    <definedName name="IQ_DA_CF_INS" hidden="1">"c253"</definedName>
    <definedName name="IQ_DA_CF_REIT" hidden="1">"c254"</definedName>
    <definedName name="IQ_DA_CF_UTI" hidden="1">"c255"</definedName>
    <definedName name="IQ_DA_FIN" hidden="1">"c256"</definedName>
    <definedName name="IQ_DA_INS" hidden="1">"c257"</definedName>
    <definedName name="IQ_DA_REIT" hidden="1">"c258"</definedName>
    <definedName name="IQ_DA_SUPPL" hidden="1">"c259"</definedName>
    <definedName name="IQ_DA_SUPPL_BR" hidden="1">"c260"</definedName>
    <definedName name="IQ_DA_SUPPL_CF" hidden="1">"c261"</definedName>
    <definedName name="IQ_DA_SUPPL_CF_BNK" hidden="1">"c262"</definedName>
    <definedName name="IQ_DA_SUPPL_CF_BR" hidden="1">"c263"</definedName>
    <definedName name="IQ_DA_SUPPL_CF_FIN" hidden="1">"c264"</definedName>
    <definedName name="IQ_DA_SUPPL_CF_INS" hidden="1">"c265"</definedName>
    <definedName name="IQ_DA_SUPPL_CF_REIT" hidden="1">"c266"</definedName>
    <definedName name="IQ_DA_SUPPL_CF_UTI" hidden="1">"c267"</definedName>
    <definedName name="IQ_DA_SUPPL_FIN" hidden="1">"c268"</definedName>
    <definedName name="IQ_DA_SUPPL_INS" hidden="1">"c269"</definedName>
    <definedName name="IQ_DA_SUPPL_REIT" hidden="1">"c270"</definedName>
    <definedName name="IQ_DA_SUPPL_UTI" hidden="1">"c271"</definedName>
    <definedName name="IQ_DA_UTI" hidden="1">"c272"</definedName>
    <definedName name="IQ_DAYS_COVER_SHORT" hidden="1">"c1578"</definedName>
    <definedName name="IQ_DAYS_INVENTORY_OUT" hidden="1">"c273"</definedName>
    <definedName name="IQ_DAYS_PAY_OUTST" hidden="1">"c1362"</definedName>
    <definedName name="IQ_DAYS_PAYABLE_OUT" hidden="1">"c274"</definedName>
    <definedName name="IQ_DAYS_SALES_OUT" hidden="1">"c275"</definedName>
    <definedName name="IQ_DAYS_SALES_OUTST" hidden="1">"c1363"</definedName>
    <definedName name="IQ_DEBT_ADJ" hidden="1">"c2515"</definedName>
    <definedName name="IQ_DEBT_ADJ_PCT" hidden="1">"c2516"</definedName>
    <definedName name="IQ_DEBT_EQUIV_NET_PBO" hidden="1">"c2938"</definedName>
    <definedName name="IQ_DEBT_EQUIV_OPER_LEASE" hidden="1">"c2935"</definedName>
    <definedName name="IQ_DEF_ACQ_CST" hidden="1">"c1364"</definedName>
    <definedName name="IQ_DEF_AMORT" hidden="1">"c276"</definedName>
    <definedName name="IQ_DEF_AMORT_BNK" hidden="1">"c277"</definedName>
    <definedName name="IQ_DEF_AMORT_BR" hidden="1">"c278"</definedName>
    <definedName name="IQ_DEF_AMORT_FIN" hidden="1">"c279"</definedName>
    <definedName name="IQ_DEF_AMORT_INS" hidden="1">"c280"</definedName>
    <definedName name="IQ_DEF_AMORT_REIT" hidden="1">"c281"</definedName>
    <definedName name="IQ_DEF_AMORT_UTI" hidden="1">"c282"</definedName>
    <definedName name="IQ_DEF_BENEFIT_INTEREST_COST" hidden="1">"c283"</definedName>
    <definedName name="IQ_DEF_BENEFIT_INTEREST_COST_DOMESTIC" hidden="1">"c2652"</definedName>
    <definedName name="IQ_DEF_BENEFIT_INTEREST_COST_FOREIGN" hidden="1">"c2660"</definedName>
    <definedName name="IQ_DEF_BENEFIT_OTHER_COST" hidden="1">"c284"</definedName>
    <definedName name="IQ_DEF_BENEFIT_OTHER_COST_DOMESTIC" hidden="1">"c2654"</definedName>
    <definedName name="IQ_DEF_BENEFIT_OTHER_COST_FOREIGN" hidden="1">"c2662"</definedName>
    <definedName name="IQ_DEF_BENEFIT_ROA" hidden="1">"c285"</definedName>
    <definedName name="IQ_DEF_BENEFIT_ROA_DOMESTIC" hidden="1">"c2653"</definedName>
    <definedName name="IQ_DEF_BENEFIT_ROA_FOREIGN" hidden="1">"c2661"</definedName>
    <definedName name="IQ_DEF_BENEFIT_SERVICE_COST" hidden="1">"c286"</definedName>
    <definedName name="IQ_DEF_BENEFIT_SERVICE_COST_DOMESTIC" hidden="1">"c2651"</definedName>
    <definedName name="IQ_DEF_BENEFIT_SERVICE_COST_FOREIGN" hidden="1">"c2659"</definedName>
    <definedName name="IQ_DEF_BENEFIT_TOTAL_COST" hidden="1">"c287"</definedName>
    <definedName name="IQ_DEF_BENEFIT_TOTAL_COST_DOMESTIC" hidden="1">"c2655"</definedName>
    <definedName name="IQ_DEF_BENEFIT_TOTAL_COST_FOREIGN" hidden="1">"c2663"</definedName>
    <definedName name="IQ_DEF_CHARGES_BR" hidden="1">"c288"</definedName>
    <definedName name="IQ_DEF_CHARGES_CF" hidden="1">"c289"</definedName>
    <definedName name="IQ_DEF_CHARGES_FIN" hidden="1">"c290"</definedName>
    <definedName name="IQ_DEF_CHARGES_INS" hidden="1">"c291"</definedName>
    <definedName name="IQ_DEF_CHARGES_LT" hidden="1">"c292"</definedName>
    <definedName name="IQ_DEF_CHARGES_LT_BNK" hidden="1">"c293"</definedName>
    <definedName name="IQ_DEF_CHARGES_LT_BR" hidden="1">"c294"</definedName>
    <definedName name="IQ_DEF_CHARGES_LT_FIN" hidden="1">"c295"</definedName>
    <definedName name="IQ_DEF_CHARGES_LT_INS" hidden="1">"c296"</definedName>
    <definedName name="IQ_DEF_CHARGES_LT_REIT" hidden="1">"c297"</definedName>
    <definedName name="IQ_DEF_CHARGES_LT_UTI" hidden="1">"c298"</definedName>
    <definedName name="IQ_DEF_CHARGES_REIT" hidden="1">"c299"</definedName>
    <definedName name="IQ_DEF_CONTRIBUTION_TOTAL_COST" hidden="1">"c300"</definedName>
    <definedName name="IQ_DEF_INC_TAX" hidden="1">"c1365"</definedName>
    <definedName name="IQ_DEF_POLICY_ACQ_COSTS" hidden="1">"c301"</definedName>
    <definedName name="IQ_DEF_POLICY_ACQ_COSTS_CF" hidden="1">"c302"</definedName>
    <definedName name="IQ_DEF_POLICY_AMORT" hidden="1">"c303"</definedName>
    <definedName name="IQ_DEF_TAX_ASSET_LT_BR" hidden="1">"c304"</definedName>
    <definedName name="IQ_DEF_TAX_ASSET_LT_FIN" hidden="1">"c305"</definedName>
    <definedName name="IQ_DEF_TAX_ASSET_LT_INS" hidden="1">"c306"</definedName>
    <definedName name="IQ_DEF_TAX_ASSET_LT_REIT" hidden="1">"c307"</definedName>
    <definedName name="IQ_DEF_TAX_ASSET_LT_UTI" hidden="1">"c308"</definedName>
    <definedName name="IQ_DEF_TAX_ASSETS_CURRENT" hidden="1">"c309"</definedName>
    <definedName name="IQ_DEF_TAX_ASSETS_LT" hidden="1">"c310"</definedName>
    <definedName name="IQ_DEF_TAX_ASSETS_LT_BNK" hidden="1">"c311"</definedName>
    <definedName name="IQ_DEF_TAX_LIAB_CURRENT" hidden="1">"c312"</definedName>
    <definedName name="IQ_DEF_TAX_LIAB_LT" hidden="1">"c313"</definedName>
    <definedName name="IQ_DEF_TAX_LIAB_LT_BNK" hidden="1">"c314"</definedName>
    <definedName name="IQ_DEF_TAX_LIAB_LT_BR" hidden="1">"c315"</definedName>
    <definedName name="IQ_DEF_TAX_LIAB_LT_FIN" hidden="1">"c316"</definedName>
    <definedName name="IQ_DEF_TAX_LIAB_LT_INS" hidden="1">"c317"</definedName>
    <definedName name="IQ_DEF_TAX_LIAB_LT_REIT" hidden="1">"c318"</definedName>
    <definedName name="IQ_DEF_TAX_LIAB_LT_UTI" hidden="1">"c319"</definedName>
    <definedName name="IQ_DEFERRED_DOMESTIC_TAXES" hidden="1">"c2077"</definedName>
    <definedName name="IQ_DEFERRED_FOREIGN_TAXES" hidden="1">"c2078"</definedName>
    <definedName name="IQ_DEFERRED_INC_TAX" hidden="1">"c1447"</definedName>
    <definedName name="IQ_DEFERRED_TAXES" hidden="1">"c1356"</definedName>
    <definedName name="IQ_DEMAND_DEP" hidden="1">"c320"</definedName>
    <definedName name="IQ_DEPOSITS_FIN" hidden="1">"c321"</definedName>
    <definedName name="IQ_DEPRE_AMORT" hidden="1">"c1360"</definedName>
    <definedName name="IQ_DEPRE_AMORT_SUPPL" hidden="1">"c1593"</definedName>
    <definedName name="IQ_DEPRE_DEPLE" hidden="1">"c1361"</definedName>
    <definedName name="IQ_DEPRE_SUPP" hidden="1">"c1443"</definedName>
    <definedName name="IQ_DESCRIPTION_LONG" hidden="1">"c1520"</definedName>
    <definedName name="IQ_DEVELOP_LAND" hidden="1">"c323"</definedName>
    <definedName name="IQ_DILUT_ADJUST" hidden="1">"c1621"</definedName>
    <definedName name="IQ_DILUT_EPS_EXCL" hidden="1">"c324"</definedName>
    <definedName name="IQ_DILUT_EPS_INCL" hidden="1">"c325"</definedName>
    <definedName name="IQ_DILUT_EPS_NORM" hidden="1">"c1903"</definedName>
    <definedName name="IQ_DILUT_NI" hidden="1">"c2079"</definedName>
    <definedName name="IQ_DILUT_NORMAL_EPS" hidden="1">"c1594"</definedName>
    <definedName name="IQ_DILUT_WEIGHT" hidden="1">"c326"</definedName>
    <definedName name="IQ_DIRECT_AH_EARNED" hidden="1">"c2740"</definedName>
    <definedName name="IQ_DIRECT_EARNED" hidden="1">"c2730"</definedName>
    <definedName name="IQ_DIRECT_LIFE_EARNED" hidden="1">"c2735"</definedName>
    <definedName name="IQ_DIRECT_LIFE_IN_FORCE" hidden="1">"c2765"</definedName>
    <definedName name="IQ_DIRECT_PC_EARNED" hidden="1">"c2745"</definedName>
    <definedName name="IQ_DIRECT_WRITTEN" hidden="1">"c2724"</definedName>
    <definedName name="IQ_DISCONT_OPER" hidden="1">"c1367"</definedName>
    <definedName name="IQ_DISCOUNT_RATE_PENSION_DOMESTIC" hidden="1">"c327"</definedName>
    <definedName name="IQ_DISCOUNT_RATE_PENSION_FOREIGN" hidden="1">"c328"</definedName>
    <definedName name="IQ_DISTR_EXCESS_EARN" hidden="1">"c329"</definedName>
    <definedName name="IQ_DISTRIBUTABLE_CASH" hidden="1">"c3002"</definedName>
    <definedName name="IQ_DISTRIBUTABLE_CASH_PAYOUT" hidden="1">"c3005"</definedName>
    <definedName name="IQ_DISTRIBUTABLE_CASH_SHARE" hidden="1">"c3003"</definedName>
    <definedName name="IQ_DIV_AMOUNT" hidden="1">"c3041"</definedName>
    <definedName name="IQ_DIV_PAYMENT_DATE" hidden="1">"c2205"</definedName>
    <definedName name="IQ_DIV_RECORD_DATE" hidden="1">"c2204"</definedName>
    <definedName name="IQ_DIV_SHARE" hidden="1">"c330"</definedName>
    <definedName name="IQ_DIVEST_CF" hidden="1">"c331"</definedName>
    <definedName name="IQ_DIVID_SHARE" hidden="1">"c1366"</definedName>
    <definedName name="IQ_DIVIDEND_YIELD" hidden="1">"c332"</definedName>
    <definedName name="IQ_DO" hidden="1">"c333"</definedName>
    <definedName name="IQ_DO_ASSETS_CURRENT" hidden="1">"c334"</definedName>
    <definedName name="IQ_DO_ASSETS_LT" hidden="1">"c335"</definedName>
    <definedName name="IQ_DO_CF" hidden="1">"c336"</definedName>
    <definedName name="IQ_DPAC_ACC" hidden="1">"c2799"</definedName>
    <definedName name="IQ_DPAC_AMORT" hidden="1">"c2795"</definedName>
    <definedName name="IQ_DPAC_BEG" hidden="1">"c2791"</definedName>
    <definedName name="IQ_DPAC_COMMISSIONS" hidden="1">"c2792"</definedName>
    <definedName name="IQ_DPAC_END" hidden="1">"c2801"</definedName>
    <definedName name="IQ_DPAC_FX" hidden="1">"c2798"</definedName>
    <definedName name="IQ_DPAC_OTHER_ADJ" hidden="1">"c2800"</definedName>
    <definedName name="IQ_DPAC_OTHERS" hidden="1">"c2793"</definedName>
    <definedName name="IQ_DPAC_PERIOD" hidden="1">"c2794"</definedName>
    <definedName name="IQ_DPAC_REAL_GAIN" hidden="1">"c2797"</definedName>
    <definedName name="IQ_DPAC_UNREAL_GAIN" hidden="1">"c2796"</definedName>
    <definedName name="IQ_DPS_10YR_ANN_GROWTH" hidden="1">"c337"</definedName>
    <definedName name="IQ_DPS_1YR_ANN_GROWTH" hidden="1">"c338"</definedName>
    <definedName name="IQ_DPS_2YR_ANN_GROWTH" hidden="1">"c339"</definedName>
    <definedName name="IQ_DPS_3YR_ANN_GROWTH" hidden="1">"c340"</definedName>
    <definedName name="IQ_DPS_5YR_ANN_GROWTH" hidden="1">"c341"</definedName>
    <definedName name="IQ_DPS_7YR_ANN_GROWTH" hidden="1">"c342"</definedName>
    <definedName name="IQ_EARNING_ASSET_YIELD" hidden="1">"c343"</definedName>
    <definedName name="IQ_EARNING_CO" hidden="1">"c344"</definedName>
    <definedName name="IQ_EARNING_CO_10YR_ANN_GROWTH" hidden="1">"c345"</definedName>
    <definedName name="IQ_EARNING_CO_1YR_ANN_GROWTH" hidden="1">"c346"</definedName>
    <definedName name="IQ_EARNING_CO_2YR_ANN_GROWTH" hidden="1">"c347"</definedName>
    <definedName name="IQ_EARNING_CO_3YR_ANN_GROWTH" hidden="1">"c348"</definedName>
    <definedName name="IQ_EARNING_CO_5YR_ANN_GROWTH" hidden="1">"c349"</definedName>
    <definedName name="IQ_EARNING_CO_7YR_ANN_GROWTH" hidden="1">"c350"</definedName>
    <definedName name="IQ_EARNING_CO_MARGIN" hidden="1">"c351"</definedName>
    <definedName name="IQ_EBIT" hidden="1">"c352"</definedName>
    <definedName name="IQ_EBIT_10YR_ANN_GROWTH" hidden="1">"c353"</definedName>
    <definedName name="IQ_EBIT_1YR_ANN_GROWTH" hidden="1">"c354"</definedName>
    <definedName name="IQ_EBIT_2YR_ANN_GROWTH" hidden="1">"c355"</definedName>
    <definedName name="IQ_EBIT_3YR_ANN_GROWTH" hidden="1">"c356"</definedName>
    <definedName name="IQ_EBIT_5YR_ANN_GROWTH" hidden="1">"c357"</definedName>
    <definedName name="IQ_EBIT_7YR_ANN_GROWTH" hidden="1">"c358"</definedName>
    <definedName name="IQ_EBIT_EQ_INC" hidden="1">"c3498"</definedName>
    <definedName name="IQ_EBIT_EQ_INC_EXCL_SBC" hidden="1">"c3502"</definedName>
    <definedName name="IQ_EBIT_EXCL_SBC" hidden="1">"c3082"</definedName>
    <definedName name="IQ_EBIT_INT" hidden="1">"c360"</definedName>
    <definedName name="IQ_EBIT_MARGIN" hidden="1">"c359"</definedName>
    <definedName name="IQ_EBIT_OVER_IE" hidden="1">"c1369"</definedName>
    <definedName name="IQ_EBITA" hidden="1">"c1910"</definedName>
    <definedName name="IQ_EBITA_10YR_ANN_GROWTH" hidden="1">"c1954"</definedName>
    <definedName name="IQ_EBITA_1YR_ANN_GROWTH" hidden="1">"c1949"</definedName>
    <definedName name="IQ_EBITA_2YR_ANN_GROWTH" hidden="1">"c1950"</definedName>
    <definedName name="IQ_EBITA_3YR_ANN_GROWTH" hidden="1">"c1951"</definedName>
    <definedName name="IQ_EBITA_5YR_ANN_GROWTH" hidden="1">"c1952"</definedName>
    <definedName name="IQ_EBITA_7YR_ANN_GROWTH" hidden="1">"c1953"</definedName>
    <definedName name="IQ_EBITA_EQ_INC" hidden="1">"c3497"</definedName>
    <definedName name="IQ_EBITA_EQ_INC_EXCL_SBC" hidden="1">"c3501"</definedName>
    <definedName name="IQ_EBITA_EXCL_SBC" hidden="1">"c3080"</definedName>
    <definedName name="IQ_EBITA_MARGIN" hidden="1">"c1963"</definedName>
    <definedName name="IQ_EBITDA" hidden="1">"c361"</definedName>
    <definedName name="IQ_EBITDA_10YR_ANN_GROWTH" hidden="1">"c362"</definedName>
    <definedName name="IQ_EBITDA_1YR_ANN_GROWTH" hidden="1">"c363"</definedName>
    <definedName name="IQ_EBITDA_2YR_ANN_GROWTH" hidden="1">"c364"</definedName>
    <definedName name="IQ_EBITDA_3YR_ANN_GROWTH" hidden="1">"c365"</definedName>
    <definedName name="IQ_EBITDA_5YR_ANN_GROWTH" hidden="1">"c366"</definedName>
    <definedName name="IQ_EBITDA_7YR_ANN_GROWTH" hidden="1">"c367"</definedName>
    <definedName name="IQ_EBITDA_ACT_OR_EST" hidden="1">"c2215"</definedName>
    <definedName name="IQ_EBITDA_CAPEX_INT" hidden="1">"c368"</definedName>
    <definedName name="IQ_EBITDA_CAPEX_OVER_TOTAL_IE" hidden="1">"c1370"</definedName>
    <definedName name="IQ_EBITDA_EQ_INC" hidden="1">"c3496"</definedName>
    <definedName name="IQ_EBITDA_EQ_INC_EXCL_SBC" hidden="1">"c3500"</definedName>
    <definedName name="IQ_EBITDA_EST" hidden="1">"c369"</definedName>
    <definedName name="IQ_EBITDA_EXCL_SBC" hidden="1">"c3081"</definedName>
    <definedName name="IQ_EBITDA_HIGH_EST" hidden="1">"c370"</definedName>
    <definedName name="IQ_EBITDA_INT" hidden="1">"c373"</definedName>
    <definedName name="IQ_EBITDA_LOW_EST" hidden="1">"c371"</definedName>
    <definedName name="IQ_EBITDA_MARGIN" hidden="1">"c372"</definedName>
    <definedName name="IQ_EBITDA_MEDIAN_EST" hidden="1">"c1663"</definedName>
    <definedName name="IQ_EBITDA_NUM_EST" hidden="1">"c374"</definedName>
    <definedName name="IQ_EBITDA_OVER_TOTAL_IE" hidden="1">"c1371"</definedName>
    <definedName name="IQ_EBITDA_STDDEV_EST" hidden="1">"c375"</definedName>
    <definedName name="IQ_EBITDAR" hidden="1">"c2989"</definedName>
    <definedName name="IQ_EBITDAR_EQ_INC" hidden="1">"c3499"</definedName>
    <definedName name="IQ_EBITDAR_EQ_INC_EXCL_SBC" hidden="1">"c3503"</definedName>
    <definedName name="IQ_EBITDAR_EXCL_SBC" hidden="1">"c3083"</definedName>
    <definedName name="IQ_EBT" hidden="1">"c376"</definedName>
    <definedName name="IQ_EBT_BNK" hidden="1">"c377"</definedName>
    <definedName name="IQ_EBT_BR" hidden="1">"c378"</definedName>
    <definedName name="IQ_EBT_EXCL" hidden="1">"c379"</definedName>
    <definedName name="IQ_EBT_EXCL_BNK" hidden="1">"c380"</definedName>
    <definedName name="IQ_EBT_EXCL_BR" hidden="1">"c381"</definedName>
    <definedName name="IQ_EBT_EXCL_FIN" hidden="1">"c382"</definedName>
    <definedName name="IQ_EBT_EXCL_INS" hidden="1">"c383"</definedName>
    <definedName name="IQ_EBT_EXCL_MARGIN" hidden="1">"c1462"</definedName>
    <definedName name="IQ_EBT_EXCL_REIT" hidden="1">"c384"</definedName>
    <definedName name="IQ_EBT_EXCL_UTI" hidden="1">"c385"</definedName>
    <definedName name="IQ_EBT_FIN" hidden="1">"c386"</definedName>
    <definedName name="IQ_EBT_INCL_MARGIN" hidden="1">"c387"</definedName>
    <definedName name="IQ_EBT_INS" hidden="1">"c388"</definedName>
    <definedName name="IQ_EBT_REIT" hidden="1">"c389"</definedName>
    <definedName name="IQ_EBT_UTI" hidden="1">"c390"</definedName>
    <definedName name="IQ_EFFECT_SPECIAL_CHARGE" hidden="1">"c1595"</definedName>
    <definedName name="IQ_EFFECT_TAX_RATE" hidden="1">"c1899"</definedName>
    <definedName name="IQ_EFFICIENCY_RATIO" hidden="1">"c391"</definedName>
    <definedName name="IQ_EMPLOYEES" hidden="1">"c392"</definedName>
    <definedName name="IQ_ENTERPRISE_VALUE" hidden="1">"c1348"</definedName>
    <definedName name="IQ_EPS_10YR_ANN_GROWTH" hidden="1">"c393"</definedName>
    <definedName name="IQ_EPS_1YR_ANN_GROWTH" hidden="1">"c394"</definedName>
    <definedName name="IQ_EPS_2YR_ANN_GROWTH" hidden="1">"c395"</definedName>
    <definedName name="IQ_EPS_3YR_ANN_GROWTH" hidden="1">"c396"</definedName>
    <definedName name="IQ_EPS_5YR_ANN_GROWTH" hidden="1">"c397"</definedName>
    <definedName name="IQ_EPS_7YR_ANN_GROWTH" hidden="1">"c398"</definedName>
    <definedName name="IQ_EPS_EST" hidden="1">"c399"</definedName>
    <definedName name="IQ_EPS_HIGH_EST" hidden="1">"c400"</definedName>
    <definedName name="IQ_EPS_LOW_EST" hidden="1">"c401"</definedName>
    <definedName name="IQ_EPS_MEDIAN_EST" hidden="1">"c1661"</definedName>
    <definedName name="IQ_EPS_NORM" hidden="1">"c1902"</definedName>
    <definedName name="IQ_EPS_NUM_EST" hidden="1">"c402"</definedName>
    <definedName name="IQ_EPS_STDDEV_EST" hidden="1">"c403"</definedName>
    <definedName name="IQ_EQUITY_AFFIL" hidden="1">"c1451"</definedName>
    <definedName name="IQ_EQUITY_METHOD" hidden="1">"c404"</definedName>
    <definedName name="IQ_EQV_OVER_BV" hidden="1">"c1596"</definedName>
    <definedName name="IQ_EQV_OVER_LTM_PRETAX_INC" hidden="1">"c1390"</definedName>
    <definedName name="IQ_ESOP_DEBT" hidden="1">"c1597"</definedName>
    <definedName name="IQ_EST_CURRENCY" hidden="1">"c2140"</definedName>
    <definedName name="IQ_EST_DATE" hidden="1">"c1634"</definedName>
    <definedName name="IQ_EST_EPS_GROWTH_1YR" hidden="1">"c1636"</definedName>
    <definedName name="IQ_EST_EPS_GROWTH_5YR" hidden="1">"c1655"</definedName>
    <definedName name="IQ_EST_EPS_GROWTH_Q_1YR" hidden="1">"c1641"</definedName>
    <definedName name="IQ_EV_OVER_EMPLOYEE" hidden="1">"c1428"</definedName>
    <definedName name="IQ_EV_OVER_LTM_EBIT" hidden="1">"c1426"</definedName>
    <definedName name="IQ_EV_OVER_LTM_EBITDA" hidden="1">"c1427"</definedName>
    <definedName name="IQ_EV_OVER_LTM_REVENUE" hidden="1">"c1429"</definedName>
    <definedName name="IQ_EXCHANGE" hidden="1">"c405"</definedName>
    <definedName name="IQ_EXERCISE_PRICE" hidden="1">"c1897"</definedName>
    <definedName name="IQ_EXERCISED" hidden="1">"c406"</definedName>
    <definedName name="IQ_EXP_RETURN_PENSION_DOMESTIC" hidden="1">"c407"</definedName>
    <definedName name="IQ_EXP_RETURN_PENSION_FOREIGN" hidden="1">"c408"</definedName>
    <definedName name="IQ_EXPLORE_DRILL" hidden="1">"c409"</definedName>
    <definedName name="IQ_EXTRA_ACC_ITEMS" hidden="1">"c410"</definedName>
    <definedName name="IQ_EXTRA_ACC_ITEMS_BNK" hidden="1">"c411"</definedName>
    <definedName name="IQ_EXTRA_ACC_ITEMS_BR" hidden="1">"c412"</definedName>
    <definedName name="IQ_EXTRA_ACC_ITEMS_FIN" hidden="1">"c413"</definedName>
    <definedName name="IQ_EXTRA_ACC_ITEMS_INS" hidden="1">"c414"</definedName>
    <definedName name="IQ_EXTRA_ACC_ITEMS_REIT" hidden="1">"c415"</definedName>
    <definedName name="IQ_EXTRA_ACC_ITEMS_UTI" hidden="1">"c416"</definedName>
    <definedName name="IQ_EXTRA_ITEMS" hidden="1">"c1459"</definedName>
    <definedName name="IQ_FDIC" hidden="1">"c417"</definedName>
    <definedName name="IQ_FEDFUNDS_SOLD" hidden="1">"c2256"</definedName>
    <definedName name="IQ_FFO" hidden="1">"c1574"</definedName>
    <definedName name="IQ_FFO_PAYOUT_RATIO" hidden="1">"c3492"</definedName>
    <definedName name="IQ_FHLB_DEBT" hidden="1">"c423"</definedName>
    <definedName name="IQ_FHLB_DUE_CY" hidden="1">"c2080"</definedName>
    <definedName name="IQ_FHLB_DUE_CY1" hidden="1">"c2081"</definedName>
    <definedName name="IQ_FHLB_DUE_CY2" hidden="1">"c2082"</definedName>
    <definedName name="IQ_FHLB_DUE_CY3" hidden="1">"c2083"</definedName>
    <definedName name="IQ_FHLB_DUE_CY4" hidden="1">"c2084"</definedName>
    <definedName name="IQ_FHLB_DUE_NEXT_FIVE" hidden="1">"c2085"</definedName>
    <definedName name="IQ_FILING_CURRENCY" hidden="1">"c2129"</definedName>
    <definedName name="IQ_FILINGDATE_BS" hidden="1">"c424"</definedName>
    <definedName name="IQ_FILINGDATE_CF" hidden="1">"c425"</definedName>
    <definedName name="IQ_FILINGDATE_IS" hidden="1">"c426"</definedName>
    <definedName name="IQ_FILM_RIGHTS" hidden="1">"c2254"</definedName>
    <definedName name="IQ_FIN_DIV_ASSETS_CURRENT" hidden="1">"c427"</definedName>
    <definedName name="IQ_FIN_DIV_ASSETS_LT" hidden="1">"c428"</definedName>
    <definedName name="IQ_FIN_DIV_DEBT_CURRENT" hidden="1">"c429"</definedName>
    <definedName name="IQ_FIN_DIV_DEBT_LT" hidden="1">"c430"</definedName>
    <definedName name="IQ_FIN_DIV_EXP" hidden="1">"c431"</definedName>
    <definedName name="IQ_FIN_DIV_INT_EXP" hidden="1">"c432"</definedName>
    <definedName name="IQ_FIN_DIV_LIAB_CURRENT" hidden="1">"c433"</definedName>
    <definedName name="IQ_FIN_DIV_LIAB_LT" hidden="1">"c434"</definedName>
    <definedName name="IQ_FIN_DIV_LOANS_CURRENT" hidden="1">"c435"</definedName>
    <definedName name="IQ_FIN_DIV_LOANS_LT" hidden="1">"c436"</definedName>
    <definedName name="IQ_FIN_DIV_REV" hidden="1">"c437"</definedName>
    <definedName name="IQ_FINANCING_CASH" hidden="1">"c1405"</definedName>
    <definedName name="IQ_FINANCING_CASH_SUPPL" hidden="1">"c1406"</definedName>
    <definedName name="IQ_FINISHED_INV" hidden="1">"c438"</definedName>
    <definedName name="IQ_FIRST_YEAR_LIFE" hidden="1">"c439"</definedName>
    <definedName name="IQ_FIRST_YEAR_LIFE_PREM" hidden="1">"c2787"</definedName>
    <definedName name="IQ_FIRST_YEAR_PREM" hidden="1">"c2786"</definedName>
    <definedName name="IQ_FIRSTPRICINGDATE" hidden="1">"c3050"</definedName>
    <definedName name="IQ_FISCAL_Q" hidden="1">"c440"</definedName>
    <definedName name="IQ_FISCAL_Y" hidden="1">"c441"</definedName>
    <definedName name="IQ_FIVE_PERCENT_OWNER" hidden="1">"c442"</definedName>
    <definedName name="IQ_FIVEPERCENT_PERCENT" hidden="1">"c443"</definedName>
    <definedName name="IQ_FIVEPERCENT_SHARES" hidden="1">"c444"</definedName>
    <definedName name="IQ_FIXED_ASSET_TURNS" hidden="1">"c445"</definedName>
    <definedName name="IQ_FLOAT_PERCENT" hidden="1">"c1575"</definedName>
    <definedName name="IQ_FOREIGN_DEP_IB" hidden="1">"c446"</definedName>
    <definedName name="IQ_FOREIGN_DEP_NON_IB" hidden="1">"c447"</definedName>
    <definedName name="IQ_FOREIGN_EXCHANGE" hidden="1">"c1376"</definedName>
    <definedName name="IQ_FOREIGN_LOANS" hidden="1">"c448"</definedName>
    <definedName name="IQ_FQ" hidden="1">500</definedName>
    <definedName name="IQ_FUEL" hidden="1">"c449"</definedName>
    <definedName name="IQ_FULL_TIME" hidden="1">"c450"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X" hidden="1">"c451"</definedName>
    <definedName name="IQ_FY" hidden="1">1000</definedName>
    <definedName name="IQ_GA_EXP" hidden="1">"c2241"</definedName>
    <definedName name="IQ_GAIN_ASSETS" hidden="1">"c452"</definedName>
    <definedName name="IQ_GAIN_ASSETS_BNK" hidden="1">"c453"</definedName>
    <definedName name="IQ_GAIN_ASSETS_BR" hidden="1">"c454"</definedName>
    <definedName name="IQ_GAIN_ASSETS_CF" hidden="1">"c455"</definedName>
    <definedName name="IQ_GAIN_ASSETS_CF_BNK" hidden="1">"c456"</definedName>
    <definedName name="IQ_GAIN_ASSETS_CF_BR" hidden="1">"c457"</definedName>
    <definedName name="IQ_GAIN_ASSETS_CF_FIN" hidden="1">"c458"</definedName>
    <definedName name="IQ_GAIN_ASSETS_CF_INS" hidden="1">"c459"</definedName>
    <definedName name="IQ_GAIN_ASSETS_CF_REIT" hidden="1">"c460"</definedName>
    <definedName name="IQ_GAIN_ASSETS_CF_UTI" hidden="1">"c461"</definedName>
    <definedName name="IQ_GAIN_ASSETS_FIN" hidden="1">"c462"</definedName>
    <definedName name="IQ_GAIN_ASSETS_INS" hidden="1">"c463"</definedName>
    <definedName name="IQ_GAIN_ASSETS_REIT" hidden="1">"c471"</definedName>
    <definedName name="IQ_GAIN_ASSETS_REV" hidden="1">"c472"</definedName>
    <definedName name="IQ_GAIN_ASSETS_REV_BNK" hidden="1">"c473"</definedName>
    <definedName name="IQ_GAIN_ASSETS_REV_BR" hidden="1">"c474"</definedName>
    <definedName name="IQ_GAIN_ASSETS_REV_FIN" hidden="1">"c475"</definedName>
    <definedName name="IQ_GAIN_ASSETS_REV_INS" hidden="1">"c476"</definedName>
    <definedName name="IQ_GAIN_ASSETS_REV_REIT" hidden="1">"c477"</definedName>
    <definedName name="IQ_GAIN_ASSETS_REV_UTI" hidden="1">"c478"</definedName>
    <definedName name="IQ_GAIN_ASSETS_UTI" hidden="1">"c479"</definedName>
    <definedName name="IQ_GAIN_INVEST" hidden="1">"c1463"</definedName>
    <definedName name="IQ_GAIN_INVEST_BNK" hidden="1">"c1582"</definedName>
    <definedName name="IQ_GAIN_INVEST_BR" hidden="1">"c1464"</definedName>
    <definedName name="IQ_GAIN_INVEST_CF" hidden="1">"c480"</definedName>
    <definedName name="IQ_GAIN_INVEST_CF_BNK" hidden="1">"c481"</definedName>
    <definedName name="IQ_GAIN_INVEST_CF_BR" hidden="1">"c482"</definedName>
    <definedName name="IQ_GAIN_INVEST_CF_FIN" hidden="1">"c483"</definedName>
    <definedName name="IQ_GAIN_INVEST_CF_INS" hidden="1">"c484"</definedName>
    <definedName name="IQ_GAIN_INVEST_CF_REIT" hidden="1">"c485"</definedName>
    <definedName name="IQ_GAIN_INVEST_CF_UTI" hidden="1">"c486"</definedName>
    <definedName name="IQ_GAIN_INVEST_FIN" hidden="1">"c1465"</definedName>
    <definedName name="IQ_GAIN_INVEST_INS" hidden="1">"c1466"</definedName>
    <definedName name="IQ_GAIN_INVEST_REIT" hidden="1">"c1467"</definedName>
    <definedName name="IQ_GAIN_INVEST_REV" hidden="1">"c494"</definedName>
    <definedName name="IQ_GAIN_INVEST_REV_BNK" hidden="1">"c495"</definedName>
    <definedName name="IQ_GAIN_INVEST_REV_BR" hidden="1">"c496"</definedName>
    <definedName name="IQ_GAIN_INVEST_REV_FIN" hidden="1">"c497"</definedName>
    <definedName name="IQ_GAIN_INVEST_REV_INS" hidden="1">"c498"</definedName>
    <definedName name="IQ_GAIN_INVEST_REV_REIT" hidden="1">"c499"</definedName>
    <definedName name="IQ_GAIN_INVEST_REV_UTI" hidden="1">"c500"</definedName>
    <definedName name="IQ_GAIN_INVEST_UTI" hidden="1">"c1468"</definedName>
    <definedName name="IQ_GAIN_LOANS_REC" hidden="1">"c501"</definedName>
    <definedName name="IQ_GAIN_LOANS_RECEIV" hidden="1">"c502"</definedName>
    <definedName name="IQ_GAIN_LOANS_RECEIV_REV_FIN" hidden="1">"c503"</definedName>
    <definedName name="IQ_GAIN_LOANS_REV" hidden="1">"c504"</definedName>
    <definedName name="IQ_GAIN_SALE_ASSETS" hidden="1">"c1377"</definedName>
    <definedName name="IQ_GOODWILL_NET" hidden="1">"c1380"</definedName>
    <definedName name="IQ_GP" hidden="1">"c511"</definedName>
    <definedName name="IQ_GP_10YR_ANN_GROWTH" hidden="1">"c512"</definedName>
    <definedName name="IQ_GP_1YR_ANN_GROWTH" hidden="1">"c513"</definedName>
    <definedName name="IQ_GP_2YR_ANN_GROWTH" hidden="1">"c514"</definedName>
    <definedName name="IQ_GP_3YR_ANN_GROWTH" hidden="1">"c515"</definedName>
    <definedName name="IQ_GP_5YR_ANN_GROWTH" hidden="1">"c516"</definedName>
    <definedName name="IQ_GP_7YR_ANN_GROWTH" hidden="1">"c517"</definedName>
    <definedName name="IQ_GPPE" hidden="1">"c518"</definedName>
    <definedName name="IQ_GROSS_AH_EARNED" hidden="1">"c2742"</definedName>
    <definedName name="IQ_GROSS_CLAIM_EXP_INCUR" hidden="1">"c2755"</definedName>
    <definedName name="IQ_GROSS_CLAIM_EXP_PAID" hidden="1">"c2758"</definedName>
    <definedName name="IQ_GROSS_CLAIM_EXP_RES" hidden="1">"c2752"</definedName>
    <definedName name="IQ_GROSS_DIVID" hidden="1">"c1446"</definedName>
    <definedName name="IQ_GROSS_EARNED" hidden="1">"c2732"</definedName>
    <definedName name="IQ_GROSS_LIFE_EARNED" hidden="1">"c2737"</definedName>
    <definedName name="IQ_GROSS_LIFE_IN_FORCE" hidden="1">"c2767"</definedName>
    <definedName name="IQ_GROSS_LOANS" hidden="1">"c521"</definedName>
    <definedName name="IQ_GROSS_LOANS_10YR_ANN_GROWTH" hidden="1">"c522"</definedName>
    <definedName name="IQ_GROSS_LOANS_1YR_ANN_GROWTH" hidden="1">"c523"</definedName>
    <definedName name="IQ_GROSS_LOANS_2YR_ANN_GROWTH" hidden="1">"c524"</definedName>
    <definedName name="IQ_GROSS_LOANS_3YR_ANN_GROWTH" hidden="1">"c525"</definedName>
    <definedName name="IQ_GROSS_LOANS_5YR_ANN_GROWTH" hidden="1">"c526"</definedName>
    <definedName name="IQ_GROSS_LOANS_7YR_ANN_GROWTH" hidden="1">"c527"</definedName>
    <definedName name="IQ_GROSS_LOANS_TOTAL_DEPOSITS" hidden="1">"c528"</definedName>
    <definedName name="IQ_GROSS_MARGIN" hidden="1">"c529"</definedName>
    <definedName name="IQ_GROSS_PC_EARNED" hidden="1">"c2747"</definedName>
    <definedName name="IQ_GROSS_PROFIT" hidden="1">"c1378"</definedName>
    <definedName name="IQ_GROSS_WRITTEN" hidden="1">"c2726"</definedName>
    <definedName name="IQ_GW" hidden="1">"c530"</definedName>
    <definedName name="IQ_GW_AMORT_BR" hidden="1">"c532"</definedName>
    <definedName name="IQ_GW_AMORT_FIN" hidden="1">"c540"</definedName>
    <definedName name="IQ_GW_AMORT_INS" hidden="1">"c541"</definedName>
    <definedName name="IQ_GW_AMORT_REIT" hidden="1">"c542"</definedName>
    <definedName name="IQ_GW_AMORT_UTI" hidden="1">"c543"</definedName>
    <definedName name="IQ_GW_INTAN_AMORT" hidden="1">"c1469"</definedName>
    <definedName name="IQ_GW_INTAN_AMORT_BNK" hidden="1">"c544"</definedName>
    <definedName name="IQ_GW_INTAN_AMORT_BR" hidden="1">"c1470"</definedName>
    <definedName name="IQ_GW_INTAN_AMORT_CF" hidden="1">"c1471"</definedName>
    <definedName name="IQ_GW_INTAN_AMORT_CF_BNK" hidden="1">"c1472"</definedName>
    <definedName name="IQ_GW_INTAN_AMORT_CF_BR" hidden="1">"c1473"</definedName>
    <definedName name="IQ_GW_INTAN_AMORT_CF_FIN" hidden="1">"c1474"</definedName>
    <definedName name="IQ_GW_INTAN_AMORT_CF_INS" hidden="1">"c1475"</definedName>
    <definedName name="IQ_GW_INTAN_AMORT_CF_REIT" hidden="1">"c1476"</definedName>
    <definedName name="IQ_GW_INTAN_AMORT_CF_UTI" hidden="1">"c1477"</definedName>
    <definedName name="IQ_GW_INTAN_AMORT_FIN" hidden="1">"c1478"</definedName>
    <definedName name="IQ_GW_INTAN_AMORT_INS" hidden="1">"c1479"</definedName>
    <definedName name="IQ_GW_INTAN_AMORT_REIT" hidden="1">"c1480"</definedName>
    <definedName name="IQ_GW_INTAN_AMORT_UTI" hidden="1">"c1481"</definedName>
    <definedName name="IQ_HIGH_TARGET_PRICE" hidden="1">"c1651"</definedName>
    <definedName name="IQ_HIGHPRICE" hidden="1">"c545"</definedName>
    <definedName name="IQ_HOMEOWNERS_WRITTEN" hidden="1">"c546"</definedName>
    <definedName name="IQ_IMPAIR_OIL" hidden="1">"c547"</definedName>
    <definedName name="IQ_IMPAIRMENT_GW" hidden="1">"c548"</definedName>
    <definedName name="IQ_IMPUT_OPER_LEASE_DEPR" hidden="1">"c2987"</definedName>
    <definedName name="IQ_IMPUT_OPER_LEASE_INT_EXP" hidden="1">"c2986"</definedName>
    <definedName name="IQ_INC_AFTER_TAX" hidden="1">"c1598"</definedName>
    <definedName name="IQ_INC_AVAIL_EXCL" hidden="1">"c1395"</definedName>
    <definedName name="IQ_INC_AVAIL_INCL" hidden="1">"c1396"</definedName>
    <definedName name="IQ_INC_BEFORE_TAX" hidden="1">"c1375"</definedName>
    <definedName name="IQ_INC_EQUITY" hidden="1">"c549"</definedName>
    <definedName name="IQ_INC_EQUITY_BR" hidden="1">"c550"</definedName>
    <definedName name="IQ_INC_EQUITY_CF" hidden="1">"c551"</definedName>
    <definedName name="IQ_INC_EQUITY_FIN" hidden="1">"c552"</definedName>
    <definedName name="IQ_INC_EQUITY_INS" hidden="1">"c553"</definedName>
    <definedName name="IQ_INC_EQUITY_REC_BNK" hidden="1">"c554"</definedName>
    <definedName name="IQ_INC_EQUITY_REIT" hidden="1">"c555"</definedName>
    <definedName name="IQ_INC_EQUITY_REV_BNK" hidden="1">"c556"</definedName>
    <definedName name="IQ_INC_EQUITY_UTI" hidden="1">"c557"</definedName>
    <definedName name="IQ_INC_REAL_ESTATE_REC" hidden="1">"c558"</definedName>
    <definedName name="IQ_INC_REAL_ESTATE_REV" hidden="1">"c559"</definedName>
    <definedName name="IQ_INC_TAX" hidden="1">"c560"</definedName>
    <definedName name="IQ_INC_TAX_EXCL" hidden="1">"c1599"</definedName>
    <definedName name="IQ_INC_TAX_PAY_CURRENT" hidden="1">"c561"</definedName>
    <definedName name="IQ_INC_TRADE_ACT" hidden="1">"c562"</definedName>
    <definedName name="IQ_INDUSTRY" hidden="1">"c3601"</definedName>
    <definedName name="IQ_INDUSTRY_GROUP" hidden="1">"c3602"</definedName>
    <definedName name="IQ_INDUSTRY_SECTOR" hidden="1">"c3603"</definedName>
    <definedName name="IQ_INS_ANNUITY_LIAB" hidden="1">"c563"</definedName>
    <definedName name="IQ_INS_ANNUITY_REV" hidden="1">"c2788"</definedName>
    <definedName name="IQ_INS_DIV_EXP" hidden="1">"c564"</definedName>
    <definedName name="IQ_INS_DIV_REV" hidden="1">"c565"</definedName>
    <definedName name="IQ_INS_IN_FORCE" hidden="1">"c566"</definedName>
    <definedName name="IQ_INS_LIAB" hidden="1">"c567"</definedName>
    <definedName name="IQ_INS_POLICY_EXP" hidden="1">"c568"</definedName>
    <definedName name="IQ_INS_REV" hidden="1">"c569"</definedName>
    <definedName name="IQ_INS_SETTLE" hidden="1">"c570"</definedName>
    <definedName name="IQ_INS_SETTLE_BNK" hidden="1">"c571"</definedName>
    <definedName name="IQ_INS_SETTLE_BR" hidden="1">"c572"</definedName>
    <definedName name="IQ_INS_SETTLE_FIN" hidden="1">"c573"</definedName>
    <definedName name="IQ_INS_SETTLE_INS" hidden="1">"c574"</definedName>
    <definedName name="IQ_INS_SETTLE_REIT" hidden="1">"c575"</definedName>
    <definedName name="IQ_INS_SETTLE_UTI" hidden="1">"c576"</definedName>
    <definedName name="IQ_INSIDER_3MTH_BOUGHT_PCT" hidden="1">"c1534"</definedName>
    <definedName name="IQ_INSIDER_3MTH_NET_PCT" hidden="1">"c1535"</definedName>
    <definedName name="IQ_INSIDER_3MTH_SOLD_PCT" hidden="1">"c1533"</definedName>
    <definedName name="IQ_INSIDER_6MTH_BOUGHT_PCT" hidden="1">"c1537"</definedName>
    <definedName name="IQ_INSIDER_6MTH_NET_PCT" hidden="1">"c1538"</definedName>
    <definedName name="IQ_INSIDER_6MTH_SOLD_PCT" hidden="1">"c1536"</definedName>
    <definedName name="IQ_INSIDER_OVER_TOTAL" hidden="1">"c1581"</definedName>
    <definedName name="IQ_INSIDER_OWNER" hidden="1">"c577"</definedName>
    <definedName name="IQ_INSIDER_PERCENT" hidden="1">"c578"</definedName>
    <definedName name="IQ_INSIDER_SHARES" hidden="1">"c579"</definedName>
    <definedName name="IQ_INSTITUTIONAL_OVER_TOTAL" hidden="1">"c1580"</definedName>
    <definedName name="IQ_INSTITUTIONAL_OWNER" hidden="1">"c580"</definedName>
    <definedName name="IQ_INSTITUTIONAL_PERCENT" hidden="1">"c581"</definedName>
    <definedName name="IQ_INSTITUTIONAL_SHARES" hidden="1">"c582"</definedName>
    <definedName name="IQ_INSUR_RECEIV" hidden="1">"c1600"</definedName>
    <definedName name="IQ_INT_BORROW" hidden="1">"c583"</definedName>
    <definedName name="IQ_INT_DEPOSITS" hidden="1">"c584"</definedName>
    <definedName name="IQ_INT_DIV_INC" hidden="1">"c585"</definedName>
    <definedName name="IQ_INT_EXP_BR" hidden="1">"c586"</definedName>
    <definedName name="IQ_INT_EXP_COVERAGE" hidden="1">"c587"</definedName>
    <definedName name="IQ_INT_EXP_FIN" hidden="1">"c588"</definedName>
    <definedName name="IQ_INT_EXP_INCL_CAP" hidden="1">"c2988"</definedName>
    <definedName name="IQ_INT_EXP_INS" hidden="1">"c589"</definedName>
    <definedName name="IQ_INT_EXP_LTD" hidden="1">"c2086"</definedName>
    <definedName name="IQ_INT_EXP_REIT" hidden="1">"c590"</definedName>
    <definedName name="IQ_INT_EXP_TOTAL" hidden="1">"c591"</definedName>
    <definedName name="IQ_INT_EXP_UTI" hidden="1">"c592"</definedName>
    <definedName name="IQ_INT_INC_BR" hidden="1">"c593"</definedName>
    <definedName name="IQ_INT_INC_FIN" hidden="1">"c594"</definedName>
    <definedName name="IQ_INT_INC_INVEST" hidden="1">"c595"</definedName>
    <definedName name="IQ_INT_INC_LOANS" hidden="1">"c596"</definedName>
    <definedName name="IQ_INT_INC_REIT" hidden="1">"c597"</definedName>
    <definedName name="IQ_INT_INC_TOTAL" hidden="1">"c598"</definedName>
    <definedName name="IQ_INT_INC_UTI" hidden="1">"c599"</definedName>
    <definedName name="IQ_INT_INV_INC" hidden="1">"c600"</definedName>
    <definedName name="IQ_INT_INV_INC_REIT" hidden="1">"c601"</definedName>
    <definedName name="IQ_INT_INV_INC_UTI" hidden="1">"c602"</definedName>
    <definedName name="IQ_INT_ON_BORROWING_COVERAGE" hidden="1">"c603"</definedName>
    <definedName name="IQ_INT_RATE_SPREAD" hidden="1">"c604"</definedName>
    <definedName name="IQ_INTANGIBLES_NET" hidden="1">"c1407"</definedName>
    <definedName name="IQ_INTEREST_CASH_DEPOSITS" hidden="1">"c2255"</definedName>
    <definedName name="IQ_INTEREST_EXP" hidden="1">"c618"</definedName>
    <definedName name="IQ_INTEREST_EXP_NET" hidden="1">"c1450"</definedName>
    <definedName name="IQ_INTEREST_EXP_NON" hidden="1">"c1383"</definedName>
    <definedName name="IQ_INTEREST_EXP_SUPPL" hidden="1">"c1460"</definedName>
    <definedName name="IQ_INTEREST_INC" hidden="1">"c1393"</definedName>
    <definedName name="IQ_INTEREST_INC_NON" hidden="1">"c1384"</definedName>
    <definedName name="IQ_INTEREST_INVEST_INC" hidden="1">"c619"</definedName>
    <definedName name="IQ_INV_10YR_ANN_GROWTH" hidden="1">"c1930"</definedName>
    <definedName name="IQ_INV_1YR_ANN_GROWTH" hidden="1">"c1925"</definedName>
    <definedName name="IQ_INV_2YR_ANN_GROWTH" hidden="1">"c1926"</definedName>
    <definedName name="IQ_INV_3YR_ANN_GROWTH" hidden="1">"c1927"</definedName>
    <definedName name="IQ_INV_5YR_ANN_GROWTH" hidden="1">"c1928"</definedName>
    <definedName name="IQ_INV_7YR_ANN_GROWTH" hidden="1">"c1929"</definedName>
    <definedName name="IQ_INV_BANKING_FEE" hidden="1">"c620"</definedName>
    <definedName name="IQ_INV_METHOD" hidden="1">"c621"</definedName>
    <definedName name="IQ_INVENTORY" hidden="1">"c622"</definedName>
    <definedName name="IQ_INVENTORY_TURNS" hidden="1">"c623"</definedName>
    <definedName name="IQ_INVENTORY_UTI" hidden="1">"c624"</definedName>
    <definedName name="IQ_INVEST_DEBT" hidden="1">"c625"</definedName>
    <definedName name="IQ_INVEST_EQUITY_PREF" hidden="1">"c626"</definedName>
    <definedName name="IQ_INVEST_FHLB" hidden="1">"c627"</definedName>
    <definedName name="IQ_INVEST_LOANS_CF" hidden="1">"c628"</definedName>
    <definedName name="IQ_INVEST_LOANS_CF_BNK" hidden="1">"c629"</definedName>
    <definedName name="IQ_INVEST_LOANS_CF_BR" hidden="1">"c630"</definedName>
    <definedName name="IQ_INVEST_LOANS_CF_FIN" hidden="1">"c631"</definedName>
    <definedName name="IQ_INVEST_LOANS_CF_INS" hidden="1">"c632"</definedName>
    <definedName name="IQ_INVEST_LOANS_CF_REIT" hidden="1">"c633"</definedName>
    <definedName name="IQ_INVEST_LOANS_CF_UTI" hidden="1">"c634"</definedName>
    <definedName name="IQ_INVEST_REAL_ESTATE" hidden="1">"c635"</definedName>
    <definedName name="IQ_INVEST_SECURITY" hidden="1">"c636"</definedName>
    <definedName name="IQ_INVEST_SECURITY_CF" hidden="1">"c637"</definedName>
    <definedName name="IQ_INVEST_SECURITY_CF_BNK" hidden="1">"c638"</definedName>
    <definedName name="IQ_INVEST_SECURITY_CF_BR" hidden="1">"c639"</definedName>
    <definedName name="IQ_INVEST_SECURITY_CF_FIN" hidden="1">"c640"</definedName>
    <definedName name="IQ_INVEST_SECURITY_CF_INS" hidden="1">"c641"</definedName>
    <definedName name="IQ_INVEST_SECURITY_CF_REIT" hidden="1">"c642"</definedName>
    <definedName name="IQ_INVEST_SECURITY_CF_UTI" hidden="1">"c643"</definedName>
    <definedName name="IQ_IPRD" hidden="1">"c644"</definedName>
    <definedName name="IQ_ISS_DEBT_NET" hidden="1">"c1391"</definedName>
    <definedName name="IQ_ISS_STOCK_NET" hidden="1">"c1601"</definedName>
    <definedName name="IQ_JR_SUB_DEBT" hidden="1">"c2534"</definedName>
    <definedName name="IQ_JR_SUB_DEBT_EBITDA" hidden="1">"c2560"</definedName>
    <definedName name="IQ_JR_SUB_DEBT_EBITDA_CAPEX" hidden="1">"c2561"</definedName>
    <definedName name="IQ_JR_SUB_DEBT_PCT" hidden="1">"c2535"</definedName>
    <definedName name="IQ_LAND" hidden="1">"c645"</definedName>
    <definedName name="IQ_LAST_SPLIT_DATE" hidden="1">"c2095"</definedName>
    <definedName name="IQ_LAST_SPLIT_FACTOR" hidden="1">"c2093"</definedName>
    <definedName name="IQ_LASTPRICINGDATE" hidden="1">"c3051"</definedName>
    <definedName name="IQ_LASTSALEPRICE" hidden="1">"c646"</definedName>
    <definedName name="IQ_LASTSALEPRICE_DATE" hidden="1">"c2109"</definedName>
    <definedName name="IQ_LATESTK" hidden="1">1000</definedName>
    <definedName name="IQ_LATESTQ" hidden="1">500</definedName>
    <definedName name="IQ_LEGAL_SETTLE" hidden="1">"c647"</definedName>
    <definedName name="IQ_LEGAL_SETTLE_BNK" hidden="1">"c648"</definedName>
    <definedName name="IQ_LEGAL_SETTLE_BR" hidden="1">"c649"</definedName>
    <definedName name="IQ_LEGAL_SETTLE_FIN" hidden="1">"c650"</definedName>
    <definedName name="IQ_LEGAL_SETTLE_INS" hidden="1">"c651"</definedName>
    <definedName name="IQ_LEGAL_SETTLE_REIT" hidden="1">"c652"</definedName>
    <definedName name="IQ_LEGAL_SETTLE_UTI" hidden="1">"c653"</definedName>
    <definedName name="IQ_LEVERAGE_RATIO" hidden="1">"c654"</definedName>
    <definedName name="IQ_LEVERED_FCF" hidden="1">"c1907"</definedName>
    <definedName name="IQ_LFCF_10YR_ANN_GROWTH" hidden="1">"c1942"</definedName>
    <definedName name="IQ_LFCF_1YR_ANN_GROWTH" hidden="1">"c1937"</definedName>
    <definedName name="IQ_LFCF_2YR_ANN_GROWTH" hidden="1">"c1938"</definedName>
    <definedName name="IQ_LFCF_3YR_ANN_GROWTH" hidden="1">"c1939"</definedName>
    <definedName name="IQ_LFCF_5YR_ANN_GROWTH" hidden="1">"c1940"</definedName>
    <definedName name="IQ_LFCF_7YR_ANN_GROWTH" hidden="1">"c1941"</definedName>
    <definedName name="IQ_LFCF_MARGIN" hidden="1">"c1961"</definedName>
    <definedName name="IQ_LH_STATUTORY_SURPLUS" hidden="1">"c2771"</definedName>
    <definedName name="IQ_LICENSED_POPS" hidden="1">"c2123"</definedName>
    <definedName name="IQ_LIFE_EARNED" hidden="1">"c2739"</definedName>
    <definedName name="IQ_LIFOR" hidden="1">"c655"</definedName>
    <definedName name="IQ_LL" hidden="1">"c656"</definedName>
    <definedName name="IQ_LOAN_LEASE_RECEIV" hidden="1">"c657"</definedName>
    <definedName name="IQ_LOAN_LOSS" hidden="1">"c1386"</definedName>
    <definedName name="IQ_LOAN_SERVICE_REV" hidden="1">"c658"</definedName>
    <definedName name="IQ_LOANS_CF" hidden="1">"c659"</definedName>
    <definedName name="IQ_LOANS_CF_BNK" hidden="1">"c660"</definedName>
    <definedName name="IQ_LOANS_CF_BR" hidden="1">"c661"</definedName>
    <definedName name="IQ_LOANS_CF_FIN" hidden="1">"c662"</definedName>
    <definedName name="IQ_LOANS_CF_INS" hidden="1">"c663"</definedName>
    <definedName name="IQ_LOANS_CF_REIT" hidden="1">"c664"</definedName>
    <definedName name="IQ_LOANS_CF_UTI" hidden="1">"c665"</definedName>
    <definedName name="IQ_LOANS_FOR_SALE" hidden="1">"c666"</definedName>
    <definedName name="IQ_LOANS_PAST_DUE" hidden="1">"c667"</definedName>
    <definedName name="IQ_LOANS_RECEIV_CURRENT" hidden="1">"c668"</definedName>
    <definedName name="IQ_LOANS_RECEIV_LT" hidden="1">"c669"</definedName>
    <definedName name="IQ_LOANS_RECEIV_LT_UTI" hidden="1">"c670"</definedName>
    <definedName name="IQ_LONG_TERM_DEBT" hidden="1">"c1387"</definedName>
    <definedName name="IQ_LONG_TERM_DEBT_OVER_TOTAL_CAP" hidden="1">"c1388"</definedName>
    <definedName name="IQ_LONG_TERM_GROWTH" hidden="1">"c671"</definedName>
    <definedName name="IQ_LONG_TERM_INV" hidden="1">"c1389"</definedName>
    <definedName name="IQ_LOSS_LOSS_EXP" hidden="1">"c672"</definedName>
    <definedName name="IQ_LOSS_TO_NET_EARNED" hidden="1">"c2751"</definedName>
    <definedName name="IQ_LOW_TARGET_PRICE" hidden="1">"c1652"</definedName>
    <definedName name="IQ_LOWPRICE" hidden="1">"c673"</definedName>
    <definedName name="IQ_LT_DEBT" hidden="1">"c674"</definedName>
    <definedName name="IQ_LT_DEBT_BNK" hidden="1">"c675"</definedName>
    <definedName name="IQ_LT_DEBT_BR" hidden="1">"c676"</definedName>
    <definedName name="IQ_LT_DEBT_CAPITAL" hidden="1">"c677"</definedName>
    <definedName name="IQ_LT_DEBT_CAPITAL_LEASES" hidden="1">"c2542"</definedName>
    <definedName name="IQ_LT_DEBT_CAPITAL_LEASES_PCT" hidden="1">"c2543"</definedName>
    <definedName name="IQ_LT_DEBT_EQUITY" hidden="1">"c678"</definedName>
    <definedName name="IQ_LT_DEBT_FIN" hidden="1">"c679"</definedName>
    <definedName name="IQ_LT_DEBT_INS" hidden="1">"c680"</definedName>
    <definedName name="IQ_LT_DEBT_ISSUED" hidden="1">"c681"</definedName>
    <definedName name="IQ_LT_DEBT_ISSUED_BNK" hidden="1">"c682"</definedName>
    <definedName name="IQ_LT_DEBT_ISSUED_BR" hidden="1">"c683"</definedName>
    <definedName name="IQ_LT_DEBT_ISSUED_FIN" hidden="1">"c684"</definedName>
    <definedName name="IQ_LT_DEBT_ISSUED_INS" hidden="1">"c685"</definedName>
    <definedName name="IQ_LT_DEBT_ISSUED_REIT" hidden="1">"c686"</definedName>
    <definedName name="IQ_LT_DEBT_ISSUED_UTI" hidden="1">"c687"</definedName>
    <definedName name="IQ_LT_DEBT_REIT" hidden="1">"c688"</definedName>
    <definedName name="IQ_LT_DEBT_REPAID" hidden="1">"c689"</definedName>
    <definedName name="IQ_LT_DEBT_REPAID_BNK" hidden="1">"c690"</definedName>
    <definedName name="IQ_LT_DEBT_REPAID_BR" hidden="1">"c691"</definedName>
    <definedName name="IQ_LT_DEBT_REPAID_FIN" hidden="1">"c692"</definedName>
    <definedName name="IQ_LT_DEBT_REPAID_INS" hidden="1">"c693"</definedName>
    <definedName name="IQ_LT_DEBT_REPAID_REIT" hidden="1">"c694"</definedName>
    <definedName name="IQ_LT_DEBT_REPAID_UTI" hidden="1">"c695"</definedName>
    <definedName name="IQ_LT_DEBT_UTI" hidden="1">"c696"</definedName>
    <definedName name="IQ_LT_INVEST" hidden="1">"c697"</definedName>
    <definedName name="IQ_LT_INVEST_BR" hidden="1">"c698"</definedName>
    <definedName name="IQ_LT_INVEST_FIN" hidden="1">"c699"</definedName>
    <definedName name="IQ_LT_INVEST_REIT" hidden="1">"c700"</definedName>
    <definedName name="IQ_LT_INVEST_UTI" hidden="1">"c701"</definedName>
    <definedName name="IQ_LT_NOTE_RECEIV" hidden="1">"c1602"</definedName>
    <definedName name="IQ_LTD_DUE_AFTER_FIVE" hidden="1">"c704"</definedName>
    <definedName name="IQ_LTD_DUE_CY" hidden="1">"c705"</definedName>
    <definedName name="IQ_LTD_DUE_CY1" hidden="1">"c706"</definedName>
    <definedName name="IQ_LTD_DUE_CY2" hidden="1">"c707"</definedName>
    <definedName name="IQ_LTD_DUE_CY3" hidden="1">"c708"</definedName>
    <definedName name="IQ_LTD_DUE_CY4" hidden="1">"c709"</definedName>
    <definedName name="IQ_LTD_DUE_NEXT_FIVE" hidden="1">"c710"</definedName>
    <definedName name="IQ_LTM" hidden="1">2000</definedName>
    <definedName name="IQ_LTM_REVENUE_OVER_EMPLOYEES" hidden="1">"c1437"</definedName>
    <definedName name="IQ_MACHINERY" hidden="1">"c711"</definedName>
    <definedName name="IQ_MAINT_CAPEX" hidden="1">"c2947"</definedName>
    <definedName name="IQ_MAINT_REPAIR" hidden="1">"c2087"</definedName>
    <definedName name="IQ_MARKET_CAP_LFCF" hidden="1">"c2209"</definedName>
    <definedName name="IQ_MARKETCAP" hidden="1">"c712"</definedName>
    <definedName name="IQ_MARKETING" hidden="1">"c2239"</definedName>
    <definedName name="IQ_MC_RATIO" hidden="1">"c2783"</definedName>
    <definedName name="IQ_MC_STATUTORY_SURPLUS" hidden="1">"c2772"</definedName>
    <definedName name="IQ_MEDIAN_TARGET_PRICE" hidden="1">"c1650"</definedName>
    <definedName name="IQ_MERGER" hidden="1">"c713"</definedName>
    <definedName name="IQ_MERGER_BNK" hidden="1">"c714"</definedName>
    <definedName name="IQ_MERGER_BR" hidden="1">"c715"</definedName>
    <definedName name="IQ_MERGER_FIN" hidden="1">"c716"</definedName>
    <definedName name="IQ_MERGER_INS" hidden="1">"c717"</definedName>
    <definedName name="IQ_MERGER_REIT" hidden="1">"c718"</definedName>
    <definedName name="IQ_MERGER_RESTRUCTURE" hidden="1">"c719"</definedName>
    <definedName name="IQ_MERGER_RESTRUCTURE_BNK" hidden="1">"c720"</definedName>
    <definedName name="IQ_MERGER_RESTRUCTURE_BR" hidden="1">"c721"</definedName>
    <definedName name="IQ_MERGER_RESTRUCTURE_FIN" hidden="1">"c722"</definedName>
    <definedName name="IQ_MERGER_RESTRUCTURE_INS" hidden="1">"c723"</definedName>
    <definedName name="IQ_MERGER_RESTRUCTURE_REIT" hidden="1">"c724"</definedName>
    <definedName name="IQ_MERGER_RESTRUCTURE_UTI" hidden="1">"c725"</definedName>
    <definedName name="IQ_MERGER_UTI" hidden="1">"c726"</definedName>
    <definedName name="IQ_MINORITY_INTEREST" hidden="1">"c727"</definedName>
    <definedName name="IQ_MINORITY_INTEREST_BNK" hidden="1">"c728"</definedName>
    <definedName name="IQ_MINORITY_INTEREST_BR" hidden="1">"c729"</definedName>
    <definedName name="IQ_MINORITY_INTEREST_CF" hidden="1">"c730"</definedName>
    <definedName name="IQ_MINORITY_INTEREST_FIN" hidden="1">"c731"</definedName>
    <definedName name="IQ_MINORITY_INTEREST_INS" hidden="1">"c732"</definedName>
    <definedName name="IQ_MINORITY_INTEREST_IS" hidden="1">"c733"</definedName>
    <definedName name="IQ_MINORITY_INTEREST_REIT" hidden="1">"c734"</definedName>
    <definedName name="IQ_MINORITY_INTEREST_TOTAL" hidden="1">"c1905"</definedName>
    <definedName name="IQ_MINORITY_INTEREST_UTI" hidden="1">"c735"</definedName>
    <definedName name="IQ_MISC_ADJUST_CF" hidden="1">"c736"</definedName>
    <definedName name="IQ_MISC_EARN_ADJ" hidden="1">"c1603"</definedName>
    <definedName name="IQ_MKTCAP_EBT_EXCL" hidden="1">"c737"</definedName>
    <definedName name="IQ_MKTCAP_EBT_EXCL_AVG" hidden="1">"c738"</definedName>
    <definedName name="IQ_MKTCAP_EBT_INCL_AVG" hidden="1">"c739"</definedName>
    <definedName name="IQ_MKTCAP_TOTAL_REV" hidden="1">"c740"</definedName>
    <definedName name="IQ_MKTCAP_TOTAL_REV_AVG" hidden="1">"c741"</definedName>
    <definedName name="IQ_MKTCAP_TOTAL_REV_FWD" hidden="1">"c742"</definedName>
    <definedName name="IQ_MM_ACCOUNT" hidden="1">"c743"</definedName>
    <definedName name="IQ_MORT_BANK_ACT" hidden="1">"c744"</definedName>
    <definedName name="IQ_MORT_BANKING_FEE" hidden="1">"c745"</definedName>
    <definedName name="IQ_MORT_INT_INC" hidden="1">"c746"</definedName>
    <definedName name="IQ_MORT_LOANS" hidden="1">"c747"</definedName>
    <definedName name="IQ_MORT_SECURITY" hidden="1">"c748"</definedName>
    <definedName name="IQ_MORTGAGE_SERV_RIGHTS" hidden="1">"c2242"</definedName>
    <definedName name="IQ_NET_CHANGE" hidden="1">"c749"</definedName>
    <definedName name="IQ_NET_CLAIM_EXP_INCUR" hidden="1">"c2757"</definedName>
    <definedName name="IQ_NET_CLAIM_EXP_INCUR_CY" hidden="1">"c2761"</definedName>
    <definedName name="IQ_NET_CLAIM_EXP_INCUR_PY" hidden="1">"c2762"</definedName>
    <definedName name="IQ_NET_CLAIM_EXP_PAID" hidden="1">"c2760"</definedName>
    <definedName name="IQ_NET_CLAIM_EXP_PAID_CY" hidden="1">"c2763"</definedName>
    <definedName name="IQ_NET_CLAIM_EXP_PAID_PY" hidden="1">"c2764"</definedName>
    <definedName name="IQ_NET_CLAIM_EXP_RES" hidden="1">"c2754"</definedName>
    <definedName name="IQ_NET_DEBT" hidden="1">"c1584"</definedName>
    <definedName name="IQ_NET_DEBT_EBITDA" hidden="1">"c750"</definedName>
    <definedName name="IQ_NET_DEBT_EBITDA_CAPEX" hidden="1">"c2949"</definedName>
    <definedName name="IQ_NET_DEBT_ISSUED" hidden="1">"c751"</definedName>
    <definedName name="IQ_NET_DEBT_ISSUED_BNK" hidden="1">"c752"</definedName>
    <definedName name="IQ_NET_DEBT_ISSUED_BR" hidden="1">"c753"</definedName>
    <definedName name="IQ_NET_DEBT_ISSUED_FIN" hidden="1">"c754"</definedName>
    <definedName name="IQ_NET_DEBT_ISSUED_INS" hidden="1">"c755"</definedName>
    <definedName name="IQ_NET_DEBT_ISSUED_REIT" hidden="1">"c756"</definedName>
    <definedName name="IQ_NET_DEBT_ISSUED_UTI" hidden="1">"c757"</definedName>
    <definedName name="IQ_NET_EARNED" hidden="1">"c2734"</definedName>
    <definedName name="IQ_NET_INC" hidden="1">"c1394"</definedName>
    <definedName name="IQ_NET_INC_BEFORE" hidden="1">"c1368"</definedName>
    <definedName name="IQ_NET_INC_CF" hidden="1">"c1397"</definedName>
    <definedName name="IQ_NET_INC_MARGIN" hidden="1">"c1398"</definedName>
    <definedName name="IQ_NET_INT_INC_10YR_ANN_GROWTH" hidden="1">"c758"</definedName>
    <definedName name="IQ_NET_INT_INC_1YR_ANN_GROWTH" hidden="1">"c759"</definedName>
    <definedName name="IQ_NET_INT_INC_2YR_ANN_GROWTH" hidden="1">"c760"</definedName>
    <definedName name="IQ_NET_INT_INC_3YR_ANN_GROWTH" hidden="1">"c761"</definedName>
    <definedName name="IQ_NET_INT_INC_5YR_ANN_GROWTH" hidden="1">"c762"</definedName>
    <definedName name="IQ_NET_INT_INC_7YR_ANN_GROWTH" hidden="1">"c763"</definedName>
    <definedName name="IQ_NET_INT_INC_BNK" hidden="1">"c764"</definedName>
    <definedName name="IQ_NET_INT_INC_BR" hidden="1">"c765"</definedName>
    <definedName name="IQ_NET_INT_INC_FIN" hidden="1">"c766"</definedName>
    <definedName name="IQ_NET_INT_INC_TOTAL_REV" hidden="1">"c767"</definedName>
    <definedName name="IQ_NET_INT_MARGIN" hidden="1">"c768"</definedName>
    <definedName name="IQ_NET_INTEREST_EXP" hidden="1">"c769"</definedName>
    <definedName name="IQ_NET_INTEREST_EXP_REIT" hidden="1">"c770"</definedName>
    <definedName name="IQ_NET_INTEREST_EXP_UTI" hidden="1">"c771"</definedName>
    <definedName name="IQ_NET_INTEREST_INC" hidden="1">"c1392"</definedName>
    <definedName name="IQ_NET_INTEREST_INC_AFTER_LL" hidden="1">"c1604"</definedName>
    <definedName name="IQ_NET_LIFE_INS_IN_FORCE" hidden="1">"c2769"</definedName>
    <definedName name="IQ_NET_LOANS" hidden="1">"c772"</definedName>
    <definedName name="IQ_NET_LOANS_10YR_ANN_GROWTH" hidden="1">"c773"</definedName>
    <definedName name="IQ_NET_LOANS_1YR_ANN_GROWTH" hidden="1">"c774"</definedName>
    <definedName name="IQ_NET_LOANS_2YR_ANN_GROWTH" hidden="1">"c775"</definedName>
    <definedName name="IQ_NET_LOANS_3YR_ANN_GROWTH" hidden="1">"c776"</definedName>
    <definedName name="IQ_NET_LOANS_5YR_ANN_GROWTH" hidden="1">"c777"</definedName>
    <definedName name="IQ_NET_LOANS_7YR_ANN_GROWTH" hidden="1">"c778"</definedName>
    <definedName name="IQ_NET_LOANS_TOTAL_DEPOSITS" hidden="1">"c779"</definedName>
    <definedName name="IQ_NET_RENTAL_EXP_FN" hidden="1">"c780"</definedName>
    <definedName name="IQ_NET_TO_GROSS_EARNED" hidden="1">"c2750"</definedName>
    <definedName name="IQ_NET_TO_GROSS_WRITTEN" hidden="1">"c2729"</definedName>
    <definedName name="IQ_NET_WORKING_CAP" hidden="1">"c3493"</definedName>
    <definedName name="IQ_NET_WRITTEN" hidden="1">"c2728"</definedName>
    <definedName name="IQ_NEW_PREM" hidden="1">"c2785"</definedName>
    <definedName name="IQ_NI" hidden="1">"c781"</definedName>
    <definedName name="IQ_NI_10YR_ANN_GROWTH" hidden="1">"c782"</definedName>
    <definedName name="IQ_NI_1YR_ANN_GROWTH" hidden="1">"c783"</definedName>
    <definedName name="IQ_NI_2YR_ANN_GROWTH" hidden="1">"c784"</definedName>
    <definedName name="IQ_NI_3YR_ANN_GROWTH" hidden="1">"c785"</definedName>
    <definedName name="IQ_NI_5YR_ANN_GROWTH" hidden="1">"c786"</definedName>
    <definedName name="IQ_NI_7YR_ANN_GROWTH" hidden="1">"c787"</definedName>
    <definedName name="IQ_NI_AFTER_CAPITALIZED" hidden="1">"c788"</definedName>
    <definedName name="IQ_NI_AVAIL_EXCL" hidden="1">"c789"</definedName>
    <definedName name="IQ_NI_AVAIL_EXCL_MARGIN" hidden="1">"c790"</definedName>
    <definedName name="IQ_NI_AVAIL_INCL" hidden="1">"c791"</definedName>
    <definedName name="IQ_NI_BEFORE_CAPITALIZED" hidden="1">"c792"</definedName>
    <definedName name="IQ_NI_CF" hidden="1">"c793"</definedName>
    <definedName name="IQ_NI_MARGIN" hidden="1">"c794"</definedName>
    <definedName name="IQ_NI_NORM" hidden="1">"c1901"</definedName>
    <definedName name="IQ_NI_NORM_10YR_ANN_GROWTH" hidden="1">"c1960"</definedName>
    <definedName name="IQ_NI_NORM_1YR_ANN_GROWTH" hidden="1">"c1955"</definedName>
    <definedName name="IQ_NI_NORM_2YR_ANN_GROWTH" hidden="1">"c1956"</definedName>
    <definedName name="IQ_NI_NORM_3YR_ANN_GROWTH" hidden="1">"c1957"</definedName>
    <definedName name="IQ_NI_NORM_5YR_ANN_GROWTH" hidden="1">"c1958"</definedName>
    <definedName name="IQ_NI_NORM_7YR_ANN_GROWTH" hidden="1">"c1959"</definedName>
    <definedName name="IQ_NI_NORM_MARGIN" hidden="1">"c1964"</definedName>
    <definedName name="IQ_NI_SFAS" hidden="1">"c795"</definedName>
    <definedName name="IQ_NOL_CF_1YR" hidden="1">"c3465"</definedName>
    <definedName name="IQ_NOL_CF_2YR" hidden="1">"c3466"</definedName>
    <definedName name="IQ_NOL_CF_3YR" hidden="1">"c3467"</definedName>
    <definedName name="IQ_NOL_CF_4YR" hidden="1">"c3468"</definedName>
    <definedName name="IQ_NOL_CF_5YR" hidden="1">"c3469"</definedName>
    <definedName name="IQ_NOL_CF_AFTER_FIVE" hidden="1">"c3470"</definedName>
    <definedName name="IQ_NOL_CF_MAX_YEAR" hidden="1">"c3473"</definedName>
    <definedName name="IQ_NOL_CF_NO_EXP" hidden="1">"c3471"</definedName>
    <definedName name="IQ_NOL_CF_TOTAL" hidden="1">"c3472"</definedName>
    <definedName name="IQ_NON_ACCRUAL_LOANS" hidden="1">"c796"</definedName>
    <definedName name="IQ_NON_CASH" hidden="1">"c1399"</definedName>
    <definedName name="IQ_NON_CASH_ITEMS" hidden="1">"c797"</definedName>
    <definedName name="IQ_NON_INS_EXP" hidden="1">"c798"</definedName>
    <definedName name="IQ_NON_INS_REV" hidden="1">"c799"</definedName>
    <definedName name="IQ_NON_INT_BEAR_CD" hidden="1">"c800"</definedName>
    <definedName name="IQ_NON_INT_EXP" hidden="1">"c801"</definedName>
    <definedName name="IQ_NON_INT_INC" hidden="1">"c802"</definedName>
    <definedName name="IQ_NON_INT_INC_10YR_ANN_GROWTH" hidden="1">"c803"</definedName>
    <definedName name="IQ_NON_INT_INC_1YR_ANN_GROWTH" hidden="1">"c804"</definedName>
    <definedName name="IQ_NON_INT_INC_2YR_ANN_GROWTH" hidden="1">"c805"</definedName>
    <definedName name="IQ_NON_INT_INC_3YR_ANN_GROWTH" hidden="1">"c806"</definedName>
    <definedName name="IQ_NON_INT_INC_5YR_ANN_GROWTH" hidden="1">"c807"</definedName>
    <definedName name="IQ_NON_INT_INC_7YR_ANN_GROWTH" hidden="1">"c808"</definedName>
    <definedName name="IQ_NON_INTEREST_EXP" hidden="1">"c1400"</definedName>
    <definedName name="IQ_NON_INTEREST_INC" hidden="1">"c1401"</definedName>
    <definedName name="IQ_NON_OPER_EXP" hidden="1">"c809"</definedName>
    <definedName name="IQ_NON_OPER_INC" hidden="1">"c810"</definedName>
    <definedName name="IQ_NON_PERF_ASSETS_10YR_ANN_GROWTH" hidden="1">"c811"</definedName>
    <definedName name="IQ_NON_PERF_ASSETS_1YR_ANN_GROWTH" hidden="1">"c812"</definedName>
    <definedName name="IQ_NON_PERF_ASSETS_2YR_ANN_GROWTH" hidden="1">"c813"</definedName>
    <definedName name="IQ_NON_PERF_ASSETS_3YR_ANN_GROWTH" hidden="1">"c814"</definedName>
    <definedName name="IQ_NON_PERF_ASSETS_5YR_ANN_GROWTH" hidden="1">"c815"</definedName>
    <definedName name="IQ_NON_PERF_ASSETS_7YR_ANN_GROWTH" hidden="1">"c816"</definedName>
    <definedName name="IQ_NON_PERF_ASSETS_TOTAL_ASSETS" hidden="1">"c817"</definedName>
    <definedName name="IQ_NON_PERF_LOANS_10YR_ANN_GROWTH" hidden="1">"c818"</definedName>
    <definedName name="IQ_NON_PERF_LOANS_1YR_ANN_GROWTH" hidden="1">"c819"</definedName>
    <definedName name="IQ_NON_PERF_LOANS_2YR_ANN_GROWTH" hidden="1">"c820"</definedName>
    <definedName name="IQ_NON_PERF_LOANS_3YR_ANN_GROWTH" hidden="1">"c821"</definedName>
    <definedName name="IQ_NON_PERF_LOANS_5YR_ANN_GROWTH" hidden="1">"c822"</definedName>
    <definedName name="IQ_NON_PERF_LOANS_7YR_ANN_GROWTH" hidden="1">"c823"</definedName>
    <definedName name="IQ_NON_PERF_LOANS_TOTAL_ASSETS" hidden="1">"c824"</definedName>
    <definedName name="IQ_NON_PERF_LOANS_TOTAL_LOANS" hidden="1">"c825"</definedName>
    <definedName name="IQ_NON_PERFORMING_ASSETS" hidden="1">"c826"</definedName>
    <definedName name="IQ_NON_PERFORMING_LOANS" hidden="1">"c827"</definedName>
    <definedName name="IQ_NONCASH_PENSION_EXP" hidden="1">"c3000"</definedName>
    <definedName name="IQ_NONRECOURSE_DEBT" hidden="1">"c2550"</definedName>
    <definedName name="IQ_NONRECOURSE_DEBT_PCT" hidden="1">"c2551"</definedName>
    <definedName name="IQ_NONUTIL_REV" hidden="1">"c2089"</definedName>
    <definedName name="IQ_NORMAL_INC_AFTER" hidden="1">"c1605"</definedName>
    <definedName name="IQ_NORMAL_INC_AVAIL" hidden="1">"c1606"</definedName>
    <definedName name="IQ_NORMAL_INC_BEFORE" hidden="1">"c1607"</definedName>
    <definedName name="IQ_NOTES_PAY" hidden="1">"c1423"</definedName>
    <definedName name="IQ_NOW_ACCOUNT" hidden="1">"c828"</definedName>
    <definedName name="IQ_NPPE" hidden="1">"c829"</definedName>
    <definedName name="IQ_NPPE_10YR_ANN_GROWTH" hidden="1">"c830"</definedName>
    <definedName name="IQ_NPPE_1YR_ANN_GROWTH" hidden="1">"c831"</definedName>
    <definedName name="IQ_NPPE_2YR_ANN_GROWTH" hidden="1">"c832"</definedName>
    <definedName name="IQ_NPPE_3YR_ANN_GROWTH" hidden="1">"c833"</definedName>
    <definedName name="IQ_NPPE_5YR_ANN_GROWTH" hidden="1">"c834"</definedName>
    <definedName name="IQ_NPPE_7YR_ANN_GROWTH" hidden="1">"c835"</definedName>
    <definedName name="IQ_NTM" hidden="1">6000</definedName>
    <definedName name="IQ_NUKE" hidden="1">"c836"</definedName>
    <definedName name="IQ_NUKE_CF" hidden="1">"c837"</definedName>
    <definedName name="IQ_NUKE_CONTR" hidden="1">"c838"</definedName>
    <definedName name="IQ_NUM_BRANCHES" hidden="1">"c2088"</definedName>
    <definedName name="IQ_NUMBER_ADRHOLDERS" hidden="1">"c1970"</definedName>
    <definedName name="IQ_NUMBER_DAYS" hidden="1">"c1904"</definedName>
    <definedName name="IQ_NUMBER_SHAREHOLDERS" hidden="1">"c1967"</definedName>
    <definedName name="IQ_NUMBER_SHAREHOLDERS_CLASSA" hidden="1">"c1968"</definedName>
    <definedName name="IQ_NUMBER_SHAREHOLDERS_OTHER" hidden="1">"c1969"</definedName>
    <definedName name="IQ_OCCUPY_EXP" hidden="1">"c839"</definedName>
    <definedName name="IQ_OG_10DISC" hidden="1">"c1998"</definedName>
    <definedName name="IQ_OG_10DISC_GAS" hidden="1">"c2018"</definedName>
    <definedName name="IQ_OG_10DISC_OIL" hidden="1">"c2008"</definedName>
    <definedName name="IQ_OG_ACQ_COST_PROVED" hidden="1">"c1975"</definedName>
    <definedName name="IQ_OG_ACQ_COST_PROVED_GAS" hidden="1">"c1987"</definedName>
    <definedName name="IQ_OG_ACQ_COST_PROVED_OIL" hidden="1">"c1981"</definedName>
    <definedName name="IQ_OG_ACQ_COST_UNPROVED" hidden="1">"c1976"</definedName>
    <definedName name="IQ_OG_ACQ_COST_UNPROVED_GAS" hidden="1">"c1988"</definedName>
    <definedName name="IQ_OG_ACQ_COST_UNPROVED_OIL" hidden="1">"c1982"</definedName>
    <definedName name="IQ_OG_AVG_DAILY_PROD_GAS" hidden="1">"c2910"</definedName>
    <definedName name="IQ_OG_AVG_DAILY_PROD_NGL" hidden="1">"c2911"</definedName>
    <definedName name="IQ_OG_AVG_DAILY_PROD_OIL" hidden="1">"c2909"</definedName>
    <definedName name="IQ_OG_CLOSE_BALANCE_GAS" hidden="1">"c2049"</definedName>
    <definedName name="IQ_OG_CLOSE_BALANCE_NGL" hidden="1">"c2920"</definedName>
    <definedName name="IQ_OG_CLOSE_BALANCE_OIL" hidden="1">"c2037"</definedName>
    <definedName name="IQ_OG_DCF_BEFORE_TAXES" hidden="1">"c2023"</definedName>
    <definedName name="IQ_OG_DCF_BEFORE_TAXES_GAS" hidden="1">"c2025"</definedName>
    <definedName name="IQ_OG_DCF_BEFORE_TAXES_OIL" hidden="1">"c2024"</definedName>
    <definedName name="IQ_OG_DEVELOPED_RESERVES_GAS" hidden="1">"c2053"</definedName>
    <definedName name="IQ_OG_DEVELOPED_RESERVES_NGL" hidden="1">"c2922"</definedName>
    <definedName name="IQ_OG_DEVELOPED_RESERVES_OIL" hidden="1">"c2054"</definedName>
    <definedName name="IQ_OG_DEVELOPMENT_COSTS" hidden="1">"c1978"</definedName>
    <definedName name="IQ_OG_DEVELOPMENT_COSTS_GAS" hidden="1">"c1990"</definedName>
    <definedName name="IQ_OG_DEVELOPMENT_COSTS_OIL" hidden="1">"c1984"</definedName>
    <definedName name="IQ_OG_EQUITY_DCF" hidden="1">"c2002"</definedName>
    <definedName name="IQ_OG_EQUITY_DCF_GAS" hidden="1">"c2022"</definedName>
    <definedName name="IQ_OG_EQUITY_DCF_OIL" hidden="1">"c2012"</definedName>
    <definedName name="IQ_OG_EQUTY_RESERVES_GAS" hidden="1">"c2050"</definedName>
    <definedName name="IQ_OG_EQUTY_RESERVES_NGL" hidden="1">"c2921"</definedName>
    <definedName name="IQ_OG_EQUTY_RESERVES_OIL" hidden="1">"c2038"</definedName>
    <definedName name="IQ_OG_EXPLORATION_COSTS" hidden="1">"c1977"</definedName>
    <definedName name="IQ_OG_EXPLORATION_COSTS_GAS" hidden="1">"c1989"</definedName>
    <definedName name="IQ_OG_EXPLORATION_COSTS_OIL" hidden="1">"c1983"</definedName>
    <definedName name="IQ_OG_EXT_DISC_GAS" hidden="1">"c2043"</definedName>
    <definedName name="IQ_OG_EXT_DISC_NGL" hidden="1">"c2914"</definedName>
    <definedName name="IQ_OG_EXT_DISC_OIL" hidden="1">"c2031"</definedName>
    <definedName name="IQ_OG_FUTURE_CASH_INFLOWS" hidden="1">"c1993"</definedName>
    <definedName name="IQ_OG_FUTURE_CASH_INFLOWS_GAS" hidden="1">"c2013"</definedName>
    <definedName name="IQ_OG_FUTURE_CASH_INFLOWS_OIL" hidden="1">"c2003"</definedName>
    <definedName name="IQ_OG_FUTURE_DEVELOPMENT_COSTS" hidden="1">"c1995"</definedName>
    <definedName name="IQ_OG_FUTURE_DEVELOPMENT_COSTS_GAS" hidden="1">"c2015"</definedName>
    <definedName name="IQ_OG_FUTURE_DEVELOPMENT_COSTS_OIL" hidden="1">"c2005"</definedName>
    <definedName name="IQ_OG_FUTURE_INC_TAXES" hidden="1">"c1997"</definedName>
    <definedName name="IQ_OG_FUTURE_INC_TAXES_GAS" hidden="1">"c2017"</definedName>
    <definedName name="IQ_OG_FUTURE_INC_TAXES_OIL" hidden="1">"c2007"</definedName>
    <definedName name="IQ_OG_FUTURE_PRODUCTION_COSTS" hidden="1">"c1994"</definedName>
    <definedName name="IQ_OG_FUTURE_PRODUCTION_COSTS_GAS" hidden="1">"c2014"</definedName>
    <definedName name="IQ_OG_FUTURE_PRODUCTION_COSTS_OIL" hidden="1">"c2004"</definedName>
    <definedName name="IQ_OG_GAS_PRICE_HEDGED" hidden="1">"c2056"</definedName>
    <definedName name="IQ_OG_GAS_PRICE_UNHEDGED" hidden="1">"c2058"</definedName>
    <definedName name="IQ_OG_IMPROVED_RECOVERY_GAS" hidden="1">"c2044"</definedName>
    <definedName name="IQ_OG_IMPROVED_RECOVERY_NGL" hidden="1">"c2915"</definedName>
    <definedName name="IQ_OG_IMPROVED_RECOVERY_OIL" hidden="1">"c2032"</definedName>
    <definedName name="IQ_OG_LIQUID_GAS_PRICE_HEDGED" hidden="1">"c2233"</definedName>
    <definedName name="IQ_OG_LIQUID_GAS_PRICE_UNHEDGED" hidden="1">"c2234"</definedName>
    <definedName name="IQ_OG_NET_FUTURE_CASH_FLOWS" hidden="1">"c1996"</definedName>
    <definedName name="IQ_OG_NET_FUTURE_CASH_FLOWS_GAS" hidden="1">"c2016"</definedName>
    <definedName name="IQ_OG_NET_FUTURE_CASH_FLOWS_OIL" hidden="1">"c2006"</definedName>
    <definedName name="IQ_OG_OIL_PRICE_HEDGED" hidden="1">"c2055"</definedName>
    <definedName name="IQ_OG_OIL_PRICE_UNHEDGED" hidden="1">"c2057"</definedName>
    <definedName name="IQ_OG_OPEN_BALANCE_GAS" hidden="1">"c2041"</definedName>
    <definedName name="IQ_OG_OPEN_BALANCE_NGL" hidden="1">"c2912"</definedName>
    <definedName name="IQ_OG_OPEN_BALANCE_OIL" hidden="1">"c2029"</definedName>
    <definedName name="IQ_OG_OTHER_ADJ_FCF" hidden="1">"c1999"</definedName>
    <definedName name="IQ_OG_OTHER_ADJ_FCF_GAS" hidden="1">"c2019"</definedName>
    <definedName name="IQ_OG_OTHER_ADJ_FCF_OIL" hidden="1">"c2009"</definedName>
    <definedName name="IQ_OG_OTHER_ADJ_GAS" hidden="1">"c2048"</definedName>
    <definedName name="IQ_OG_OTHER_ADJ_NGL" hidden="1">"c2919"</definedName>
    <definedName name="IQ_OG_OTHER_ADJ_OIL" hidden="1">"c2036"</definedName>
    <definedName name="IQ_OG_OTHER_COSTS" hidden="1">"c1979"</definedName>
    <definedName name="IQ_OG_OTHER_COSTS_GAS" hidden="1">"c1991"</definedName>
    <definedName name="IQ_OG_OTHER_COSTS_OIL" hidden="1">"c1985"</definedName>
    <definedName name="IQ_OG_PRODUCTION_GAS" hidden="1">"c2047"</definedName>
    <definedName name="IQ_OG_PRODUCTION_NGL" hidden="1">"c2918"</definedName>
    <definedName name="IQ_OG_PRODUCTION_OIL" hidden="1">"c2035"</definedName>
    <definedName name="IQ_OG_PURCHASES_GAS" hidden="1">"c2045"</definedName>
    <definedName name="IQ_OG_PURCHASES_NGL" hidden="1">"c2916"</definedName>
    <definedName name="IQ_OG_PURCHASES_OIL" hidden="1">"c2033"</definedName>
    <definedName name="IQ_OG_REVISIONS_GAS" hidden="1">"c2042"</definedName>
    <definedName name="IQ_OG_REVISIONS_NGL" hidden="1">"c2913"</definedName>
    <definedName name="IQ_OG_REVISIONS_OIL" hidden="1">"c2030"</definedName>
    <definedName name="IQ_OG_SALES_IN_PLACE_GAS" hidden="1">"c2046"</definedName>
    <definedName name="IQ_OG_SALES_IN_PLACE_NGL" hidden="1">"c2917"</definedName>
    <definedName name="IQ_OG_SALES_IN_PLACE_OIL" hidden="1">"c2034"</definedName>
    <definedName name="IQ_OG_STANDARDIZED_DCF" hidden="1">"c2000"</definedName>
    <definedName name="IQ_OG_STANDARDIZED_DCF_GAS" hidden="1">"c2020"</definedName>
    <definedName name="IQ_OG_STANDARDIZED_DCF_HEDGED" hidden="1">"c2001"</definedName>
    <definedName name="IQ_OG_STANDARDIZED_DCF_HEDGED_GAS" hidden="1">"c2021"</definedName>
    <definedName name="IQ_OG_STANDARDIZED_DCF_HEDGED_OIL" hidden="1">"c2011"</definedName>
    <definedName name="IQ_OG_STANDARDIZED_DCF_OIL" hidden="1">"c2010"</definedName>
    <definedName name="IQ_OG_TAXES" hidden="1">"c2026"</definedName>
    <definedName name="IQ_OG_TAXES_GAS" hidden="1">"c2028"</definedName>
    <definedName name="IQ_OG_TAXES_OIL" hidden="1">"c2027"</definedName>
    <definedName name="IQ_OG_TOTAL_COSTS" hidden="1">"c1980"</definedName>
    <definedName name="IQ_OG_TOTAL_COSTS_GAS" hidden="1">"c1992"</definedName>
    <definedName name="IQ_OG_TOTAL_COSTS_OIL" hidden="1">"c1986"</definedName>
    <definedName name="IQ_OG_TOTAL_EST_PROVED_RESERVES_GAS" hidden="1">"c2052"</definedName>
    <definedName name="IQ_OG_TOTAL_GAS_PRODUCTION" hidden="1">"c2060"</definedName>
    <definedName name="IQ_OG_TOTAL_LIQUID_GAS_PRODUCTION" hidden="1">"c2235"</definedName>
    <definedName name="IQ_OG_TOTAL_OIL_PRODUCTION" hidden="1">"c2059"</definedName>
    <definedName name="IQ_OG_UNDEVELOPED_RESERVES_GAS" hidden="1">"c2051"</definedName>
    <definedName name="IQ_OG_UNDEVELOPED_RESERVES_NGL" hidden="1">"c2923"</definedName>
    <definedName name="IQ_OG_UNDEVELOPED_RESERVES_OIL" hidden="1">"c2039"</definedName>
    <definedName name="IQ_OIL_IMPAIR" hidden="1">"c840"</definedName>
    <definedName name="IQ_OL_COMM_AFTER_FIVE" hidden="1">"c841"</definedName>
    <definedName name="IQ_OL_COMM_CY" hidden="1">"c842"</definedName>
    <definedName name="IQ_OL_COMM_CY1" hidden="1">"c843"</definedName>
    <definedName name="IQ_OL_COMM_CY2" hidden="1">"c844"</definedName>
    <definedName name="IQ_OL_COMM_CY3" hidden="1">"c845"</definedName>
    <definedName name="IQ_OL_COMM_CY4" hidden="1">"c846"</definedName>
    <definedName name="IQ_OL_COMM_NEXT_FIVE" hidden="1">"c847"</definedName>
    <definedName name="IQ_OPEB_ACCRUED_LIAB" hidden="1">"c3308"</definedName>
    <definedName name="IQ_OPEB_ACCRUED_LIAB_DOM" hidden="1">"c3306"</definedName>
    <definedName name="IQ_OPEB_ACCRUED_LIAB_FOREIGN" hidden="1">"c3307"</definedName>
    <definedName name="IQ_OPEB_ACCUM_OTHER_CI" hidden="1">"c3314"</definedName>
    <definedName name="IQ_OPEB_ACCUM_OTHER_CI_DOM" hidden="1">"c3312"</definedName>
    <definedName name="IQ_OPEB_ACCUM_OTHER_CI_FOREIGN" hidden="1">"c3313"</definedName>
    <definedName name="IQ_OPEB_ASSETS" hidden="1">"c3356"</definedName>
    <definedName name="IQ_OPEB_ASSETS_ACQ" hidden="1">"c3347"</definedName>
    <definedName name="IQ_OPEB_ASSETS_ACQ_DOM" hidden="1">"c3345"</definedName>
    <definedName name="IQ_OPEB_ASSETS_ACQ_FOREIGN" hidden="1">"c3346"</definedName>
    <definedName name="IQ_OPEB_ASSETS_ACTUAL_RETURN" hidden="1">"c3332"</definedName>
    <definedName name="IQ_OPEB_ASSETS_ACTUAL_RETURN_DOM" hidden="1">"c3330"</definedName>
    <definedName name="IQ_OPEB_ASSETS_ACTUAL_RETURN_FOREIGN" hidden="1">"c3331"</definedName>
    <definedName name="IQ_OPEB_ASSETS_BEG" hidden="1">"c3329"</definedName>
    <definedName name="IQ_OPEB_ASSETS_BEG_DOM" hidden="1">"c3327"</definedName>
    <definedName name="IQ_OPEB_ASSETS_BEG_FOREIGN" hidden="1">"c3328"</definedName>
    <definedName name="IQ_OPEB_ASSETS_BENEFITS_PAID" hidden="1">"c3341"</definedName>
    <definedName name="IQ_OPEB_ASSETS_BENEFITS_PAID_DOM" hidden="1">"c3339"</definedName>
    <definedName name="IQ_OPEB_ASSETS_BENEFITS_PAID_FOREIGN" hidden="1">"c3340"</definedName>
    <definedName name="IQ_OPEB_ASSETS_CURTAIL" hidden="1">"c3350"</definedName>
    <definedName name="IQ_OPEB_ASSETS_CURTAIL_DOM" hidden="1">"c3348"</definedName>
    <definedName name="IQ_OPEB_ASSETS_CURTAIL_FOREIGN" hidden="1">"c3349"</definedName>
    <definedName name="IQ_OPEB_ASSETS_DOM" hidden="1">"c3354"</definedName>
    <definedName name="IQ_OPEB_ASSETS_EMPLOYER_CONTRIBUTIONS" hidden="1">"c3335"</definedName>
    <definedName name="IQ_OPEB_ASSETS_EMPLOYER_CONTRIBUTIONS_DOM" hidden="1">"c3333"</definedName>
    <definedName name="IQ_OPEB_ASSETS_EMPLOYER_CONTRIBUTIONS_FOREIGN" hidden="1">"c3334"</definedName>
    <definedName name="IQ_OPEB_ASSETS_FOREIGN" hidden="1">"c3355"</definedName>
    <definedName name="IQ_OPEB_ASSETS_FX_ADJ" hidden="1">"c3344"</definedName>
    <definedName name="IQ_OPEB_ASSETS_FX_ADJ_DOM" hidden="1">"c3342"</definedName>
    <definedName name="IQ_OPEB_ASSETS_FX_ADJ_FOREIGN" hidden="1">"c3343"</definedName>
    <definedName name="IQ_OPEB_ASSETS_OTHER_PLAN_ADJ" hidden="1">"c3353"</definedName>
    <definedName name="IQ_OPEB_ASSETS_OTHER_PLAN_ADJ_DOM" hidden="1">"c3351"</definedName>
    <definedName name="IQ_OPEB_ASSETS_OTHER_PLAN_ADJ_FOREIGN" hidden="1">"c3352"</definedName>
    <definedName name="IQ_OPEB_ASSETS_PARTICIP_CONTRIBUTIONS" hidden="1">"c3338"</definedName>
    <definedName name="IQ_OPEB_ASSETS_PARTICIP_CONTRIBUTIONS_DOM" hidden="1">"c3336"</definedName>
    <definedName name="IQ_OPEB_ASSETS_PARTICIP_CONTRIBUTIONS_FOREIGN" hidden="1">"c3337"</definedName>
    <definedName name="IQ_OPEB_BENEFIT_INFO_DATE" hidden="1">"c3410"</definedName>
    <definedName name="IQ_OPEB_BENEFIT_INFO_DATE_DOM" hidden="1">"c3408"</definedName>
    <definedName name="IQ_OPEB_BENEFIT_INFO_DATE_FOREIGN" hidden="1">"c3409"</definedName>
    <definedName name="IQ_OPEB_BREAKDOWN_EQ" hidden="1">"c3275"</definedName>
    <definedName name="IQ_OPEB_BREAKDOWN_EQ_DOM" hidden="1">"c3273"</definedName>
    <definedName name="IQ_OPEB_BREAKDOWN_EQ_FOREIGN" hidden="1">"c3274"</definedName>
    <definedName name="IQ_OPEB_BREAKDOWN_FI" hidden="1">"c3278"</definedName>
    <definedName name="IQ_OPEB_BREAKDOWN_FI_DOM" hidden="1">"c3276"</definedName>
    <definedName name="IQ_OPEB_BREAKDOWN_FI_FOREIGN" hidden="1">"c3277"</definedName>
    <definedName name="IQ_OPEB_BREAKDOWN_OTHER" hidden="1">"c3284"</definedName>
    <definedName name="IQ_OPEB_BREAKDOWN_OTHER_DOM" hidden="1">"c3282"</definedName>
    <definedName name="IQ_OPEB_BREAKDOWN_OTHER_FOREIGN" hidden="1">"c3283"</definedName>
    <definedName name="IQ_OPEB_BREAKDOWN_PCT_EQ" hidden="1">"c3263"</definedName>
    <definedName name="IQ_OPEB_BREAKDOWN_PCT_EQ_DOM" hidden="1">"c3261"</definedName>
    <definedName name="IQ_OPEB_BREAKDOWN_PCT_EQ_FOREIGN" hidden="1">"c3262"</definedName>
    <definedName name="IQ_OPEB_BREAKDOWN_PCT_FI" hidden="1">"c3266"</definedName>
    <definedName name="IQ_OPEB_BREAKDOWN_PCT_FI_DOM" hidden="1">"c3264"</definedName>
    <definedName name="IQ_OPEB_BREAKDOWN_PCT_FI_FOREIGN" hidden="1">"c3265"</definedName>
    <definedName name="IQ_OPEB_BREAKDOWN_PCT_OTHER" hidden="1">"c3272"</definedName>
    <definedName name="IQ_OPEB_BREAKDOWN_PCT_OTHER_DOM" hidden="1">"c3270"</definedName>
    <definedName name="IQ_OPEB_BREAKDOWN_PCT_OTHER_FOREIGN" hidden="1">"c3271"</definedName>
    <definedName name="IQ_OPEB_BREAKDOWN_PCT_RE" hidden="1">"c3269"</definedName>
    <definedName name="IQ_OPEB_BREAKDOWN_PCT_RE_DOM" hidden="1">"c3267"</definedName>
    <definedName name="IQ_OPEB_BREAKDOWN_PCT_RE_FOREIGN" hidden="1">"c3268"</definedName>
    <definedName name="IQ_OPEB_BREAKDOWN_RE" hidden="1">"c3281"</definedName>
    <definedName name="IQ_OPEB_BREAKDOWN_RE_DOM" hidden="1">"c3279"</definedName>
    <definedName name="IQ_OPEB_BREAKDOWN_RE_FOREIGN" hidden="1">"c3280"</definedName>
    <definedName name="IQ_OPEB_DECREASE_EFFECT_PBO" hidden="1">"c3458"</definedName>
    <definedName name="IQ_OPEB_DECREASE_EFFECT_PBO_DOM" hidden="1">"c3456"</definedName>
    <definedName name="IQ_OPEB_DECREASE_EFFECT_PBO_FOREIGN" hidden="1">"c3457"</definedName>
    <definedName name="IQ_OPEB_DECREASE_EFFECT_SERVICE_INT_COST" hidden="1">"c3455"</definedName>
    <definedName name="IQ_OPEB_DECREASE_EFFECT_SERVICE_INT_COST_DOM" hidden="1">"c3453"</definedName>
    <definedName name="IQ_OPEB_DECREASE_EFFECT_SERVICE_INT_COST_FOREIGN" hidden="1">"c3454"</definedName>
    <definedName name="IQ_OPEB_DISC_RATE_MAX" hidden="1">"c3422"</definedName>
    <definedName name="IQ_OPEB_DISC_RATE_MAX_DOM" hidden="1">"c3420"</definedName>
    <definedName name="IQ_OPEB_DISC_RATE_MAX_FOREIGN" hidden="1">"c3421"</definedName>
    <definedName name="IQ_OPEB_DISC_RATE_MIN" hidden="1">"c3419"</definedName>
    <definedName name="IQ_OPEB_DISC_RATE_MIN_DOM" hidden="1">"c3417"</definedName>
    <definedName name="IQ_OPEB_DISC_RATE_MIN_FOREIGN" hidden="1">"c3418"</definedName>
    <definedName name="IQ_OPEB_EST_BENEFIT_1YR" hidden="1">"c3287"</definedName>
    <definedName name="IQ_OPEB_EST_BENEFIT_1YR_DOM" hidden="1">"c3285"</definedName>
    <definedName name="IQ_OPEB_EST_BENEFIT_1YR_FOREIGN" hidden="1">"c3286"</definedName>
    <definedName name="IQ_OPEB_EST_BENEFIT_2YR" hidden="1">"c3290"</definedName>
    <definedName name="IQ_OPEB_EST_BENEFIT_2YR_DOM" hidden="1">"c3288"</definedName>
    <definedName name="IQ_OPEB_EST_BENEFIT_2YR_FOREIGN" hidden="1">"c3289"</definedName>
    <definedName name="IQ_OPEB_EST_BENEFIT_3YR" hidden="1">"c3293"</definedName>
    <definedName name="IQ_OPEB_EST_BENEFIT_3YR_DOM" hidden="1">"c3291"</definedName>
    <definedName name="IQ_OPEB_EST_BENEFIT_3YR_FOREIGN" hidden="1">"c3292"</definedName>
    <definedName name="IQ_OPEB_EST_BENEFIT_4YR" hidden="1">"c3296"</definedName>
    <definedName name="IQ_OPEB_EST_BENEFIT_4YR_DOM" hidden="1">"c3294"</definedName>
    <definedName name="IQ_OPEB_EST_BENEFIT_4YR_FOREIGN" hidden="1">"c3295"</definedName>
    <definedName name="IQ_OPEB_EST_BENEFIT_5YR" hidden="1">"c3299"</definedName>
    <definedName name="IQ_OPEB_EST_BENEFIT_5YR_DOM" hidden="1">"c3297"</definedName>
    <definedName name="IQ_OPEB_EST_BENEFIT_5YR_FOREIGN" hidden="1">"c3298"</definedName>
    <definedName name="IQ_OPEB_EST_BENEFIT_AFTER5" hidden="1">"c3302"</definedName>
    <definedName name="IQ_OPEB_EST_BENEFIT_AFTER5_DOM" hidden="1">"c3300"</definedName>
    <definedName name="IQ_OPEB_EST_BENEFIT_AFTER5_FOREIGN" hidden="1">"c3301"</definedName>
    <definedName name="IQ_OPEB_EXP_RATE_RETURN_MAX" hidden="1">"c3434"</definedName>
    <definedName name="IQ_OPEB_EXP_RATE_RETURN_MAX_DOM" hidden="1">"c3432"</definedName>
    <definedName name="IQ_OPEB_EXP_RATE_RETURN_MAX_FOREIGN" hidden="1">"c3433"</definedName>
    <definedName name="IQ_OPEB_EXP_RATE_RETURN_MIN" hidden="1">"c3431"</definedName>
    <definedName name="IQ_OPEB_EXP_RATE_RETURN_MIN_DOM" hidden="1">"c3429"</definedName>
    <definedName name="IQ_OPEB_EXP_RATE_RETURN_MIN_FOREIGN" hidden="1">"c3430"</definedName>
    <definedName name="IQ_OPEB_EXP_RETURN" hidden="1">"c3398"</definedName>
    <definedName name="IQ_OPEB_EXP_RETURN_DOM" hidden="1">"c3396"</definedName>
    <definedName name="IQ_OPEB_EXP_RETURN_FOREIGN" hidden="1">"c3397"</definedName>
    <definedName name="IQ_OPEB_HEALTH_COST_TREND_INITIAL" hidden="1">"c3413"</definedName>
    <definedName name="IQ_OPEB_HEALTH_COST_TREND_INITIAL_DOM" hidden="1">"c3411"</definedName>
    <definedName name="IQ_OPEB_HEALTH_COST_TREND_INITIAL_FOREIGN" hidden="1">"c3412"</definedName>
    <definedName name="IQ_OPEB_HEALTH_COST_TREND_ULTIMATE" hidden="1">"c3416"</definedName>
    <definedName name="IQ_OPEB_HEALTH_COST_TREND_ULTIMATE_DOM" hidden="1">"c3414"</definedName>
    <definedName name="IQ_OPEB_HEALTH_COST_TREND_ULTIMATE_FOREIGN" hidden="1">"c3415"</definedName>
    <definedName name="IQ_OPEB_INCREASE_EFFECT_PBO" hidden="1">"c3452"</definedName>
    <definedName name="IQ_OPEB_INCREASE_EFFECT_PBO_DOM" hidden="1">"c3450"</definedName>
    <definedName name="IQ_OPEB_INCREASE_EFFECT_PBO_FOREIGN" hidden="1">"c3451"</definedName>
    <definedName name="IQ_OPEB_INCREASE_EFFECT_SERVICE_INT_COST" hidden="1">"c3449"</definedName>
    <definedName name="IQ_OPEB_INCREASE_EFFECT_SERVICE_INT_COST_DOM" hidden="1">"c3447"</definedName>
    <definedName name="IQ_OPEB_INCREASE_EFFECT_SERVICE_INT_COST_FOREIGN" hidden="1">"c3448"</definedName>
    <definedName name="IQ_OPEB_INTAN_ASSETS" hidden="1">"c3311"</definedName>
    <definedName name="IQ_OPEB_INTAN_ASSETS_DOM" hidden="1">"c3309"</definedName>
    <definedName name="IQ_OPEB_INTAN_ASSETS_FOREIGN" hidden="1">"c3310"</definedName>
    <definedName name="IQ_OPEB_INTEREST_COST" hidden="1">"c3395"</definedName>
    <definedName name="IQ_OPEB_INTEREST_COST_DOM" hidden="1">"c3393"</definedName>
    <definedName name="IQ_OPEB_INTEREST_COST_FOREIGN" hidden="1">"c3394"</definedName>
    <definedName name="IQ_OPEB_NET_ASSET_RECOG" hidden="1">"c3326"</definedName>
    <definedName name="IQ_OPEB_NET_ASSET_RECOG_DOM" hidden="1">"c3324"</definedName>
    <definedName name="IQ_OPEB_NET_ASSET_RECOG_FOREIGN" hidden="1">"c3325"</definedName>
    <definedName name="IQ_OPEB_OBLIGATION_ACCUMULATED" hidden="1">"c3407"</definedName>
    <definedName name="IQ_OPEB_OBLIGATION_ACCUMULATED_DOM" hidden="1">"c3405"</definedName>
    <definedName name="IQ_OPEB_OBLIGATION_ACCUMULATED_FOREIGN" hidden="1">"c3406"</definedName>
    <definedName name="IQ_OPEB_OBLIGATION_ACQ" hidden="1">"c3380"</definedName>
    <definedName name="IQ_OPEB_OBLIGATION_ACQ_DOM" hidden="1">"c3378"</definedName>
    <definedName name="IQ_OPEB_OBLIGATION_ACQ_FOREIGN" hidden="1">"c3379"</definedName>
    <definedName name="IQ_OPEB_OBLIGATION_ACTUARIAL_GAIN_LOSS" hidden="1">"c3371"</definedName>
    <definedName name="IQ_OPEB_OBLIGATION_ACTUARIAL_GAIN_LOSS_DOM" hidden="1">"c3369"</definedName>
    <definedName name="IQ_OPEB_OBLIGATION_ACTUARIAL_GAIN_LOSS_FOREIGN" hidden="1">"c3370"</definedName>
    <definedName name="IQ_OPEB_OBLIGATION_BEG" hidden="1">"c3359"</definedName>
    <definedName name="IQ_OPEB_OBLIGATION_BEG_DOM" hidden="1">"c3357"</definedName>
    <definedName name="IQ_OPEB_OBLIGATION_BEG_FOREIGN" hidden="1">"c3358"</definedName>
    <definedName name="IQ_OPEB_OBLIGATION_CURTAIL" hidden="1">"c3383"</definedName>
    <definedName name="IQ_OPEB_OBLIGATION_CURTAIL_DOM" hidden="1">"c3381"</definedName>
    <definedName name="IQ_OPEB_OBLIGATION_CURTAIL_FOREIGN" hidden="1">"c3382"</definedName>
    <definedName name="IQ_OPEB_OBLIGATION_EMPLOYEE_CONTRIBUTIONS" hidden="1">"c3368"</definedName>
    <definedName name="IQ_OPEB_OBLIGATION_EMPLOYEE_CONTRIBUTIONS_DOM" hidden="1">"c3366"</definedName>
    <definedName name="IQ_OPEB_OBLIGATION_EMPLOYEE_CONTRIBUTIONS_FOREIGN" hidden="1">"c3367"</definedName>
    <definedName name="IQ_OPEB_OBLIGATION_FX_ADJ" hidden="1">"c3377"</definedName>
    <definedName name="IQ_OPEB_OBLIGATION_FX_ADJ_DOM" hidden="1">"c3375"</definedName>
    <definedName name="IQ_OPEB_OBLIGATION_FX_ADJ_FOREIGN" hidden="1">"c3376"</definedName>
    <definedName name="IQ_OPEB_OBLIGATION_INTEREST_COST" hidden="1">"c3365"</definedName>
    <definedName name="IQ_OPEB_OBLIGATION_INTEREST_COST_DOM" hidden="1">"c3363"</definedName>
    <definedName name="IQ_OPEB_OBLIGATION_INTEREST_COST_FOREIGN" hidden="1">"c3364"</definedName>
    <definedName name="IQ_OPEB_OBLIGATION_OTHER_PLAN_ADJ" hidden="1">"c3386"</definedName>
    <definedName name="IQ_OPEB_OBLIGATION_OTHER_PLAN_ADJ_DOM" hidden="1">"c3384"</definedName>
    <definedName name="IQ_OPEB_OBLIGATION_OTHER_PLAN_ADJ_FOREIGN" hidden="1">"c3385"</definedName>
    <definedName name="IQ_OPEB_OBLIGATION_PAID" hidden="1">"c3374"</definedName>
    <definedName name="IQ_OPEB_OBLIGATION_PAID_DOM" hidden="1">"c3372"</definedName>
    <definedName name="IQ_OPEB_OBLIGATION_PAID_FOREIGN" hidden="1">"c3373"</definedName>
    <definedName name="IQ_OPEB_OBLIGATION_PROJECTED" hidden="1">"c3389"</definedName>
    <definedName name="IQ_OPEB_OBLIGATION_PROJECTED_DOM" hidden="1">"c3387"</definedName>
    <definedName name="IQ_OPEB_OBLIGATION_PROJECTED_FOREIGN" hidden="1">"c3388"</definedName>
    <definedName name="IQ_OPEB_OBLIGATION_SERVICE_COST" hidden="1">"c3362"</definedName>
    <definedName name="IQ_OPEB_OBLIGATION_SERVICE_COST_DOM" hidden="1">"c3360"</definedName>
    <definedName name="IQ_OPEB_OBLIGATION_SERVICE_COST_FOREIGN" hidden="1">"c3361"</definedName>
    <definedName name="IQ_OPEB_OTHER" hidden="1">"c3317"</definedName>
    <definedName name="IQ_OPEB_OTHER_ADJ" hidden="1">"c3323"</definedName>
    <definedName name="IQ_OPEB_OTHER_ADJ_DOM" hidden="1">"c3321"</definedName>
    <definedName name="IQ_OPEB_OTHER_ADJ_FOREIGN" hidden="1">"c3322"</definedName>
    <definedName name="IQ_OPEB_OTHER_COST" hidden="1">"c3401"</definedName>
    <definedName name="IQ_OPEB_OTHER_COST_DOM" hidden="1">"c3399"</definedName>
    <definedName name="IQ_OPEB_OTHER_COST_FOREIGN" hidden="1">"c3400"</definedName>
    <definedName name="IQ_OPEB_OTHER_DOM" hidden="1">"c3315"</definedName>
    <definedName name="IQ_OPEB_OTHER_FOREIGN" hidden="1">"c3316"</definedName>
    <definedName name="IQ_OPEB_PBO_ASSUMED_RATE_RET_MAX" hidden="1">"c3440"</definedName>
    <definedName name="IQ_OPEB_PBO_ASSUMED_RATE_RET_MAX_DOM" hidden="1">"c3438"</definedName>
    <definedName name="IQ_OPEB_PBO_ASSUMED_RATE_RET_MAX_FOREIGN" hidden="1">"c3439"</definedName>
    <definedName name="IQ_OPEB_PBO_ASSUMED_RATE_RET_MIN" hidden="1">"c3437"</definedName>
    <definedName name="IQ_OPEB_PBO_ASSUMED_RATE_RET_MIN_DOM" hidden="1">"c3435"</definedName>
    <definedName name="IQ_OPEB_PBO_ASSUMED_RATE_RET_MIN_FOREIGN" hidden="1">"c3436"</definedName>
    <definedName name="IQ_OPEB_PBO_RATE_COMP_INCREASE_MAX" hidden="1">"c3446"</definedName>
    <definedName name="IQ_OPEB_PBO_RATE_COMP_INCREASE_MAX_DOM" hidden="1">"c3444"</definedName>
    <definedName name="IQ_OPEB_PBO_RATE_COMP_INCREASE_MAX_FOREIGN" hidden="1">"c3445"</definedName>
    <definedName name="IQ_OPEB_PBO_RATE_COMP_INCREASE_MIN" hidden="1">"c3443"</definedName>
    <definedName name="IQ_OPEB_PBO_RATE_COMP_INCREASE_MIN_DOM" hidden="1">"c3441"</definedName>
    <definedName name="IQ_OPEB_PBO_RATE_COMP_INCREASE_MIN_FOREIGN" hidden="1">"c3442"</definedName>
    <definedName name="IQ_OPEB_PREPAID_COST" hidden="1">"c3305"</definedName>
    <definedName name="IQ_OPEB_PREPAID_COST_DOM" hidden="1">"c3303"</definedName>
    <definedName name="IQ_OPEB_PREPAID_COST_FOREIGN" hidden="1">"c3304"</definedName>
    <definedName name="IQ_OPEB_RATE_COMP_INCREASE_MAX" hidden="1">"c3428"</definedName>
    <definedName name="IQ_OPEB_RATE_COMP_INCREASE_MAX_DOM" hidden="1">"c3426"</definedName>
    <definedName name="IQ_OPEB_RATE_COMP_INCREASE_MAX_FOREIGN" hidden="1">"c3427"</definedName>
    <definedName name="IQ_OPEB_RATE_COMP_INCREASE_MIN" hidden="1">"c3425"</definedName>
    <definedName name="IQ_OPEB_RATE_COMP_INCREASE_MIN_DOM" hidden="1">"c3423"</definedName>
    <definedName name="IQ_OPEB_RATE_COMP_INCREASE_MIN_FOREIGN" hidden="1">"c3424"</definedName>
    <definedName name="IQ_OPEB_SERVICE_COST" hidden="1">"c3392"</definedName>
    <definedName name="IQ_OPEB_SERVICE_COST_DOM" hidden="1">"c3390"</definedName>
    <definedName name="IQ_OPEB_SERVICE_COST_FOREIGN" hidden="1">"c3391"</definedName>
    <definedName name="IQ_OPEB_TOTAL_COST" hidden="1">"c3404"</definedName>
    <definedName name="IQ_OPEB_TOTAL_COST_DOM" hidden="1">"c3402"</definedName>
    <definedName name="IQ_OPEB_TOTAL_COST_FOREIGN" hidden="1">"c3403"</definedName>
    <definedName name="IQ_OPEB_UNRECOG_PRIOR" hidden="1">"c3320"</definedName>
    <definedName name="IQ_OPEB_UNRECOG_PRIOR_DOM" hidden="1">"c3318"</definedName>
    <definedName name="IQ_OPEB_UNRECOG_PRIOR_FOREIGN" hidden="1">"c3319"</definedName>
    <definedName name="IQ_OPENPRICE" hidden="1">"c848"</definedName>
    <definedName name="IQ_OPER_INC" hidden="1">"c849"</definedName>
    <definedName name="IQ_OPER_INC_BR" hidden="1">"c850"</definedName>
    <definedName name="IQ_OPER_INC_FIN" hidden="1">"c851"</definedName>
    <definedName name="IQ_OPER_INC_INS" hidden="1">"c852"</definedName>
    <definedName name="IQ_OPER_INC_MARGIN" hidden="1">"c1448"</definedName>
    <definedName name="IQ_OPER_INC_REIT" hidden="1">"c853"</definedName>
    <definedName name="IQ_OPER_INC_UTI" hidden="1">"c854"</definedName>
    <definedName name="IQ_OPERATIONS_EXP" hidden="1">"c855"</definedName>
    <definedName name="IQ_OPTIONS_BEG_OS" hidden="1">"c1572"</definedName>
    <definedName name="IQ_OPTIONS_CANCELLED" hidden="1">"c856"</definedName>
    <definedName name="IQ_OPTIONS_END_OS" hidden="1">"c1573"</definedName>
    <definedName name="IQ_OPTIONS_EXERCISED" hidden="1">"c2116"</definedName>
    <definedName name="IQ_OPTIONS_GRANTED" hidden="1">"c2673"</definedName>
    <definedName name="IQ_OPTIONS_ISSUED" hidden="1">"c857"</definedName>
    <definedName name="IQ_OPTIONS_STRIKE_PRICE_GRANTED" hidden="1">"c2678"</definedName>
    <definedName name="IQ_OPTIONS_STRIKE_PRICE_OS" hidden="1">"c2677"</definedName>
    <definedName name="IQ_ORDER_BACKLOG" hidden="1">"c2090"</definedName>
    <definedName name="IQ_OTHER_ADJUST_GROSS_LOANS" hidden="1">"c859"</definedName>
    <definedName name="IQ_OTHER_ASSETS" hidden="1">"c860"</definedName>
    <definedName name="IQ_OTHER_ASSETS_BNK" hidden="1">"c861"</definedName>
    <definedName name="IQ_OTHER_ASSETS_BR" hidden="1">"c862"</definedName>
    <definedName name="IQ_OTHER_ASSETS_FIN" hidden="1">"c863"</definedName>
    <definedName name="IQ_OTHER_ASSETS_INS" hidden="1">"c864"</definedName>
    <definedName name="IQ_OTHER_ASSETS_REIT" hidden="1">"c865"</definedName>
    <definedName name="IQ_OTHER_ASSETS_SERV_RIGHTS" hidden="1">"c2243"</definedName>
    <definedName name="IQ_OTHER_ASSETS_UTI" hidden="1">"c866"</definedName>
    <definedName name="IQ_OTHER_BEARING_LIAB" hidden="1">"c1608"</definedName>
    <definedName name="IQ_OTHER_BENEFITS_OBLIGATION" hidden="1">"c867"</definedName>
    <definedName name="IQ_OTHER_CA" hidden="1">"c868"</definedName>
    <definedName name="IQ_OTHER_CA_SUPPL" hidden="1">"c869"</definedName>
    <definedName name="IQ_OTHER_CA_SUPPL_BNK" hidden="1">"c870"</definedName>
    <definedName name="IQ_OTHER_CA_SUPPL_BR" hidden="1">"c871"</definedName>
    <definedName name="IQ_OTHER_CA_SUPPL_FIN" hidden="1">"c872"</definedName>
    <definedName name="IQ_OTHER_CA_SUPPL_INS" hidden="1">"c873"</definedName>
    <definedName name="IQ_OTHER_CA_SUPPL_REIT" hidden="1">"c874"</definedName>
    <definedName name="IQ_OTHER_CA_SUPPL_UTI" hidden="1">"c875"</definedName>
    <definedName name="IQ_OTHER_CA_UTI" hidden="1">"c876"</definedName>
    <definedName name="IQ_OTHER_CL" hidden="1">"c877"</definedName>
    <definedName name="IQ_OTHER_CL_SUPPL" hidden="1">"c878"</definedName>
    <definedName name="IQ_OTHER_CL_SUPPL_BNK" hidden="1">"c879"</definedName>
    <definedName name="IQ_OTHER_CL_SUPPL_BR" hidden="1">"c880"</definedName>
    <definedName name="IQ_OTHER_CL_SUPPL_FIN" hidden="1">"c881"</definedName>
    <definedName name="IQ_OTHER_CL_SUPPL_REIT" hidden="1">"c882"</definedName>
    <definedName name="IQ_OTHER_CL_SUPPL_UTI" hidden="1">"c883"</definedName>
    <definedName name="IQ_OTHER_CL_UTI" hidden="1">"c884"</definedName>
    <definedName name="IQ_OTHER_CURRENT_ASSETS" hidden="1">"c1403"</definedName>
    <definedName name="IQ_OTHER_CURRENT_LIAB" hidden="1">"c1404"</definedName>
    <definedName name="IQ_OTHER_DEBT" hidden="1">"c2507"</definedName>
    <definedName name="IQ_OTHER_DEBT_PCT" hidden="1">"c2508"</definedName>
    <definedName name="IQ_OTHER_DEP" hidden="1">"c885"</definedName>
    <definedName name="IQ_OTHER_EARNING" hidden="1">"c1609"</definedName>
    <definedName name="IQ_OTHER_EQUITY" hidden="1">"c886"</definedName>
    <definedName name="IQ_OTHER_EQUITY_BNK" hidden="1">"c887"</definedName>
    <definedName name="IQ_OTHER_EQUITY_BR" hidden="1">"c888"</definedName>
    <definedName name="IQ_OTHER_EQUITY_FIN" hidden="1">"c889"</definedName>
    <definedName name="IQ_OTHER_EQUITY_INS" hidden="1">"c890"</definedName>
    <definedName name="IQ_OTHER_EQUITY_REIT" hidden="1">"c891"</definedName>
    <definedName name="IQ_OTHER_EQUITY_UTI" hidden="1">"c892"</definedName>
    <definedName name="IQ_OTHER_FINANCE_ACT" hidden="1">"c893"</definedName>
    <definedName name="IQ_OTHER_FINANCE_ACT_BNK" hidden="1">"c894"</definedName>
    <definedName name="IQ_OTHER_FINANCE_ACT_BR" hidden="1">"c895"</definedName>
    <definedName name="IQ_OTHER_FINANCE_ACT_FIN" hidden="1">"c896"</definedName>
    <definedName name="IQ_OTHER_FINANCE_ACT_INS" hidden="1">"c897"</definedName>
    <definedName name="IQ_OTHER_FINANCE_ACT_REIT" hidden="1">"c898"</definedName>
    <definedName name="IQ_OTHER_FINANCE_ACT_SUPPL" hidden="1">"c899"</definedName>
    <definedName name="IQ_OTHER_FINANCE_ACT_SUPPL_BNK" hidden="1">"c900"</definedName>
    <definedName name="IQ_OTHER_FINANCE_ACT_SUPPL_BR" hidden="1">"c901"</definedName>
    <definedName name="IQ_OTHER_FINANCE_ACT_SUPPL_FIN" hidden="1">"c902"</definedName>
    <definedName name="IQ_OTHER_FINANCE_ACT_SUPPL_INS" hidden="1">"c903"</definedName>
    <definedName name="IQ_OTHER_FINANCE_ACT_SUPPL_REIT" hidden="1">"c904"</definedName>
    <definedName name="IQ_OTHER_FINANCE_ACT_SUPPL_UTI" hidden="1">"c905"</definedName>
    <definedName name="IQ_OTHER_FINANCE_ACT_UTI" hidden="1">"c906"</definedName>
    <definedName name="IQ_OTHER_INTAN" hidden="1">"c907"</definedName>
    <definedName name="IQ_OTHER_INTAN_BNK" hidden="1">"c908"</definedName>
    <definedName name="IQ_OTHER_INTAN_BR" hidden="1">"c909"</definedName>
    <definedName name="IQ_OTHER_INTAN_FIN" hidden="1">"c910"</definedName>
    <definedName name="IQ_OTHER_INTAN_INS" hidden="1">"c911"</definedName>
    <definedName name="IQ_OTHER_INTAN_REIT" hidden="1">"c912"</definedName>
    <definedName name="IQ_OTHER_INTAN_UTI" hidden="1">"c913"</definedName>
    <definedName name="IQ_OTHER_INV" hidden="1">"c914"</definedName>
    <definedName name="IQ_OTHER_INVEST" hidden="1">"c915"</definedName>
    <definedName name="IQ_OTHER_INVEST_ACT" hidden="1">"c916"</definedName>
    <definedName name="IQ_OTHER_INVEST_ACT_BNK" hidden="1">"c917"</definedName>
    <definedName name="IQ_OTHER_INVEST_ACT_BR" hidden="1">"c918"</definedName>
    <definedName name="IQ_OTHER_INVEST_ACT_FIN" hidden="1">"c919"</definedName>
    <definedName name="IQ_OTHER_INVEST_ACT_INS" hidden="1">"c920"</definedName>
    <definedName name="IQ_OTHER_INVEST_ACT_REIT" hidden="1">"c921"</definedName>
    <definedName name="IQ_OTHER_INVEST_ACT_SUPPL" hidden="1">"c922"</definedName>
    <definedName name="IQ_OTHER_INVEST_ACT_SUPPL_BNK" hidden="1">"c923"</definedName>
    <definedName name="IQ_OTHER_INVEST_ACT_SUPPL_BR" hidden="1">"c924"</definedName>
    <definedName name="IQ_OTHER_INVEST_ACT_SUPPL_FIN" hidden="1">"c925"</definedName>
    <definedName name="IQ_OTHER_INVEST_ACT_SUPPL_INS" hidden="1">"c926"</definedName>
    <definedName name="IQ_OTHER_INVEST_ACT_SUPPL_REIT" hidden="1">"c927"</definedName>
    <definedName name="IQ_OTHER_INVEST_ACT_SUPPL_UTI" hidden="1">"c928"</definedName>
    <definedName name="IQ_OTHER_INVEST_ACT_UTI" hidden="1">"c929"</definedName>
    <definedName name="IQ_OTHER_INVESTING" hidden="1">"c1408"</definedName>
    <definedName name="IQ_OTHER_LIAB" hidden="1">"c930"</definedName>
    <definedName name="IQ_OTHER_LIAB_BNK" hidden="1">"c931"</definedName>
    <definedName name="IQ_OTHER_LIAB_BR" hidden="1">"c932"</definedName>
    <definedName name="IQ_OTHER_LIAB_FIN" hidden="1">"c933"</definedName>
    <definedName name="IQ_OTHER_LIAB_INS" hidden="1">"c934"</definedName>
    <definedName name="IQ_OTHER_LIAB_LT" hidden="1">"c935"</definedName>
    <definedName name="IQ_OTHER_LIAB_LT_BNK" hidden="1">"c936"</definedName>
    <definedName name="IQ_OTHER_LIAB_LT_BR" hidden="1">"c937"</definedName>
    <definedName name="IQ_OTHER_LIAB_LT_FIN" hidden="1">"c938"</definedName>
    <definedName name="IQ_OTHER_LIAB_LT_INS" hidden="1">"c939"</definedName>
    <definedName name="IQ_OTHER_LIAB_LT_REIT" hidden="1">"c940"</definedName>
    <definedName name="IQ_OTHER_LIAB_LT_UTI" hidden="1">"c941"</definedName>
    <definedName name="IQ_OTHER_LIAB_REIT" hidden="1">"c942"</definedName>
    <definedName name="IQ_OTHER_LIAB_UTI" hidden="1">"c943"</definedName>
    <definedName name="IQ_OTHER_LIAB_WRITTEN" hidden="1">"c944"</definedName>
    <definedName name="IQ_OTHER_LOANS" hidden="1">"c945"</definedName>
    <definedName name="IQ_OTHER_LONG_TERM" hidden="1">"c1409"</definedName>
    <definedName name="IQ_OTHER_LT_ASSETS" hidden="1">"c946"</definedName>
    <definedName name="IQ_OTHER_LT_ASSETS_BNK" hidden="1">"c947"</definedName>
    <definedName name="IQ_OTHER_LT_ASSETS_BR" hidden="1">"c948"</definedName>
    <definedName name="IQ_OTHER_LT_ASSETS_FIN" hidden="1">"c949"</definedName>
    <definedName name="IQ_OTHER_LT_ASSETS_INS" hidden="1">"c950"</definedName>
    <definedName name="IQ_OTHER_LT_ASSETS_REIT" hidden="1">"c951"</definedName>
    <definedName name="IQ_OTHER_LT_ASSETS_UTI" hidden="1">"c952"</definedName>
    <definedName name="IQ_OTHER_NET" hidden="1">"c1453"</definedName>
    <definedName name="IQ_OTHER_NON_INT_EXP" hidden="1">"c953"</definedName>
    <definedName name="IQ_OTHER_NON_INT_EXP_TOTAL" hidden="1">"c954"</definedName>
    <definedName name="IQ_OTHER_NON_INT_INC" hidden="1">"c955"</definedName>
    <definedName name="IQ_OTHER_NON_OPER_EXP" hidden="1">"c956"</definedName>
    <definedName name="IQ_OTHER_NON_OPER_EXP_BR" hidden="1">"c957"</definedName>
    <definedName name="IQ_OTHER_NON_OPER_EXP_FIN" hidden="1">"c958"</definedName>
    <definedName name="IQ_OTHER_NON_OPER_EXP_INS" hidden="1">"c959"</definedName>
    <definedName name="IQ_OTHER_NON_OPER_EXP_REIT" hidden="1">"c960"</definedName>
    <definedName name="IQ_OTHER_NON_OPER_EXP_SUPPL" hidden="1">"c961"</definedName>
    <definedName name="IQ_OTHER_NON_OPER_EXP_SUPPL_BR" hidden="1">"c962"</definedName>
    <definedName name="IQ_OTHER_NON_OPER_EXP_SUPPL_FIN" hidden="1">"c963"</definedName>
    <definedName name="IQ_OTHER_NON_OPER_EXP_SUPPL_INS" hidden="1">"c964"</definedName>
    <definedName name="IQ_OTHER_NON_OPER_EXP_SUPPL_REIT" hidden="1">"c965"</definedName>
    <definedName name="IQ_OTHER_NON_OPER_EXP_SUPPL_UTI" hidden="1">"c966"</definedName>
    <definedName name="IQ_OTHER_NON_OPER_EXP_UTI" hidden="1">"c967"</definedName>
    <definedName name="IQ_OTHER_OPER" hidden="1">"c982"</definedName>
    <definedName name="IQ_OTHER_OPER_ACT" hidden="1">"c983"</definedName>
    <definedName name="IQ_OTHER_OPER_ACT_BNK" hidden="1">"c984"</definedName>
    <definedName name="IQ_OTHER_OPER_ACT_BR" hidden="1">"c985"</definedName>
    <definedName name="IQ_OTHER_OPER_ACT_FIN" hidden="1">"c986"</definedName>
    <definedName name="IQ_OTHER_OPER_ACT_INS" hidden="1">"c987"</definedName>
    <definedName name="IQ_OTHER_OPER_ACT_REIT" hidden="1">"c988"</definedName>
    <definedName name="IQ_OTHER_OPER_ACT_UTI" hidden="1">"c989"</definedName>
    <definedName name="IQ_OTHER_OPER_BR" hidden="1">"c990"</definedName>
    <definedName name="IQ_OTHER_OPER_FIN" hidden="1">"c991"</definedName>
    <definedName name="IQ_OTHER_OPER_INS" hidden="1">"c992"</definedName>
    <definedName name="IQ_OTHER_OPER_REIT" hidden="1">"c993"</definedName>
    <definedName name="IQ_OTHER_OPER_SUPPL_BR" hidden="1">"c994"</definedName>
    <definedName name="IQ_OTHER_OPER_SUPPL_FIN" hidden="1">"c995"</definedName>
    <definedName name="IQ_OTHER_OPER_SUPPL_INS" hidden="1">"c996"</definedName>
    <definedName name="IQ_OTHER_OPER_SUPPL_REIT" hidden="1">"c997"</definedName>
    <definedName name="IQ_OTHER_OPER_SUPPL_UTI" hidden="1">"c998"</definedName>
    <definedName name="IQ_OTHER_OPER_TOT_BNK" hidden="1">"c999"</definedName>
    <definedName name="IQ_OTHER_OPER_TOT_BR" hidden="1">"c1000"</definedName>
    <definedName name="IQ_OTHER_OPER_TOT_FIN" hidden="1">"c1001"</definedName>
    <definedName name="IQ_OTHER_OPER_TOT_INS" hidden="1">"c1002"</definedName>
    <definedName name="IQ_OTHER_OPER_TOT_REIT" hidden="1">"c1003"</definedName>
    <definedName name="IQ_OTHER_OPER_TOT_UTI" hidden="1">"c1004"</definedName>
    <definedName name="IQ_OTHER_OPER_UTI" hidden="1">"c1005"</definedName>
    <definedName name="IQ_OTHER_OPTIONS_BEG_OS" hidden="1">"c2686"</definedName>
    <definedName name="IQ_OTHER_OPTIONS_CANCELLED" hidden="1">"c2689"</definedName>
    <definedName name="IQ_OTHER_OPTIONS_END_OS" hidden="1">"c2690"</definedName>
    <definedName name="IQ_OTHER_OPTIONS_EXERCISED" hidden="1">"c2688"</definedName>
    <definedName name="IQ_OTHER_OPTIONS_GRANTED" hidden="1">"c2687"</definedName>
    <definedName name="IQ_OTHER_OPTIONS_STRIKE_PRICE_OS" hidden="1">"c2691"</definedName>
    <definedName name="IQ_OTHER_OUTSTANDING_BS_DATE" hidden="1">"c1972"</definedName>
    <definedName name="IQ_OTHER_OUTSTANDING_FILING_DATE" hidden="1">"c1974"</definedName>
    <definedName name="IQ_OTHER_PC_WRITTEN" hidden="1">"c1006"</definedName>
    <definedName name="IQ_OTHER_REAL_ESTATE" hidden="1">"c1007"</definedName>
    <definedName name="IQ_OTHER_RECEIV" hidden="1">"c1008"</definedName>
    <definedName name="IQ_OTHER_RECEIV_INS" hidden="1">"c1009"</definedName>
    <definedName name="IQ_OTHER_REV" hidden="1">"c1010"</definedName>
    <definedName name="IQ_OTHER_REV_BR" hidden="1">"c1011"</definedName>
    <definedName name="IQ_OTHER_REV_FIN" hidden="1">"c1012"</definedName>
    <definedName name="IQ_OTHER_REV_INS" hidden="1">"c1013"</definedName>
    <definedName name="IQ_OTHER_REV_REIT" hidden="1">"c1014"</definedName>
    <definedName name="IQ_OTHER_REV_SUPPL" hidden="1">"c1015"</definedName>
    <definedName name="IQ_OTHER_REV_SUPPL_BR" hidden="1">"c1016"</definedName>
    <definedName name="IQ_OTHER_REV_SUPPL_FIN" hidden="1">"c1017"</definedName>
    <definedName name="IQ_OTHER_REV_SUPPL_INS" hidden="1">"c1018"</definedName>
    <definedName name="IQ_OTHER_REV_SUPPL_REIT" hidden="1">"c1019"</definedName>
    <definedName name="IQ_OTHER_REV_SUPPL_UTI" hidden="1">"c1020"</definedName>
    <definedName name="IQ_OTHER_REV_UTI" hidden="1">"c1021"</definedName>
    <definedName name="IQ_OTHER_REVENUE" hidden="1">"c1410"</definedName>
    <definedName name="IQ_OTHER_STRIKE_PRICE_GRANTED" hidden="1">"c2692"</definedName>
    <definedName name="IQ_OTHER_UNDRAWN" hidden="1">"c2522"</definedName>
    <definedName name="IQ_OTHER_UNUSUAL" hidden="1">"c1488"</definedName>
    <definedName name="IQ_OTHER_UNUSUAL_BNK" hidden="1">"c1560"</definedName>
    <definedName name="IQ_OTHER_UNUSUAL_BR" hidden="1">"c1561"</definedName>
    <definedName name="IQ_OTHER_UNUSUAL_FIN" hidden="1">"c1562"</definedName>
    <definedName name="IQ_OTHER_UNUSUAL_INS" hidden="1">"c1563"</definedName>
    <definedName name="IQ_OTHER_UNUSUAL_REIT" hidden="1">"c1564"</definedName>
    <definedName name="IQ_OTHER_UNUSUAL_SUPPL" hidden="1">"c1494"</definedName>
    <definedName name="IQ_OTHER_UNUSUAL_SUPPL_BNK" hidden="1">"c1495"</definedName>
    <definedName name="IQ_OTHER_UNUSUAL_SUPPL_BR" hidden="1">"c1496"</definedName>
    <definedName name="IQ_OTHER_UNUSUAL_SUPPL_FIN" hidden="1">"c1497"</definedName>
    <definedName name="IQ_OTHER_UNUSUAL_SUPPL_INS" hidden="1">"c1498"</definedName>
    <definedName name="IQ_OTHER_UNUSUAL_SUPPL_REIT" hidden="1">"c1499"</definedName>
    <definedName name="IQ_OTHER_UNUSUAL_SUPPL_UTI" hidden="1">"c1500"</definedName>
    <definedName name="IQ_OTHER_UNUSUAL_UTI" hidden="1">"c1565"</definedName>
    <definedName name="IQ_OTHER_WARRANTS_BEG_OS" hidden="1">"c2712"</definedName>
    <definedName name="IQ_OTHER_WARRANTS_CANCELLED" hidden="1">"c2715"</definedName>
    <definedName name="IQ_OTHER_WARRANTS_END_OS" hidden="1">"c2716"</definedName>
    <definedName name="IQ_OTHER_WARRANTS_EXERCISED" hidden="1">"c2714"</definedName>
    <definedName name="IQ_OTHER_WARRANTS_ISSUED" hidden="1">"c2713"</definedName>
    <definedName name="IQ_OTHER_WARRANTS_STRIKE_PRICE_ISSUED" hidden="1">"c2718"</definedName>
    <definedName name="IQ_OTHER_WARRANTS_STRIKE_PRICE_OS" hidden="1">"c2717"</definedName>
    <definedName name="IQ_OUTSTANDING_BS_DATE" hidden="1">"c2128"</definedName>
    <definedName name="IQ_OUTSTANDING_FILING_DATE" hidden="1">"c1023"</definedName>
    <definedName name="IQ_PART_TIME" hidden="1">"c1024"</definedName>
    <definedName name="IQ_PAY_ACCRUED" hidden="1">"c1457"</definedName>
    <definedName name="IQ_PAYOUT_RATIO" hidden="1">"c1900"</definedName>
    <definedName name="IQ_PBV" hidden="1">"c1025"</definedName>
    <definedName name="IQ_PBV_AVG" hidden="1">"c1026"</definedName>
    <definedName name="IQ_PC_EARNED" hidden="1">"c2749"</definedName>
    <definedName name="IQ_PC_GAAP_COMBINED_RATIO" hidden="1">"c2781"</definedName>
    <definedName name="IQ_PC_GAAP_COMBINED_RATIO_EXCL_CL" hidden="1">"c2782"</definedName>
    <definedName name="IQ_PC_GAAP_EXPENSE_RATIO" hidden="1">"c2780"</definedName>
    <definedName name="IQ_PC_GAAP_LOSS" hidden="1">"c2779"</definedName>
    <definedName name="IQ_PC_POLICY_BENEFITS_EXP" hidden="1">"c2790"</definedName>
    <definedName name="IQ_PC_STAT_COMBINED_RATIO" hidden="1">"c2778"</definedName>
    <definedName name="IQ_PC_STAT_COMBINED_RATIO_EXCL_DIV" hidden="1">"c2777"</definedName>
    <definedName name="IQ_PC_STAT_DIVIDEND_RATIO" hidden="1">"c2776"</definedName>
    <definedName name="IQ_PC_STAT_EXPENSE_RATIO" hidden="1">"c2775"</definedName>
    <definedName name="IQ_PC_STAT_LOSS_RATIO" hidden="1">"c2774"</definedName>
    <definedName name="IQ_PC_STATUTORY_SURPLUS" hidden="1">"c2770"</definedName>
    <definedName name="IQ_PC_WRITTEN" hidden="1">"c1027"</definedName>
    <definedName name="IQ_PE_EXCL" hidden="1">"c1028"</definedName>
    <definedName name="IQ_PE_EXCL_AVG" hidden="1">"c1029"</definedName>
    <definedName name="IQ_PE_EXCL_FWD" hidden="1">"c1030"</definedName>
    <definedName name="IQ_PE_NORMALIZED" hidden="1">"c2207"</definedName>
    <definedName name="IQ_PE_RATIO" hidden="1">"c1610"</definedName>
    <definedName name="IQ_PENSION" hidden="1">"c1031"</definedName>
    <definedName name="IQ_PENSION_ACCRUED_LIAB" hidden="1">"c3134"</definedName>
    <definedName name="IQ_PENSION_ACCRUED_LIAB_DOM" hidden="1">"c3132"</definedName>
    <definedName name="IQ_PENSION_ACCRUED_LIAB_FOREIGN" hidden="1">"c3133"</definedName>
    <definedName name="IQ_PENSION_ACCUM_OTHER_CI" hidden="1">"c3140"</definedName>
    <definedName name="IQ_PENSION_ACCUM_OTHER_CI_DOM" hidden="1">"c3138"</definedName>
    <definedName name="IQ_PENSION_ACCUM_OTHER_CI_FOREIGN" hidden="1">"c3139"</definedName>
    <definedName name="IQ_PENSION_ACCUMULATED_OBLIGATION" hidden="1">"c3570"</definedName>
    <definedName name="IQ_PENSION_ACCUMULATED_OBLIGATION_DOMESTIC" hidden="1">"c3568"</definedName>
    <definedName name="IQ_PENSION_ACCUMULATED_OBLIGATION_FOREIGN" hidden="1">"c3569"</definedName>
    <definedName name="IQ_PENSION_ASSETS" hidden="1">"c3182"</definedName>
    <definedName name="IQ_PENSION_ASSETS_ACQ" hidden="1">"c3173"</definedName>
    <definedName name="IQ_PENSION_ASSETS_ACQ_DOM" hidden="1">"c3171"</definedName>
    <definedName name="IQ_PENSION_ASSETS_ACQ_FOREIGN" hidden="1">"c3172"</definedName>
    <definedName name="IQ_PENSION_ASSETS_ACTUAL_RETURN" hidden="1">"c3158"</definedName>
    <definedName name="IQ_PENSION_ASSETS_ACTUAL_RETURN_DOM" hidden="1">"c3156"</definedName>
    <definedName name="IQ_PENSION_ASSETS_ACTUAL_RETURN_FOREIGN" hidden="1">"c3157"</definedName>
    <definedName name="IQ_PENSION_ASSETS_BEG" hidden="1">"c3155"</definedName>
    <definedName name="IQ_PENSION_ASSETS_BEG_DOM" hidden="1">"c3153"</definedName>
    <definedName name="IQ_PENSION_ASSETS_BEG_FOREIGN" hidden="1">"c3154"</definedName>
    <definedName name="IQ_PENSION_ASSETS_BENEFITS_PAID" hidden="1">"c3167"</definedName>
    <definedName name="IQ_PENSION_ASSETS_BENEFITS_PAID_DOM" hidden="1">"c3165"</definedName>
    <definedName name="IQ_PENSION_ASSETS_BENEFITS_PAID_FOREIGN" hidden="1">"c3166"</definedName>
    <definedName name="IQ_PENSION_ASSETS_CURTAIL" hidden="1">"c3176"</definedName>
    <definedName name="IQ_PENSION_ASSETS_CURTAIL_DOM" hidden="1">"c3174"</definedName>
    <definedName name="IQ_PENSION_ASSETS_CURTAIL_FOREIGN" hidden="1">"c3175"</definedName>
    <definedName name="IQ_PENSION_ASSETS_DOM" hidden="1">"c3180"</definedName>
    <definedName name="IQ_PENSION_ASSETS_EMPLOYER_CONTRIBUTIONS" hidden="1">"c3161"</definedName>
    <definedName name="IQ_PENSION_ASSETS_EMPLOYER_CONTRIBUTIONS_DOM" hidden="1">"c3159"</definedName>
    <definedName name="IQ_PENSION_ASSETS_EMPLOYER_CONTRIBUTIONS_FOREIGN" hidden="1">"c3160"</definedName>
    <definedName name="IQ_PENSION_ASSETS_FOREIGN" hidden="1">"c3181"</definedName>
    <definedName name="IQ_PENSION_ASSETS_FX_ADJ" hidden="1">"c3170"</definedName>
    <definedName name="IQ_PENSION_ASSETS_FX_ADJ_DOM" hidden="1">"c3168"</definedName>
    <definedName name="IQ_PENSION_ASSETS_FX_ADJ_FOREIGN" hidden="1">"c3169"</definedName>
    <definedName name="IQ_PENSION_ASSETS_OTHER_PLAN_ADJ" hidden="1">"c3179"</definedName>
    <definedName name="IQ_PENSION_ASSETS_OTHER_PLAN_ADJ_DOM" hidden="1">"c3177"</definedName>
    <definedName name="IQ_PENSION_ASSETS_OTHER_PLAN_ADJ_FOREIGN" hidden="1">"c3178"</definedName>
    <definedName name="IQ_PENSION_ASSETS_PARTICIP_CONTRIBUTIONS" hidden="1">"c3164"</definedName>
    <definedName name="IQ_PENSION_ASSETS_PARTICIP_CONTRIBUTIONS_DOM" hidden="1">"c3162"</definedName>
    <definedName name="IQ_PENSION_ASSETS_PARTICIP_CONTRIBUTIONS_FOREIGN" hidden="1">"c3163"</definedName>
    <definedName name="IQ_PENSION_BENEFIT_INFO_DATE" hidden="1">"c3230"</definedName>
    <definedName name="IQ_PENSION_BENEFIT_INFO_DATE_DOM" hidden="1">"c3228"</definedName>
    <definedName name="IQ_PENSION_BENEFIT_INFO_DATE_FOREIGN" hidden="1">"c3229"</definedName>
    <definedName name="IQ_PENSION_BREAKDOWN_EQ" hidden="1">"c3101"</definedName>
    <definedName name="IQ_PENSION_BREAKDOWN_EQ_DOM" hidden="1">"c3099"</definedName>
    <definedName name="IQ_PENSION_BREAKDOWN_EQ_FOREIGN" hidden="1">"c3100"</definedName>
    <definedName name="IQ_PENSION_BREAKDOWN_FI" hidden="1">"c3104"</definedName>
    <definedName name="IQ_PENSION_BREAKDOWN_FI_DOM" hidden="1">"c3102"</definedName>
    <definedName name="IQ_PENSION_BREAKDOWN_FI_FOREIGN" hidden="1">"c3103"</definedName>
    <definedName name="IQ_PENSION_BREAKDOWN_OTHER" hidden="1">"c3110"</definedName>
    <definedName name="IQ_PENSION_BREAKDOWN_OTHER_DOM" hidden="1">"c3108"</definedName>
    <definedName name="IQ_PENSION_BREAKDOWN_OTHER_FOREIGN" hidden="1">"c3109"</definedName>
    <definedName name="IQ_PENSION_BREAKDOWN_PCT_EQ" hidden="1">"c3089"</definedName>
    <definedName name="IQ_PENSION_BREAKDOWN_PCT_EQ_DOM" hidden="1">"c3087"</definedName>
    <definedName name="IQ_PENSION_BREAKDOWN_PCT_EQ_FOREIGN" hidden="1">"c3088"</definedName>
    <definedName name="IQ_PENSION_BREAKDOWN_PCT_FI" hidden="1">"c3092"</definedName>
    <definedName name="IQ_PENSION_BREAKDOWN_PCT_FI_DOM" hidden="1">"c3090"</definedName>
    <definedName name="IQ_PENSION_BREAKDOWN_PCT_FI_FOREIGN" hidden="1">"c3091"</definedName>
    <definedName name="IQ_PENSION_BREAKDOWN_PCT_OTHER" hidden="1">"c3098"</definedName>
    <definedName name="IQ_PENSION_BREAKDOWN_PCT_OTHER_DOM" hidden="1">"c3096"</definedName>
    <definedName name="IQ_PENSION_BREAKDOWN_PCT_OTHER_FOREIGN" hidden="1">"c3097"</definedName>
    <definedName name="IQ_PENSION_BREAKDOWN_PCT_RE" hidden="1">"c3095"</definedName>
    <definedName name="IQ_PENSION_BREAKDOWN_PCT_RE_DOM" hidden="1">"c3093"</definedName>
    <definedName name="IQ_PENSION_BREAKDOWN_PCT_RE_FOREIGN" hidden="1">"c3094"</definedName>
    <definedName name="IQ_PENSION_BREAKDOWN_RE" hidden="1">"c3107"</definedName>
    <definedName name="IQ_PENSION_BREAKDOWN_RE_DOM" hidden="1">"c3105"</definedName>
    <definedName name="IQ_PENSION_BREAKDOWN_RE_FOREIGN" hidden="1">"c3106"</definedName>
    <definedName name="IQ_PENSION_CONTRIBUTION_TOTAL_COST" hidden="1">"c3559"</definedName>
    <definedName name="IQ_PENSION_DISC_RATE_MAX" hidden="1">"c3236"</definedName>
    <definedName name="IQ_PENSION_DISC_RATE_MAX_DOM" hidden="1">"c3234"</definedName>
    <definedName name="IQ_PENSION_DISC_RATE_MAX_FOREIGN" hidden="1">"c3235"</definedName>
    <definedName name="IQ_PENSION_DISC_RATE_MIN" hidden="1">"c3233"</definedName>
    <definedName name="IQ_PENSION_DISC_RATE_MIN_DOM" hidden="1">"c3231"</definedName>
    <definedName name="IQ_PENSION_DISC_RATE_MIN_FOREIGN" hidden="1">"c3232"</definedName>
    <definedName name="IQ_PENSION_DISCOUNT_RATE_DOMESTIC" hidden="1">"c3573"</definedName>
    <definedName name="IQ_PENSION_DISCOUNT_RATE_FOREIGN" hidden="1">"c3574"</definedName>
    <definedName name="IQ_PENSION_EST_BENEFIT_1YR" hidden="1">"c3113"</definedName>
    <definedName name="IQ_PENSION_EST_BENEFIT_1YR_DOM" hidden="1">"c3111"</definedName>
    <definedName name="IQ_PENSION_EST_BENEFIT_1YR_FOREIGN" hidden="1">"c3112"</definedName>
    <definedName name="IQ_PENSION_EST_BENEFIT_2YR" hidden="1">"c3116"</definedName>
    <definedName name="IQ_PENSION_EST_BENEFIT_2YR_DOM" hidden="1">"c3114"</definedName>
    <definedName name="IQ_PENSION_EST_BENEFIT_2YR_FOREIGN" hidden="1">"c3115"</definedName>
    <definedName name="IQ_PENSION_EST_BENEFIT_3YR" hidden="1">"c3119"</definedName>
    <definedName name="IQ_PENSION_EST_BENEFIT_3YR_DOM" hidden="1">"c3117"</definedName>
    <definedName name="IQ_PENSION_EST_BENEFIT_3YR_FOREIGN" hidden="1">"c3118"</definedName>
    <definedName name="IQ_PENSION_EST_BENEFIT_4YR" hidden="1">"c3122"</definedName>
    <definedName name="IQ_PENSION_EST_BENEFIT_4YR_DOM" hidden="1">"c3120"</definedName>
    <definedName name="IQ_PENSION_EST_BENEFIT_4YR_FOREIGN" hidden="1">"c3121"</definedName>
    <definedName name="IQ_PENSION_EST_BENEFIT_5YR" hidden="1">"c3125"</definedName>
    <definedName name="IQ_PENSION_EST_BENEFIT_5YR_DOM" hidden="1">"c3123"</definedName>
    <definedName name="IQ_PENSION_EST_BENEFIT_5YR_FOREIGN" hidden="1">"c3124"</definedName>
    <definedName name="IQ_PENSION_EST_BENEFIT_AFTER5" hidden="1">"c3128"</definedName>
    <definedName name="IQ_PENSION_EST_BENEFIT_AFTER5_DOM" hidden="1">"c3126"</definedName>
    <definedName name="IQ_PENSION_EST_BENEFIT_AFTER5_FOREIGN" hidden="1">"c3127"</definedName>
    <definedName name="IQ_PENSION_EST_CONTRIBUTIONS_NEXTYR" hidden="1">"c3218"</definedName>
    <definedName name="IQ_PENSION_EST_CONTRIBUTIONS_NEXTYR_DOM" hidden="1">"c3216"</definedName>
    <definedName name="IQ_PENSION_EST_CONTRIBUTIONS_NEXTYR_FOREIGN" hidden="1">"c3217"</definedName>
    <definedName name="IQ_PENSION_EXP_RATE_RETURN_MAX" hidden="1">"c3248"</definedName>
    <definedName name="IQ_PENSION_EXP_RATE_RETURN_MAX_DOM" hidden="1">"c3246"</definedName>
    <definedName name="IQ_PENSION_EXP_RATE_RETURN_MAX_FOREIGN" hidden="1">"c3247"</definedName>
    <definedName name="IQ_PENSION_EXP_RATE_RETURN_MIN" hidden="1">"c3245"</definedName>
    <definedName name="IQ_PENSION_EXP_RATE_RETURN_MIN_DOM" hidden="1">"c3243"</definedName>
    <definedName name="IQ_PENSION_EXP_RATE_RETURN_MIN_FOREIGN" hidden="1">"c3244"</definedName>
    <definedName name="IQ_PENSION_EXP_RETURN_DOMESTIC" hidden="1">"c3571"</definedName>
    <definedName name="IQ_PENSION_EXP_RETURN_FOREIGN" hidden="1">"c3572"</definedName>
    <definedName name="IQ_PENSION_INTAN_ASSETS" hidden="1">"c3137"</definedName>
    <definedName name="IQ_PENSION_INTAN_ASSETS_DOM" hidden="1">"c3135"</definedName>
    <definedName name="IQ_PENSION_INTAN_ASSETS_FOREIGN" hidden="1">"c3136"</definedName>
    <definedName name="IQ_PENSION_INTEREST_COST" hidden="1">"c3582"</definedName>
    <definedName name="IQ_PENSION_INTEREST_COST_DOM" hidden="1">"c3580"</definedName>
    <definedName name="IQ_PENSION_INTEREST_COST_FOREIGN" hidden="1">"c3581"</definedName>
    <definedName name="IQ_PENSION_NET_ASSET_RECOG" hidden="1">"c3152"</definedName>
    <definedName name="IQ_PENSION_NET_ASSET_RECOG_DOM" hidden="1">"c3150"</definedName>
    <definedName name="IQ_PENSION_NET_ASSET_RECOG_FOREIGN" hidden="1">"c3151"</definedName>
    <definedName name="IQ_PENSION_OBLIGATION_ACQ" hidden="1">"c3206"</definedName>
    <definedName name="IQ_PENSION_OBLIGATION_ACQ_DOM" hidden="1">"c3204"</definedName>
    <definedName name="IQ_PENSION_OBLIGATION_ACQ_FOREIGN" hidden="1">"c3205"</definedName>
    <definedName name="IQ_PENSION_OBLIGATION_ACTUARIAL_GAIN_LOSS" hidden="1">"c3197"</definedName>
    <definedName name="IQ_PENSION_OBLIGATION_ACTUARIAL_GAIN_LOSS_DOM" hidden="1">"c3195"</definedName>
    <definedName name="IQ_PENSION_OBLIGATION_ACTUARIAL_GAIN_LOSS_FOREIGN" hidden="1">"c3196"</definedName>
    <definedName name="IQ_PENSION_OBLIGATION_BEG" hidden="1">"c3185"</definedName>
    <definedName name="IQ_PENSION_OBLIGATION_BEG_DOM" hidden="1">"c3183"</definedName>
    <definedName name="IQ_PENSION_OBLIGATION_BEG_FOREIGN" hidden="1">"c3184"</definedName>
    <definedName name="IQ_PENSION_OBLIGATION_CURTAIL" hidden="1">"c3209"</definedName>
    <definedName name="IQ_PENSION_OBLIGATION_CURTAIL_DOM" hidden="1">"c3207"</definedName>
    <definedName name="IQ_PENSION_OBLIGATION_CURTAIL_FOREIGN" hidden="1">"c3208"</definedName>
    <definedName name="IQ_PENSION_OBLIGATION_EMPLOYEE_CONTRIBUTIONS" hidden="1">"c3194"</definedName>
    <definedName name="IQ_PENSION_OBLIGATION_EMPLOYEE_CONTRIBUTIONS_DOM" hidden="1">"c3192"</definedName>
    <definedName name="IQ_PENSION_OBLIGATION_EMPLOYEE_CONTRIBUTIONS_FOREIGN" hidden="1">"c3193"</definedName>
    <definedName name="IQ_PENSION_OBLIGATION_FX_ADJ" hidden="1">"c3203"</definedName>
    <definedName name="IQ_PENSION_OBLIGATION_FX_ADJ_DOM" hidden="1">"c3201"</definedName>
    <definedName name="IQ_PENSION_OBLIGATION_FX_ADJ_FOREIGN" hidden="1">"c3202"</definedName>
    <definedName name="IQ_PENSION_OBLIGATION_INTEREST_COST" hidden="1">"c3191"</definedName>
    <definedName name="IQ_PENSION_OBLIGATION_INTEREST_COST_DOM" hidden="1">"c3189"</definedName>
    <definedName name="IQ_PENSION_OBLIGATION_INTEREST_COST_FOREIGN" hidden="1">"c3190"</definedName>
    <definedName name="IQ_PENSION_OBLIGATION_OTHER_COST" hidden="1">"c3555"</definedName>
    <definedName name="IQ_PENSION_OBLIGATION_OTHER_COST_DOM" hidden="1">"c3553"</definedName>
    <definedName name="IQ_PENSION_OBLIGATION_OTHER_COST_FOREIGN" hidden="1">"c3554"</definedName>
    <definedName name="IQ_PENSION_OBLIGATION_OTHER_PLAN_ADJ" hidden="1">"c3212"</definedName>
    <definedName name="IQ_PENSION_OBLIGATION_OTHER_PLAN_ADJ_DOM" hidden="1">"c3210"</definedName>
    <definedName name="IQ_PENSION_OBLIGATION_OTHER_PLAN_ADJ_FOREIGN" hidden="1">"c3211"</definedName>
    <definedName name="IQ_PENSION_OBLIGATION_PAID" hidden="1">"c3200"</definedName>
    <definedName name="IQ_PENSION_OBLIGATION_PAID_DOM" hidden="1">"c3198"</definedName>
    <definedName name="IQ_PENSION_OBLIGATION_PAID_FOREIGN" hidden="1">"c3199"</definedName>
    <definedName name="IQ_PENSION_OBLIGATION_PROJECTED" hidden="1">"c3215"</definedName>
    <definedName name="IQ_PENSION_OBLIGATION_PROJECTED_DOM" hidden="1">"c3213"</definedName>
    <definedName name="IQ_PENSION_OBLIGATION_PROJECTED_FOREIGN" hidden="1">"c3214"</definedName>
    <definedName name="IQ_PENSION_OBLIGATION_ROA" hidden="1">"c3552"</definedName>
    <definedName name="IQ_PENSION_OBLIGATION_ROA_DOM" hidden="1">"c3550"</definedName>
    <definedName name="IQ_PENSION_OBLIGATION_ROA_FOREIGN" hidden="1">"c3551"</definedName>
    <definedName name="IQ_PENSION_OBLIGATION_SERVICE_COST" hidden="1">"c3188"</definedName>
    <definedName name="IQ_PENSION_OBLIGATION_SERVICE_COST_DOM" hidden="1">"c3186"</definedName>
    <definedName name="IQ_PENSION_OBLIGATION_SERVICE_COST_FOREIGN" hidden="1">"c3187"</definedName>
    <definedName name="IQ_PENSION_OBLIGATION_TOTAL_COST" hidden="1">"c3558"</definedName>
    <definedName name="IQ_PENSION_OBLIGATION_TOTAL_COST_DOM" hidden="1">"c3556"</definedName>
    <definedName name="IQ_PENSION_OBLIGATION_TOTAL_COST_FOREIGN" hidden="1">"c3557"</definedName>
    <definedName name="IQ_PENSION_OTHER" hidden="1">"c3143"</definedName>
    <definedName name="IQ_PENSION_OTHER_ADJ" hidden="1">"c3149"</definedName>
    <definedName name="IQ_PENSION_OTHER_ADJ_DOM" hidden="1">"c3147"</definedName>
    <definedName name="IQ_PENSION_OTHER_ADJ_FOREIGN" hidden="1">"c3148"</definedName>
    <definedName name="IQ_PENSION_OTHER_DOM" hidden="1">"c3141"</definedName>
    <definedName name="IQ_PENSION_OTHER_FOREIGN" hidden="1">"c3142"</definedName>
    <definedName name="IQ_PENSION_PBO_ASSUMED_RATE_RET_MAX" hidden="1">"c3254"</definedName>
    <definedName name="IQ_PENSION_PBO_ASSUMED_RATE_RET_MAX_DOM" hidden="1">"c3252"</definedName>
    <definedName name="IQ_PENSION_PBO_ASSUMED_RATE_RET_MAX_FOREIGN" hidden="1">"c3253"</definedName>
    <definedName name="IQ_PENSION_PBO_ASSUMED_RATE_RET_MIN" hidden="1">"c3251"</definedName>
    <definedName name="IQ_PENSION_PBO_ASSUMED_RATE_RET_MIN_DOM" hidden="1">"c3249"</definedName>
    <definedName name="IQ_PENSION_PBO_ASSUMED_RATE_RET_MIN_FOREIGN" hidden="1">"c3250"</definedName>
    <definedName name="IQ_PENSION_PBO_RATE_COMP_INCREASE_MAX" hidden="1">"c3260"</definedName>
    <definedName name="IQ_PENSION_PBO_RATE_COMP_INCREASE_MAX_DOM" hidden="1">"c3258"</definedName>
    <definedName name="IQ_PENSION_PBO_RATE_COMP_INCREASE_MAX_FOREIGN" hidden="1">"c3259"</definedName>
    <definedName name="IQ_PENSION_PBO_RATE_COMP_INCREASE_MIN" hidden="1">"c3257"</definedName>
    <definedName name="IQ_PENSION_PBO_RATE_COMP_INCREASE_MIN_DOM" hidden="1">"c3255"</definedName>
    <definedName name="IQ_PENSION_PBO_RATE_COMP_INCREASE_MIN_FOREIGN" hidden="1">"c3256"</definedName>
    <definedName name="IQ_PENSION_PREPAID_COST" hidden="1">"c3131"</definedName>
    <definedName name="IQ_PENSION_PREPAID_COST_DOM" hidden="1">"c3129"</definedName>
    <definedName name="IQ_PENSION_PREPAID_COST_FOREIGN" hidden="1">"c3130"</definedName>
    <definedName name="IQ_PENSION_PROJECTED_OBLIGATION" hidden="1">"c3566"</definedName>
    <definedName name="IQ_PENSION_PROJECTED_OBLIGATION_DOMESTIC" hidden="1">"c3564"</definedName>
    <definedName name="IQ_PENSION_PROJECTED_OBLIGATION_FOREIGN" hidden="1">"c3565"</definedName>
    <definedName name="IQ_PENSION_QUART_ADDL_CONTRIBUTIONS_EXP" hidden="1">"c3224"</definedName>
    <definedName name="IQ_PENSION_QUART_ADDL_CONTRIBUTIONS_EXP_DOM" hidden="1">"c3222"</definedName>
    <definedName name="IQ_PENSION_QUART_ADDL_CONTRIBUTIONS_EXP_FOREIGN" hidden="1">"c3223"</definedName>
    <definedName name="IQ_PENSION_QUART_EMPLOYER_CONTRIBUTIONS" hidden="1">"c3221"</definedName>
    <definedName name="IQ_PENSION_QUART_EMPLOYER_CONTRIBUTIONS_DOM" hidden="1">"c3219"</definedName>
    <definedName name="IQ_PENSION_QUART_EMPLOYER_CONTRIBUTIONS_FOREIGN" hidden="1">"c3220"</definedName>
    <definedName name="IQ_PENSION_RATE_COMP_GROWTH_DOMESTIC" hidden="1">"c3575"</definedName>
    <definedName name="IQ_PENSION_RATE_COMP_GROWTH_FOREIGN" hidden="1">"c3576"</definedName>
    <definedName name="IQ_PENSION_RATE_COMP_INCREASE_MAX" hidden="1">"c3242"</definedName>
    <definedName name="IQ_PENSION_RATE_COMP_INCREASE_MAX_DOM" hidden="1">"c3240"</definedName>
    <definedName name="IQ_PENSION_RATE_COMP_INCREASE_MAX_FOREIGN" hidden="1">"c3241"</definedName>
    <definedName name="IQ_PENSION_RATE_COMP_INCREASE_MIN" hidden="1">"c3239"</definedName>
    <definedName name="IQ_PENSION_RATE_COMP_INCREASE_MIN_DOM" hidden="1">"c3237"</definedName>
    <definedName name="IQ_PENSION_RATE_COMP_INCREASE_MIN_FOREIGN" hidden="1">"c3238"</definedName>
    <definedName name="IQ_PENSION_SERVICE_COST" hidden="1">"c3579"</definedName>
    <definedName name="IQ_PENSION_SERVICE_COST_DOM" hidden="1">"c3577"</definedName>
    <definedName name="IQ_PENSION_SERVICE_COST_FOREIGN" hidden="1">"c3578"</definedName>
    <definedName name="IQ_PENSION_TOTAL_ASSETS" hidden="1">"c3563"</definedName>
    <definedName name="IQ_PENSION_TOTAL_ASSETS_DOMESTIC" hidden="1">"c3561"</definedName>
    <definedName name="IQ_PENSION_TOTAL_ASSETS_FOREIGN" hidden="1">"c3562"</definedName>
    <definedName name="IQ_PENSION_TOTAL_EXP" hidden="1">"c3560"</definedName>
    <definedName name="IQ_PENSION_UNFUNDED_ADDL_MIN_LIAB" hidden="1">"c3227"</definedName>
    <definedName name="IQ_PENSION_UNFUNDED_ADDL_MIN_LIAB_DOM" hidden="1">"c3225"</definedName>
    <definedName name="IQ_PENSION_UNFUNDED_ADDL_MIN_LIAB_FOREIGN" hidden="1">"c3226"</definedName>
    <definedName name="IQ_PENSION_UNRECOG_PRIOR" hidden="1">"c3146"</definedName>
    <definedName name="IQ_PENSION_UNRECOG_PRIOR_DOM" hidden="1">"c3144"</definedName>
    <definedName name="IQ_PENSION_UNRECOG_PRIOR_FOREIGN" hidden="1">"c3145"</definedName>
    <definedName name="IQ_PENSION_UV_LIAB" hidden="1">"c3567"</definedName>
    <definedName name="IQ_PERIODDATE" hidden="1">"c1414"</definedName>
    <definedName name="IQ_PERIODDATE_BS" hidden="1">"c1032"</definedName>
    <definedName name="IQ_PERIODDATE_CF" hidden="1">"c1033"</definedName>
    <definedName name="IQ_PERIODDATE_IS" hidden="1">"c1034"</definedName>
    <definedName name="IQ_PERIODLENGTH_CF" hidden="1">"c1502"</definedName>
    <definedName name="IQ_PERIODLENGTH_IS" hidden="1">"c1503"</definedName>
    <definedName name="IQ_PERTYPE" hidden="1">"c1611"</definedName>
    <definedName name="IQ_PLL" hidden="1">"c2114"</definedName>
    <definedName name="IQ_POLICY_BENEFITS" hidden="1">"c1036"</definedName>
    <definedName name="IQ_POLICY_COST" hidden="1">"c1037"</definedName>
    <definedName name="IQ_POLICY_LIAB" hidden="1">"c1612"</definedName>
    <definedName name="IQ_POLICY_LOANS" hidden="1">"c1038"</definedName>
    <definedName name="IQ_POST_RETIRE_EXP" hidden="1">"c1039"</definedName>
    <definedName name="IQ_POSTPAID_CHURN" hidden="1">"c2121"</definedName>
    <definedName name="IQ_POSTPAID_SUBS" hidden="1">"c2118"</definedName>
    <definedName name="IQ_PRE_OPEN_COST" hidden="1">"c1040"</definedName>
    <definedName name="IQ_PREF_CONVERT" hidden="1">"c1041"</definedName>
    <definedName name="IQ_PREF_DIV_CF" hidden="1">"c1042"</definedName>
    <definedName name="IQ_PREF_DIV_OTHER" hidden="1">"c1043"</definedName>
    <definedName name="IQ_PREF_DIVID" hidden="1">"c1461"</definedName>
    <definedName name="IQ_PREF_EQUITY" hidden="1">"c1044"</definedName>
    <definedName name="IQ_PREF_ISSUED" hidden="1">"c1045"</definedName>
    <definedName name="IQ_PREF_ISSUED_BNK" hidden="1">"c1046"</definedName>
    <definedName name="IQ_PREF_ISSUED_BR" hidden="1">"c1047"</definedName>
    <definedName name="IQ_PREF_ISSUED_FIN" hidden="1">"c1048"</definedName>
    <definedName name="IQ_PREF_ISSUED_INS" hidden="1">"c1049"</definedName>
    <definedName name="IQ_PREF_ISSUED_REIT" hidden="1">"c1050"</definedName>
    <definedName name="IQ_PREF_ISSUED_UTI" hidden="1">"c1051"</definedName>
    <definedName name="IQ_PREF_NON_REDEEM" hidden="1">"c1052"</definedName>
    <definedName name="IQ_PREF_OTHER" hidden="1">"c1053"</definedName>
    <definedName name="IQ_PREF_OTHER_BNK" hidden="1">"c1054"</definedName>
    <definedName name="IQ_PREF_OTHER_BR" hidden="1">"c1055"</definedName>
    <definedName name="IQ_PREF_OTHER_FIN" hidden="1">"c1056"</definedName>
    <definedName name="IQ_PREF_OTHER_INS" hidden="1">"c1057"</definedName>
    <definedName name="IQ_PREF_OTHER_REIT" hidden="1">"c1058"</definedName>
    <definedName name="IQ_PREF_REDEEM" hidden="1">"c1059"</definedName>
    <definedName name="IQ_PREF_REP" hidden="1">"c1060"</definedName>
    <definedName name="IQ_PREF_REP_BNK" hidden="1">"c1061"</definedName>
    <definedName name="IQ_PREF_REP_BR" hidden="1">"c1062"</definedName>
    <definedName name="IQ_PREF_REP_FIN" hidden="1">"c1063"</definedName>
    <definedName name="IQ_PREF_REP_INS" hidden="1">"c1064"</definedName>
    <definedName name="IQ_PREF_REP_REIT" hidden="1">"c1065"</definedName>
    <definedName name="IQ_PREF_REP_UTI" hidden="1">"c1066"</definedName>
    <definedName name="IQ_PREF_STOCK" hidden="1">"c1416"</definedName>
    <definedName name="IQ_PREF_TOT" hidden="1">"c1415"</definedName>
    <definedName name="IQ_PREMIUMS_ANNUITY_REV" hidden="1">"c1067"</definedName>
    <definedName name="IQ_PREPAID_CHURN" hidden="1">"c2120"</definedName>
    <definedName name="IQ_PREPAID_EXP" hidden="1">"c1068"</definedName>
    <definedName name="IQ_PREPAID_EXPEN" hidden="1">"c1418"</definedName>
    <definedName name="IQ_PREPAID_SUBS" hidden="1">"c2117"</definedName>
    <definedName name="IQ_PRICE_OVER_BVPS" hidden="1">"c1412"</definedName>
    <definedName name="IQ_PRICE_OVER_LTM_EPS" hidden="1">"c1413"</definedName>
    <definedName name="IQ_PRICE_TARGET" hidden="1">"c82"</definedName>
    <definedName name="IQ_PRICEDATE" hidden="1">"c1069"</definedName>
    <definedName name="IQ_PRICING_DATE" hidden="1">"c1613"</definedName>
    <definedName name="IQ_PRIMARY_INDUSTRY" hidden="1">"c1070"</definedName>
    <definedName name="IQ_PRO_FORMA_BASIC_EPS" hidden="1">"c1614"</definedName>
    <definedName name="IQ_PRO_FORMA_DILUT_EPS" hidden="1">"c1615"</definedName>
    <definedName name="IQ_PRO_FORMA_NET_INC" hidden="1">"c1452"</definedName>
    <definedName name="IQ_PROFESSIONAL" hidden="1">"c1071"</definedName>
    <definedName name="IQ_PROFESSIONAL_TITLE" hidden="1">"c1072"</definedName>
    <definedName name="IQ_PROJECTED_PENSION_OBLIGATION" hidden="1">"c1292"</definedName>
    <definedName name="IQ_PROJECTED_PENSION_OBLIGATION_DOMESTIC" hidden="1">"c2656"</definedName>
    <definedName name="IQ_PROJECTED_PENSION_OBLIGATION_FOREIGN" hidden="1">"c2664"</definedName>
    <definedName name="IQ_PROPERTY_EXP" hidden="1">"c1073"</definedName>
    <definedName name="IQ_PROPERTY_GROSS" hidden="1">"c1379"</definedName>
    <definedName name="IQ_PROPERTY_MGMT_FEE" hidden="1">"c1074"</definedName>
    <definedName name="IQ_PROPERTY_NET" hidden="1">"c1402"</definedName>
    <definedName name="IQ_PROV_BAD_DEBTS" hidden="1">"c1075"</definedName>
    <definedName name="IQ_PROV_BAD_DEBTS_CF" hidden="1">"c1076"</definedName>
    <definedName name="IQ_PROVISION_10YR_ANN_GROWTH" hidden="1">"c1077"</definedName>
    <definedName name="IQ_PROVISION_1YR_ANN_GROWTH" hidden="1">"c1078"</definedName>
    <definedName name="IQ_PROVISION_2YR_ANN_GROWTH" hidden="1">"c1079"</definedName>
    <definedName name="IQ_PROVISION_3YR_ANN_GROWTH" hidden="1">"c1080"</definedName>
    <definedName name="IQ_PROVISION_5YR_ANN_GROWTH" hidden="1">"c1081"</definedName>
    <definedName name="IQ_PROVISION_7YR_ANN_GROWTH" hidden="1">"c1082"</definedName>
    <definedName name="IQ_PROVISION_CHARGE_OFFS" hidden="1">"c1083"</definedName>
    <definedName name="IQ_PTBV" hidden="1">"c1084"</definedName>
    <definedName name="IQ_PTBV_AVG" hidden="1">"c1085"</definedName>
    <definedName name="IQ_QUICK_RATIO" hidden="1">"c1086"</definedName>
    <definedName name="IQ_RATE_COMP_GROWTH_DOMESTIC" hidden="1">"c1087"</definedName>
    <definedName name="IQ_RATE_COMP_GROWTH_FOREIGN" hidden="1">"c1088"</definedName>
    <definedName name="IQ_RAW_INV" hidden="1">"c1089"</definedName>
    <definedName name="IQ_RC" hidden="1">"c2497"</definedName>
    <definedName name="IQ_RC_PCT" hidden="1">"c2498"</definedName>
    <definedName name="IQ_RD_EXP" hidden="1">"c1090"</definedName>
    <definedName name="IQ_RD_EXP_FN" hidden="1">"c1091"</definedName>
    <definedName name="IQ_RE" hidden="1">"c1092"</definedName>
    <definedName name="IQ_REAL_ESTATE" hidden="1">"c1093"</definedName>
    <definedName name="IQ_REAL_ESTATE_ASSETS" hidden="1">"c1094"</definedName>
    <definedName name="IQ_REDEEM_PREF_STOCK" hidden="1">"c1417"</definedName>
    <definedName name="IQ_REG_ASSETS" hidden="1">"c1095"</definedName>
    <definedName name="IQ_REINSUR_PAY" hidden="1">"c1096"</definedName>
    <definedName name="IQ_REINSUR_PAY_CF" hidden="1">"c1097"</definedName>
    <definedName name="IQ_REINSUR_RECOVER" hidden="1">"c1098"</definedName>
    <definedName name="IQ_REINSUR_RECOVER_CF" hidden="1">"c1099"</definedName>
    <definedName name="IQ_REINSURANCE" hidden="1">"c1100"</definedName>
    <definedName name="IQ_RENTAL_REV" hidden="1">"c1101"</definedName>
    <definedName name="IQ_RESEARCH_DEV" hidden="1">"c1419"</definedName>
    <definedName name="IQ_RESIDENTIAL_LOANS" hidden="1">"c1102"</definedName>
    <definedName name="IQ_RESTATEMENT_BS" hidden="1">"c1643"</definedName>
    <definedName name="IQ_RESTATEMENT_CF" hidden="1">"c1644"</definedName>
    <definedName name="IQ_RESTATEMENT_IS" hidden="1">"c1642"</definedName>
    <definedName name="IQ_RESTR_STOCK_COMP" hidden="1">"c3506"</definedName>
    <definedName name="IQ_RESTR_STOCK_COMP_PRETAX" hidden="1">"c3504"</definedName>
    <definedName name="IQ_RESTR_STOCK_COMP_TAX" hidden="1">"c3505"</definedName>
    <definedName name="IQ_RESTRICTED_CASH" hidden="1">"c1103"</definedName>
    <definedName name="IQ_RESTRUCTURE" hidden="1">"c1104"</definedName>
    <definedName name="IQ_RESTRUCTURE_BNK" hidden="1">"c1105"</definedName>
    <definedName name="IQ_RESTRUCTURE_BR" hidden="1">"c1106"</definedName>
    <definedName name="IQ_RESTRUCTURE_CF" hidden="1">"c1107"</definedName>
    <definedName name="IQ_RESTRUCTURE_FIN" hidden="1">"c1108"</definedName>
    <definedName name="IQ_RESTRUCTURE_INS" hidden="1">"c1109"</definedName>
    <definedName name="IQ_RESTRUCTURE_REIT" hidden="1">"c1110"</definedName>
    <definedName name="IQ_RESTRUCTURE_UTI" hidden="1">"c1111"</definedName>
    <definedName name="IQ_RESTRUCTURED_LOANS" hidden="1">"c1112"</definedName>
    <definedName name="IQ_RETAIL_ACQUIRED_FRANCHISE_STORES" hidden="1">"c2895"</definedName>
    <definedName name="IQ_RETAIL_ACQUIRED_OWNED_STORES" hidden="1">"c2903"</definedName>
    <definedName name="IQ_RETAIL_ACQUIRED_STORES" hidden="1">"c2887"</definedName>
    <definedName name="IQ_RETAIL_AVG_STORE_SIZE_GROSS" hidden="1">"c2066"</definedName>
    <definedName name="IQ_RETAIL_AVG_STORE_SIZE_NET" hidden="1">"c2067"</definedName>
    <definedName name="IQ_RETAIL_AVG_WK_SALES" hidden="1">"c2891"</definedName>
    <definedName name="IQ_RETAIL_AVG_WK_SALES_FRANCHISE" hidden="1">"c2899"</definedName>
    <definedName name="IQ_RETAIL_AVG_WK_SALES_OWNED" hidden="1">"c2907"</definedName>
    <definedName name="IQ_RETAIL_CLOSED_FRANCHISE_STORES" hidden="1">"c2896"</definedName>
    <definedName name="IQ_RETAIL_CLOSED_OWNED_STORES" hidden="1">"c2904"</definedName>
    <definedName name="IQ_RETAIL_CLOSED_STORES" hidden="1">"c2063"</definedName>
    <definedName name="IQ_RETAIL_FRANCHISE_STORES_BEG" hidden="1">"c2893"</definedName>
    <definedName name="IQ_RETAIL_OPENED_FRANCHISE_STORES" hidden="1">"c2894"</definedName>
    <definedName name="IQ_RETAIL_OPENED_OWNED_STORES" hidden="1">"c2902"</definedName>
    <definedName name="IQ_RETAIL_OPENED_STORES" hidden="1">"c2062"</definedName>
    <definedName name="IQ_RETAIL_OWNED_STORES_BEG" hidden="1">"c2901"</definedName>
    <definedName name="IQ_RETAIL_SALES_SQFT_ALL_GROSS" hidden="1">"c2138"</definedName>
    <definedName name="IQ_RETAIL_SALES_SQFT_ALL_NET" hidden="1">"c2139"</definedName>
    <definedName name="IQ_RETAIL_SALES_SQFT_COMPARABLE_GROSS" hidden="1">"c2136"</definedName>
    <definedName name="IQ_RETAIL_SALES_SQFT_COMPARABLE_NET" hidden="1">"c2137"</definedName>
    <definedName name="IQ_RETAIL_SALES_SQFT_OWNED_GROSS" hidden="1">"c2134"</definedName>
    <definedName name="IQ_RETAIL_SALES_SQFT_OWNED_NET" hidden="1">"c2135"</definedName>
    <definedName name="IQ_RETAIL_SOLD_FRANCHISE_STORES" hidden="1">"c2897"</definedName>
    <definedName name="IQ_RETAIL_SOLD_OWNED_STORES" hidden="1">"c2905"</definedName>
    <definedName name="IQ_RETAIL_SOLD_STORES" hidden="1">"c2889"</definedName>
    <definedName name="IQ_RETAIL_SQ_FOOTAGE" hidden="1">"c2064"</definedName>
    <definedName name="IQ_RETAIL_STORE_SELLING_AREA" hidden="1">"c2065"</definedName>
    <definedName name="IQ_RETAIL_STORES_BEG" hidden="1">"c2885"</definedName>
    <definedName name="IQ_RETAIL_TOTAL_FRANCHISE_STORES" hidden="1">"c2898"</definedName>
    <definedName name="IQ_RETAIL_TOTAL_OWNED_STORES" hidden="1">"c2906"</definedName>
    <definedName name="IQ_RETAIL_TOTAL_STORES" hidden="1">"c2061"</definedName>
    <definedName name="IQ_RETAINED_EARN" hidden="1">"c1420"</definedName>
    <definedName name="IQ_RETURN_ASSETS" hidden="1">"c1113"</definedName>
    <definedName name="IQ_RETURN_ASSETS_BANK" hidden="1">"c1114"</definedName>
    <definedName name="IQ_RETURN_ASSETS_BROK" hidden="1">"c1115"</definedName>
    <definedName name="IQ_RETURN_ASSETS_FS" hidden="1">"c1116"</definedName>
    <definedName name="IQ_RETURN_CAPITAL" hidden="1">"c1117"</definedName>
    <definedName name="IQ_RETURN_EQUITY" hidden="1">"c1118"</definedName>
    <definedName name="IQ_RETURN_EQUITY_BANK" hidden="1">"c1119"</definedName>
    <definedName name="IQ_RETURN_EQUITY_BROK" hidden="1">"c1120"</definedName>
    <definedName name="IQ_RETURN_EQUITY_FS" hidden="1">"c1121"</definedName>
    <definedName name="IQ_RETURN_INVESTMENT" hidden="1">"c1421"</definedName>
    <definedName name="IQ_REV" hidden="1">"c1122"</definedName>
    <definedName name="IQ_REV_BEFORE_LL" hidden="1">"c1123"</definedName>
    <definedName name="IQ_REV_STDDEV_EST" hidden="1">"c1124"</definedName>
    <definedName name="IQ_REV_UTI" hidden="1">"c1125"</definedName>
    <definedName name="IQ_REVENUE" hidden="1">"c1422"</definedName>
    <definedName name="IQ_REVENUE_ACT_OR_EST" hidden="1">"c2214"</definedName>
    <definedName name="IQ_REVENUE_EST" hidden="1">"c1126"</definedName>
    <definedName name="IQ_REVENUE_HIGH_EST" hidden="1">"c1127"</definedName>
    <definedName name="IQ_REVENUE_LOW_EST" hidden="1">"c1128"</definedName>
    <definedName name="IQ_REVENUE_MEDIAN_EST" hidden="1">"c1662"</definedName>
    <definedName name="IQ_REVENUE_NUM_EST" hidden="1">"c1129"</definedName>
    <definedName name="IQ_REVISION_DATE_" hidden="1">39423.431724537</definedName>
    <definedName name="IQ_RISK_ADJ_BANK_ASSETS" hidden="1">"c2670"</definedName>
    <definedName name="IQ_SALARY" hidden="1">"c1130"</definedName>
    <definedName name="IQ_SALE_INTAN_CF" hidden="1">"c1131"</definedName>
    <definedName name="IQ_SALE_INTAN_CF_BNK" hidden="1">"c1132"</definedName>
    <definedName name="IQ_SALE_INTAN_CF_BR" hidden="1">"c1133"</definedName>
    <definedName name="IQ_SALE_INTAN_CF_FIN" hidden="1">"c1134"</definedName>
    <definedName name="IQ_SALE_INTAN_CF_INS" hidden="1">"c1135"</definedName>
    <definedName name="IQ_SALE_INTAN_CF_REIT" hidden="1">"c1627"</definedName>
    <definedName name="IQ_SALE_INTAN_CF_UTI" hidden="1">"c1136"</definedName>
    <definedName name="IQ_SALE_PPE_CF" hidden="1">"c1137"</definedName>
    <definedName name="IQ_SALE_PPE_CF_BNK" hidden="1">"c1138"</definedName>
    <definedName name="IQ_SALE_PPE_CF_BR" hidden="1">"c1139"</definedName>
    <definedName name="IQ_SALE_PPE_CF_FIN" hidden="1">"c1140"</definedName>
    <definedName name="IQ_SALE_PPE_CF_INS" hidden="1">"c1141"</definedName>
    <definedName name="IQ_SALE_PPE_CF_UTI" hidden="1">"c1142"</definedName>
    <definedName name="IQ_SALE_RE_ASSETS" hidden="1">"c1629"</definedName>
    <definedName name="IQ_SALE_REAL_ESTATE_CF" hidden="1">"c1143"</definedName>
    <definedName name="IQ_SALE_REAL_ESTATE_CF_BNK" hidden="1">"c1144"</definedName>
    <definedName name="IQ_SALE_REAL_ESTATE_CF_BR" hidden="1">"c1145"</definedName>
    <definedName name="IQ_SALE_REAL_ESTATE_CF_FIN" hidden="1">"c1146"</definedName>
    <definedName name="IQ_SALE_REAL_ESTATE_CF_INS" hidden="1">"c1147"</definedName>
    <definedName name="IQ_SALE_REAL_ESTATE_CF_UTI" hidden="1">"c1148"</definedName>
    <definedName name="IQ_SALES_MARKETING" hidden="1">"c2240"</definedName>
    <definedName name="IQ_SAME_STORE" hidden="1">"c1149"</definedName>
    <definedName name="IQ_SAME_STORE_FRANCHISE" hidden="1">"c2900"</definedName>
    <definedName name="IQ_SAME_STORE_OWNED" hidden="1">"c2908"</definedName>
    <definedName name="IQ_SAME_STORE_TOTAL" hidden="1">"c2892"</definedName>
    <definedName name="IQ_SAVING_DEP" hidden="1">"c1150"</definedName>
    <definedName name="IQ_SECUR_RECEIV" hidden="1">"c1151"</definedName>
    <definedName name="IQ_SECURED_DEBT" hidden="1">"c2546"</definedName>
    <definedName name="IQ_SECURED_DEBT_PCT" hidden="1">"c2547"</definedName>
    <definedName name="IQ_SECURITY_BORROW" hidden="1">"c1152"</definedName>
    <definedName name="IQ_SECURITY_OWN" hidden="1">"c1153"</definedName>
    <definedName name="IQ_SECURITY_RESELL" hidden="1">"c1154"</definedName>
    <definedName name="IQ_SEPARATE_ACCT_ASSETS" hidden="1">"c1155"</definedName>
    <definedName name="IQ_SEPARATE_ACCT_LIAB" hidden="1">"c1156"</definedName>
    <definedName name="IQ_SERV_CHARGE_DEPOSITS" hidden="1">"c1157"</definedName>
    <definedName name="IQ_SGA" hidden="1">"c1158"</definedName>
    <definedName name="IQ_SGA_BNK" hidden="1">"c1159"</definedName>
    <definedName name="IQ_SGA_INS" hidden="1">"c1160"</definedName>
    <definedName name="IQ_SGA_MARGIN" hidden="1">"c1898"</definedName>
    <definedName name="IQ_SGA_REIT" hidden="1">"c1161"</definedName>
    <definedName name="IQ_SGA_SUPPL" hidden="1">"c1162"</definedName>
    <definedName name="IQ_SGA_UTI" hidden="1">"c1163"</definedName>
    <definedName name="IQ_SHAREOUTSTANDING" hidden="1">"c1347"</definedName>
    <definedName name="IQ_SHARESOUTSTANDING" hidden="1">"c1164"</definedName>
    <definedName name="IQ_SHORT_INTEREST" hidden="1">"c1165"</definedName>
    <definedName name="IQ_SHORT_INTEREST_OVER_FLOAT" hidden="1">"c1577"</definedName>
    <definedName name="IQ_SHORT_INTEREST_PERCENT" hidden="1">"c1576"</definedName>
    <definedName name="IQ_SHORT_TERM_INVEST" hidden="1">"c1425"</definedName>
    <definedName name="IQ_SMALL_INT_BEAR_CD" hidden="1">"c1166"</definedName>
    <definedName name="IQ_SOFTWARE" hidden="1">"c1167"</definedName>
    <definedName name="IQ_SOURCE" hidden="1">"c1168"</definedName>
    <definedName name="IQ_SPECIAL_DIV_CF" hidden="1">"c1169"</definedName>
    <definedName name="IQ_SPECIAL_DIV_CF_BNK" hidden="1">"c1170"</definedName>
    <definedName name="IQ_SPECIAL_DIV_CF_BR" hidden="1">"c1171"</definedName>
    <definedName name="IQ_SPECIAL_DIV_CF_FIN" hidden="1">"c1172"</definedName>
    <definedName name="IQ_SPECIAL_DIV_CF_INS" hidden="1">"c1173"</definedName>
    <definedName name="IQ_SPECIAL_DIV_CF_REIT" hidden="1">"c1174"</definedName>
    <definedName name="IQ_SPECIAL_DIV_CF_UTI" hidden="1">"c1175"</definedName>
    <definedName name="IQ_SPECIAL_DIV_SHARE" hidden="1">"c3007"</definedName>
    <definedName name="IQ_SR_BONDS_NOTES" hidden="1">"c2501"</definedName>
    <definedName name="IQ_SR_BONDS_NOTES_PCT" hidden="1">"c2502"</definedName>
    <definedName name="IQ_SR_DEBT" hidden="1">"c2526"</definedName>
    <definedName name="IQ_SR_DEBT_EBITDA" hidden="1">"c2552"</definedName>
    <definedName name="IQ_SR_DEBT_EBITDA_CAPEX" hidden="1">"c2553"</definedName>
    <definedName name="IQ_SR_DEBT_PCT" hidden="1">"c2527"</definedName>
    <definedName name="IQ_SR_SUB_DEBT" hidden="1">"c2530"</definedName>
    <definedName name="IQ_SR_SUB_DEBT_EBITDA" hidden="1">"c2556"</definedName>
    <definedName name="IQ_SR_SUB_DEBT_EBITDA_CAPEX" hidden="1">"c2557"</definedName>
    <definedName name="IQ_SR_SUB_DEBT_PCT" hidden="1">"c2531"</definedName>
    <definedName name="IQ_ST_DEBT" hidden="1">"c1176"</definedName>
    <definedName name="IQ_ST_DEBT_BNK" hidden="1">"c1177"</definedName>
    <definedName name="IQ_ST_DEBT_BR" hidden="1">"c1178"</definedName>
    <definedName name="IQ_ST_DEBT_FIN" hidden="1">"c1179"</definedName>
    <definedName name="IQ_ST_DEBT_INS" hidden="1">"c1180"</definedName>
    <definedName name="IQ_ST_DEBT_ISSUED" hidden="1">"c1181"</definedName>
    <definedName name="IQ_ST_DEBT_ISSUED_BNK" hidden="1">"c1182"</definedName>
    <definedName name="IQ_ST_DEBT_ISSUED_BR" hidden="1">"c1183"</definedName>
    <definedName name="IQ_ST_DEBT_ISSUED_FIN" hidden="1">"c1184"</definedName>
    <definedName name="IQ_ST_DEBT_ISSUED_INS" hidden="1">"c1185"</definedName>
    <definedName name="IQ_ST_DEBT_ISSUED_REIT" hidden="1">"c1186"</definedName>
    <definedName name="IQ_ST_DEBT_ISSUED_UTI" hidden="1">"c1187"</definedName>
    <definedName name="IQ_ST_DEBT_PCT" hidden="1">"c2539"</definedName>
    <definedName name="IQ_ST_DEBT_REIT" hidden="1">"c1188"</definedName>
    <definedName name="IQ_ST_DEBT_REPAID" hidden="1">"c1189"</definedName>
    <definedName name="IQ_ST_DEBT_REPAID_BNK" hidden="1">"c1190"</definedName>
    <definedName name="IQ_ST_DEBT_REPAID_BR" hidden="1">"c1191"</definedName>
    <definedName name="IQ_ST_DEBT_REPAID_FIN" hidden="1">"c1192"</definedName>
    <definedName name="IQ_ST_DEBT_REPAID_INS" hidden="1">"c1193"</definedName>
    <definedName name="IQ_ST_DEBT_REPAID_REIT" hidden="1">"c1194"</definedName>
    <definedName name="IQ_ST_DEBT_REPAID_UTI" hidden="1">"c1195"</definedName>
    <definedName name="IQ_ST_DEBT_UTI" hidden="1">"c1196"</definedName>
    <definedName name="IQ_ST_INVEST" hidden="1">"c1197"</definedName>
    <definedName name="IQ_ST_INVEST_UTI" hidden="1">"c1198"</definedName>
    <definedName name="IQ_ST_NOTE_RECEIV" hidden="1">"c1199"</definedName>
    <definedName name="IQ_STATE" hidden="1">"c1200"</definedName>
    <definedName name="IQ_STATUTORY_SURPLUS" hidden="1">"c1201"</definedName>
    <definedName name="IQ_STOCK_BASED" hidden="1">"c1202"</definedName>
    <definedName name="IQ_STOCK_BASED_AT" hidden="1">"c2999"</definedName>
    <definedName name="IQ_STOCK_BASED_CF" hidden="1">"c1203"</definedName>
    <definedName name="IQ_STOCK_BASED_COGS" hidden="1">"c2990"</definedName>
    <definedName name="IQ_STOCK_BASED_COMP" hidden="1">"c3512"</definedName>
    <definedName name="IQ_STOCK_BASED_COMP_PRETAX" hidden="1">"c3510"</definedName>
    <definedName name="IQ_STOCK_BASED_COMP_TAX" hidden="1">"c3511"</definedName>
    <definedName name="IQ_STOCK_BASED_GA" hidden="1">"c2993"</definedName>
    <definedName name="IQ_STOCK_BASED_OTHER" hidden="1">"c2995"</definedName>
    <definedName name="IQ_STOCK_BASED_RD" hidden="1">"c2991"</definedName>
    <definedName name="IQ_STOCK_BASED_SGA" hidden="1">"c2994"</definedName>
    <definedName name="IQ_STOCK_BASED_SM" hidden="1">"c2992"</definedName>
    <definedName name="IQ_STOCK_BASED_TOTAL" hidden="1">"c3040"</definedName>
    <definedName name="IQ_STOCK_OPTIONS_COMP" hidden="1">"c3509"</definedName>
    <definedName name="IQ_STOCK_OPTIONS_COMP_PRETAX" hidden="1">"c3507"</definedName>
    <definedName name="IQ_STOCK_OPTIONS_COMP_TAX" hidden="1">"c3508"</definedName>
    <definedName name="IQ_STRIKE_PRICE_ISSUED" hidden="1">"c1645"</definedName>
    <definedName name="IQ_STRIKE_PRICE_OS" hidden="1">"c1646"</definedName>
    <definedName name="IQ_SUB_BONDS_NOTES" hidden="1">"c2503"</definedName>
    <definedName name="IQ_SUB_BONDS_NOTES_PCT" hidden="1">"c2504"</definedName>
    <definedName name="IQ_SUB_DEBT" hidden="1">"c2532"</definedName>
    <definedName name="IQ_SUB_DEBT_EBITDA" hidden="1">"c2558"</definedName>
    <definedName name="IQ_SUB_DEBT_EBITDA_CAPEX" hidden="1">"c2559"</definedName>
    <definedName name="IQ_SUB_DEBT_PCT" hidden="1">"c2533"</definedName>
    <definedName name="IQ_SUB_LEASE_AFTER_FIVE" hidden="1">"c1207"</definedName>
    <definedName name="IQ_SUB_LEASE_INC_CY" hidden="1">"c1208"</definedName>
    <definedName name="IQ_SUB_LEASE_INC_CY1" hidden="1">"c1209"</definedName>
    <definedName name="IQ_SUB_LEASE_INC_CY2" hidden="1">"c1210"</definedName>
    <definedName name="IQ_SUB_LEASE_INC_CY3" hidden="1">"c1211"</definedName>
    <definedName name="IQ_SUB_LEASE_INC_CY4" hidden="1">"c1212"</definedName>
    <definedName name="IQ_SUB_LEASE_NEXT_FIVE" hidden="1">"c1213"</definedName>
    <definedName name="IQ_SVA" hidden="1">"c1214"</definedName>
    <definedName name="IQ_TARGET_PRICE_NUM" hidden="1">"c1653"</definedName>
    <definedName name="IQ_TARGET_PRICE_STDDEV" hidden="1">"c1654"</definedName>
    <definedName name="IQ_TAX_BENEFIT_CF_1YR" hidden="1">"c3483"</definedName>
    <definedName name="IQ_TAX_BENEFIT_CF_2YR" hidden="1">"c3484"</definedName>
    <definedName name="IQ_TAX_BENEFIT_CF_3YR" hidden="1">"c3485"</definedName>
    <definedName name="IQ_TAX_BENEFIT_CF_4YR" hidden="1">"c3486"</definedName>
    <definedName name="IQ_TAX_BENEFIT_CF_5YR" hidden="1">"c3487"</definedName>
    <definedName name="IQ_TAX_BENEFIT_CF_AFTER_FIVE" hidden="1">"c3488"</definedName>
    <definedName name="IQ_TAX_BENEFIT_CF_MAX_YEAR" hidden="1">"c3491"</definedName>
    <definedName name="IQ_TAX_BENEFIT_CF_NO_EXP" hidden="1">"c3489"</definedName>
    <definedName name="IQ_TAX_BENEFIT_CF_TOTAL" hidden="1">"c3490"</definedName>
    <definedName name="IQ_TAX_BENEFIT_OPTIONS" hidden="1">"c1215"</definedName>
    <definedName name="IQ_TAX_EQUIV_NET_INT_INC" hidden="1">"c1216"</definedName>
    <definedName name="IQ_TBV" hidden="1">"c1906"</definedName>
    <definedName name="IQ_TBV_10YR_ANN_GROWTH" hidden="1">"c1936"</definedName>
    <definedName name="IQ_TBV_1YR_ANN_GROWTH" hidden="1">"c1931"</definedName>
    <definedName name="IQ_TBV_2YR_ANN_GROWTH" hidden="1">"c1932"</definedName>
    <definedName name="IQ_TBV_3YR_ANN_GROWTH" hidden="1">"c1933"</definedName>
    <definedName name="IQ_TBV_5YR_ANN_GROWTH" hidden="1">"c1934"</definedName>
    <definedName name="IQ_TBV_7YR_ANN_GROWTH" hidden="1">"c1935"</definedName>
    <definedName name="IQ_TBV_SHARE" hidden="1">"c1217"</definedName>
    <definedName name="IQ_TEMPLATE" hidden="1">"c1521"</definedName>
    <definedName name="IQ_TENANT" hidden="1">"c1218"</definedName>
    <definedName name="IQ_TERM_LOANS" hidden="1">"c2499"</definedName>
    <definedName name="IQ_TERM_LOANS_PCT" hidden="1">"c2500"</definedName>
    <definedName name="IQ_TEV" hidden="1">"c1219"</definedName>
    <definedName name="IQ_TEV_EBIT" hidden="1">"c1220"</definedName>
    <definedName name="IQ_TEV_EBIT_AVG" hidden="1">"c1221"</definedName>
    <definedName name="IQ_TEV_EBITDA" hidden="1">"c1222"</definedName>
    <definedName name="IQ_TEV_EBITDA_AVG" hidden="1">"c1223"</definedName>
    <definedName name="IQ_TEV_EBITDA_FWD" hidden="1">"c1224"</definedName>
    <definedName name="IQ_TEV_EMPLOYEE_AVG" hidden="1">"c1225"</definedName>
    <definedName name="IQ_TEV_TOTAL_REV" hidden="1">"c1226"</definedName>
    <definedName name="IQ_TEV_TOTAL_REV_AVG" hidden="1">"c1227"</definedName>
    <definedName name="IQ_TEV_TOTAL_REV_FWD" hidden="1">"c1228"</definedName>
    <definedName name="IQ_TEV_UFCF" hidden="1">"c2208"</definedName>
    <definedName name="IQ_TIER_ONE_CAPITAL" hidden="1">"c2667"</definedName>
    <definedName name="IQ_TIER_ONE_RATIO" hidden="1">"c1229"</definedName>
    <definedName name="IQ_TIER_TWO_CAPITAL" hidden="1">"c2669"</definedName>
    <definedName name="IQ_TIME_DEP" hidden="1">"c1230"</definedName>
    <definedName name="IQ_TODAY" hidden="1">0</definedName>
    <definedName name="IQ_TOT_ADJ_INC" hidden="1">"c1616"</definedName>
    <definedName name="IQ_TOTAL_AR_BR" hidden="1">"c1231"</definedName>
    <definedName name="IQ_TOTAL_AR_REIT" hidden="1">"c1232"</definedName>
    <definedName name="IQ_TOTAL_AR_UTI" hidden="1">"c1233"</definedName>
    <definedName name="IQ_TOTAL_ASSETS" hidden="1">"c1234"</definedName>
    <definedName name="IQ_TOTAL_ASSETS_10YR_ANN_GROWTH" hidden="1">"c1235"</definedName>
    <definedName name="IQ_TOTAL_ASSETS_1YR_ANN_GROWTH" hidden="1">"c1236"</definedName>
    <definedName name="IQ_TOTAL_ASSETS_2YR_ANN_GROWTH" hidden="1">"c1237"</definedName>
    <definedName name="IQ_TOTAL_ASSETS_3YR_ANN_GROWTH" hidden="1">"c1238"</definedName>
    <definedName name="IQ_TOTAL_ASSETS_5YR_ANN_GROWTH" hidden="1">"c1239"</definedName>
    <definedName name="IQ_TOTAL_ASSETS_7YR_ANN_GROWTH" hidden="1">"c1240"</definedName>
    <definedName name="IQ_TOTAL_AVG_CE_TOTAL_AVG_ASSETS" hidden="1">"c1241"</definedName>
    <definedName name="IQ_TOTAL_AVG_EQUITY_TOTAL_AVG_ASSETS" hidden="1">"c1242"</definedName>
    <definedName name="IQ_TOTAL_BANK_CAPITAL" hidden="1">"c2668"</definedName>
    <definedName name="IQ_TOTAL_CA" hidden="1">"c1243"</definedName>
    <definedName name="IQ_TOTAL_CAP" hidden="1">"c1507"</definedName>
    <definedName name="IQ_TOTAL_CAPITAL_RATIO" hidden="1">"c1244"</definedName>
    <definedName name="IQ_TOTAL_CASH_DIVID" hidden="1">"c1455"</definedName>
    <definedName name="IQ_TOTAL_CASH_FINAN" hidden="1">"c1352"</definedName>
    <definedName name="IQ_TOTAL_CASH_INVEST" hidden="1">"c1353"</definedName>
    <definedName name="IQ_TOTAL_CASH_OPER" hidden="1">"c1354"</definedName>
    <definedName name="IQ_TOTAL_CHURN" hidden="1">"c2122"</definedName>
    <definedName name="IQ_TOTAL_CL" hidden="1">"c1245"</definedName>
    <definedName name="IQ_TOTAL_COMMON" hidden="1">"c1411"</definedName>
    <definedName name="IQ_TOTAL_COMMON_EQUITY" hidden="1">"c1246"</definedName>
    <definedName name="IQ_TOTAL_CURRENT_ASSETS" hidden="1">"c1430"</definedName>
    <definedName name="IQ_TOTAL_CURRENT_LIAB" hidden="1">"c1431"</definedName>
    <definedName name="IQ_TOTAL_DEBT" hidden="1">"c1247"</definedName>
    <definedName name="IQ_TOTAL_DEBT_CAPITAL" hidden="1">"c1248"</definedName>
    <definedName name="IQ_TOTAL_DEBT_EBITDA" hidden="1">"c1249"</definedName>
    <definedName name="IQ_TOTAL_DEBT_EBITDA_CAPEX" hidden="1">"c2948"</definedName>
    <definedName name="IQ_TOTAL_DEBT_EQUITY" hidden="1">"c1250"</definedName>
    <definedName name="IQ_TOTAL_DEBT_EXCL_FIN" hidden="1">"c2937"</definedName>
    <definedName name="IQ_TOTAL_DEBT_ISSUED" hidden="1">"c1251"</definedName>
    <definedName name="IQ_TOTAL_DEBT_ISSUED_BNK" hidden="1">"c1252"</definedName>
    <definedName name="IQ_TOTAL_DEBT_ISSUED_BR" hidden="1">"c1253"</definedName>
    <definedName name="IQ_TOTAL_DEBT_ISSUED_FIN" hidden="1">"c1254"</definedName>
    <definedName name="IQ_TOTAL_DEBT_ISSUED_REIT" hidden="1">"c1255"</definedName>
    <definedName name="IQ_TOTAL_DEBT_ISSUED_UTI" hidden="1">"c1256"</definedName>
    <definedName name="IQ_TOTAL_DEBT_ISSUES_INS" hidden="1">"c1257"</definedName>
    <definedName name="IQ_TOTAL_DEBT_OVER_EBITDA" hidden="1">"c1433"</definedName>
    <definedName name="IQ_TOTAL_DEBT_OVER_TOTAL_BV" hidden="1">"c1434"</definedName>
    <definedName name="IQ_TOTAL_DEBT_OVER_TOTAL_CAP" hidden="1">"c1432"</definedName>
    <definedName name="IQ_TOTAL_DEBT_REPAID" hidden="1">"c1258"</definedName>
    <definedName name="IQ_TOTAL_DEBT_REPAID_BNK" hidden="1">"c1259"</definedName>
    <definedName name="IQ_TOTAL_DEBT_REPAID_BR" hidden="1">"c1260"</definedName>
    <definedName name="IQ_TOTAL_DEBT_REPAID_FIN" hidden="1">"c1261"</definedName>
    <definedName name="IQ_TOTAL_DEBT_REPAID_INS" hidden="1">"c1262"</definedName>
    <definedName name="IQ_TOTAL_DEBT_REPAID_REIT" hidden="1">"c1263"</definedName>
    <definedName name="IQ_TOTAL_DEBT_REPAID_UTI" hidden="1">"c1264"</definedName>
    <definedName name="IQ_TOTAL_DEPOSITS" hidden="1">"c1265"</definedName>
    <definedName name="IQ_TOTAL_DIV_PAID_CF" hidden="1">"c1266"</definedName>
    <definedName name="IQ_TOTAL_EMPLOYEE" hidden="1">"c2141"</definedName>
    <definedName name="IQ_TOTAL_EMPLOYEES" hidden="1">"c1522"</definedName>
    <definedName name="IQ_TOTAL_EQUITY" hidden="1">"c1267"</definedName>
    <definedName name="IQ_TOTAL_EQUITY_10YR_ANN_GROWTH" hidden="1">"c1268"</definedName>
    <definedName name="IQ_TOTAL_EQUITY_1YR_ANN_GROWTH" hidden="1">"c1269"</definedName>
    <definedName name="IQ_TOTAL_EQUITY_2YR_ANN_GROWTH" hidden="1">"c1270"</definedName>
    <definedName name="IQ_TOTAL_EQUITY_3YR_ANN_GROWTH" hidden="1">"c1271"</definedName>
    <definedName name="IQ_TOTAL_EQUITY_5YR_ANN_GROWTH" hidden="1">"c1272"</definedName>
    <definedName name="IQ_TOTAL_EQUITY_7YR_ANN_GROWTH" hidden="1">"c1273"</definedName>
    <definedName name="IQ_TOTAL_EQUITY_ALLOWANCE_TOTAL_LOANS" hidden="1">"c1274"</definedName>
    <definedName name="IQ_TOTAL_INTEREST_EXP" hidden="1">"c1382"</definedName>
    <definedName name="IQ_TOTAL_INVENTORY" hidden="1">"c1385"</definedName>
    <definedName name="IQ_TOTAL_INVEST" hidden="1">"c1275"</definedName>
    <definedName name="IQ_TOTAL_LIAB" hidden="1">"c1276"</definedName>
    <definedName name="IQ_TOTAL_LIAB_BNK" hidden="1">"c1277"</definedName>
    <definedName name="IQ_TOTAL_LIAB_BR" hidden="1">"c1278"</definedName>
    <definedName name="IQ_TOTAL_LIAB_EQUITY" hidden="1">"c1279"</definedName>
    <definedName name="IQ_TOTAL_LIAB_FIN" hidden="1">"c1280"</definedName>
    <definedName name="IQ_TOTAL_LIAB_INS" hidden="1">"c1281"</definedName>
    <definedName name="IQ_TOTAL_LIAB_REIT" hidden="1">"c1282"</definedName>
    <definedName name="IQ_TOTAL_LIAB_SHAREHOLD" hidden="1">"c1435"</definedName>
    <definedName name="IQ_TOTAL_LIAB_TOTAL_ASSETS" hidden="1">"c1283"</definedName>
    <definedName name="IQ_TOTAL_LONG_DEBT" hidden="1">"c1617"</definedName>
    <definedName name="IQ_TOTAL_NON_REC" hidden="1">"c1444"</definedName>
    <definedName name="IQ_TOTAL_OPER_EXP_BR" hidden="1">"c1284"</definedName>
    <definedName name="IQ_TOTAL_OPER_EXP_FIN" hidden="1">"c1285"</definedName>
    <definedName name="IQ_TOTAL_OPER_EXP_INS" hidden="1">"c1286"</definedName>
    <definedName name="IQ_TOTAL_OPER_EXP_REIT" hidden="1">"c1287"</definedName>
    <definedName name="IQ_TOTAL_OPER_EXP_UTI" hidden="1">"c1288"</definedName>
    <definedName name="IQ_TOTAL_OPER_EXPEN" hidden="1">"c1445"</definedName>
    <definedName name="IQ_TOTAL_OPTIONS_BEG_OS" hidden="1">"c2693"</definedName>
    <definedName name="IQ_TOTAL_OPTIONS_CANCELLED" hidden="1">"c2696"</definedName>
    <definedName name="IQ_TOTAL_OPTIONS_END_OS" hidden="1">"c2697"</definedName>
    <definedName name="IQ_TOTAL_OPTIONS_EXERCISED" hidden="1">"c2695"</definedName>
    <definedName name="IQ_TOTAL_OPTIONS_GRANTED" hidden="1">"c2694"</definedName>
    <definedName name="IQ_TOTAL_OTHER_OPER" hidden="1">"c1289"</definedName>
    <definedName name="IQ_TOTAL_OUTSTANDING_BS_DATE" hidden="1">"c1022"</definedName>
    <definedName name="IQ_TOTAL_OUTSTANDING_FILING_DATE" hidden="1">"c2107"</definedName>
    <definedName name="IQ_TOTAL_PENSION_ASSETS" hidden="1">"c1290"</definedName>
    <definedName name="IQ_TOTAL_PENSION_ASSETS_DOMESTIC" hidden="1">"c2658"</definedName>
    <definedName name="IQ_TOTAL_PENSION_ASSETS_FOREIGN" hidden="1">"c2666"</definedName>
    <definedName name="IQ_TOTAL_PENSION_EXP" hidden="1">"c1291"</definedName>
    <definedName name="IQ_TOTAL_PRINCIPAL" hidden="1">"c2509"</definedName>
    <definedName name="IQ_TOTAL_PRINCIPAL_PCT" hidden="1">"c2510"</definedName>
    <definedName name="IQ_TOTAL_PROVED_RESERVES_NGL" hidden="1">"c2924"</definedName>
    <definedName name="IQ_TOTAL_PROVED_RESERVES_OIL" hidden="1">"c2040"</definedName>
    <definedName name="IQ_TOTAL_RECEIV" hidden="1">"c1293"</definedName>
    <definedName name="IQ_TOTAL_REV" hidden="1">"c1294"</definedName>
    <definedName name="IQ_TOTAL_REV_10YR_ANN_GROWTH" hidden="1">"c1295"</definedName>
    <definedName name="IQ_TOTAL_REV_1YR_ANN_GROWTH" hidden="1">"c1296"</definedName>
    <definedName name="IQ_TOTAL_REV_2YR_ANN_GROWTH" hidden="1">"c1297"</definedName>
    <definedName name="IQ_TOTAL_REV_3YR_ANN_GROWTH" hidden="1">"c1298"</definedName>
    <definedName name="IQ_TOTAL_REV_5YR_ANN_GROWTH" hidden="1">"c1299"</definedName>
    <definedName name="IQ_TOTAL_REV_7YR_ANN_GROWTH" hidden="1">"c1300"</definedName>
    <definedName name="IQ_TOTAL_REV_AS_REPORTED" hidden="1">"c1301"</definedName>
    <definedName name="IQ_TOTAL_REV_BNK" hidden="1">"c1302"</definedName>
    <definedName name="IQ_TOTAL_REV_BR" hidden="1">"c1303"</definedName>
    <definedName name="IQ_TOTAL_REV_EMPLOYEE" hidden="1">"c1304"</definedName>
    <definedName name="IQ_TOTAL_REV_FIN" hidden="1">"c1305"</definedName>
    <definedName name="IQ_TOTAL_REV_INS" hidden="1">"c1306"</definedName>
    <definedName name="IQ_TOTAL_REV_REIT" hidden="1">"c1307"</definedName>
    <definedName name="IQ_TOTAL_REV_SHARE" hidden="1">"c1912"</definedName>
    <definedName name="IQ_TOTAL_REV_UTI" hidden="1">"c1308"</definedName>
    <definedName name="IQ_TOTAL_REVENUE" hidden="1">"c1436"</definedName>
    <definedName name="IQ_TOTAL_SPECIAL" hidden="1">"c1618"</definedName>
    <definedName name="IQ_TOTAL_ST_BORROW" hidden="1">"c1424"</definedName>
    <definedName name="IQ_TOTAL_SUB_DEBT" hidden="1">"c2528"</definedName>
    <definedName name="IQ_TOTAL_SUB_DEBT_EBITDA" hidden="1">"c2554"</definedName>
    <definedName name="IQ_TOTAL_SUB_DEBT_EBITDA_CAPEX" hidden="1">"c2555"</definedName>
    <definedName name="IQ_TOTAL_SUB_DEBT_PCT" hidden="1">"c2529"</definedName>
    <definedName name="IQ_TOTAL_SUBS" hidden="1">"c2119"</definedName>
    <definedName name="IQ_TOTAL_UNUSUAL" hidden="1">"c1508"</definedName>
    <definedName name="IQ_TOTAL_WARRANTS_BEG_OS" hidden="1">"c2719"</definedName>
    <definedName name="IQ_TOTAL_WARRANTS_CANCELLED" hidden="1">"c2722"</definedName>
    <definedName name="IQ_TOTAL_WARRANTS_END_OS" hidden="1">"c2723"</definedName>
    <definedName name="IQ_TOTAL_WARRANTS_EXERCISED" hidden="1">"c2721"</definedName>
    <definedName name="IQ_TOTAL_WARRANTS_ISSUED" hidden="1">"c2720"</definedName>
    <definedName name="IQ_TR_ACCT_METHOD" hidden="1">"c2363"</definedName>
    <definedName name="IQ_TR_ACQ_52_WK_HI_PCT" hidden="1">"c2348"</definedName>
    <definedName name="IQ_TR_ACQ_52_WK_LOW_PCT" hidden="1">"c2347"</definedName>
    <definedName name="IQ_TR_ACQ_CASH_ST_INVEST" hidden="1">"c2372"</definedName>
    <definedName name="IQ_TR_ACQ_CLOSEPRICE_1D" hidden="1">"c3027"</definedName>
    <definedName name="IQ_TR_ACQ_DILUT_EPS_EXCL" hidden="1">"c3028"</definedName>
    <definedName name="IQ_TR_ACQ_EARNING_CO" hidden="1">"c2379"</definedName>
    <definedName name="IQ_TR_ACQ_EBIT" hidden="1">"c2380"</definedName>
    <definedName name="IQ_TR_ACQ_EBIT_EQ_INC" hidden="1">"c3611"</definedName>
    <definedName name="IQ_TR_ACQ_EBITDA" hidden="1">"c2381"</definedName>
    <definedName name="IQ_TR_ACQ_EBITDA_EQ_INC" hidden="1">"c3610"</definedName>
    <definedName name="IQ_TR_ACQ_FILING_CURRENCY" hidden="1">"c3033"</definedName>
    <definedName name="IQ_TR_ACQ_FILINGDATE" hidden="1">"c3607"</definedName>
    <definedName name="IQ_TR_ACQ_MCAP_1DAY" hidden="1">"c2345"</definedName>
    <definedName name="IQ_TR_ACQ_MIN_INT" hidden="1">"c2374"</definedName>
    <definedName name="IQ_TR_ACQ_NET_DEBT" hidden="1">"c2373"</definedName>
    <definedName name="IQ_TR_ACQ_NI" hidden="1">"c2378"</definedName>
    <definedName name="IQ_TR_ACQ_PERIODDATE" hidden="1">"c3606"</definedName>
    <definedName name="IQ_TR_ACQ_PRICEDATE_1D" hidden="1">"c2346"</definedName>
    <definedName name="IQ_TR_ACQ_RETURN" hidden="1">"c2349"</definedName>
    <definedName name="IQ_TR_ACQ_STOCKYEARHIGH_1D" hidden="1">"c2343"</definedName>
    <definedName name="IQ_TR_ACQ_STOCKYEARLOW_1D" hidden="1">"c2344"</definedName>
    <definedName name="IQ_TR_ACQ_TOTAL_ASSETS" hidden="1">"c2371"</definedName>
    <definedName name="IQ_TR_ACQ_TOTAL_COMMON_EQ" hidden="1">"c2377"</definedName>
    <definedName name="IQ_TR_ACQ_TOTAL_DEBT" hidden="1">"c2376"</definedName>
    <definedName name="IQ_TR_ACQ_TOTAL_PREF" hidden="1">"c2375"</definedName>
    <definedName name="IQ_TR_ACQ_TOTAL_REV" hidden="1">"c2382"</definedName>
    <definedName name="IQ_TR_ADJ_SIZE" hidden="1">"c3024"</definedName>
    <definedName name="IQ_TR_ANN_DATE" hidden="1">"c2395"</definedName>
    <definedName name="IQ_TR_ANN_DATE_BL" hidden="1">"c2394"</definedName>
    <definedName name="IQ_TR_BID_DATE" hidden="1">"c2357"</definedName>
    <definedName name="IQ_TR_BLUESKY_FEES" hidden="1">"c2277"</definedName>
    <definedName name="IQ_TR_BUY_ACC_ADVISORS" hidden="1">"c3048"</definedName>
    <definedName name="IQ_TR_BUY_FIN_ADVISORS" hidden="1">"c3045"</definedName>
    <definedName name="IQ_TR_BUY_LEG_ADVISORS" hidden="1">"c2387"</definedName>
    <definedName name="IQ_TR_BUYER_ID" hidden="1">"c2404"</definedName>
    <definedName name="IQ_TR_BUYERNAME" hidden="1">"c2401"</definedName>
    <definedName name="IQ_TR_CANCELLED_DATE" hidden="1">"c2284"</definedName>
    <definedName name="IQ_TR_CASH_CONSID_PCT" hidden="1">"c2296"</definedName>
    <definedName name="IQ_TR_CASH_ST_INVEST" hidden="1">"c3025"</definedName>
    <definedName name="IQ_TR_CHANGE_CONTROL" hidden="1">"c2365"</definedName>
    <definedName name="IQ_TR_CLOSED_DATE" hidden="1">"c2283"</definedName>
    <definedName name="IQ_TR_CO_NET_PROCEEDS" hidden="1">"c2268"</definedName>
    <definedName name="IQ_TR_CO_NET_PROCEEDS_PCT" hidden="1">"c2270"</definedName>
    <definedName name="IQ_TR_COMMENTS" hidden="1">"c2383"</definedName>
    <definedName name="IQ_TR_CURRENCY" hidden="1">"c3016"</definedName>
    <definedName name="IQ_TR_DEAL_ATTITUDE" hidden="1">"c2364"</definedName>
    <definedName name="IQ_TR_DEAL_CONDITIONS" hidden="1">"c2367"</definedName>
    <definedName name="IQ_TR_DEAL_RESOLUTION" hidden="1">"c2391"</definedName>
    <definedName name="IQ_TR_DEAL_RESPONSES" hidden="1">"c2366"</definedName>
    <definedName name="IQ_TR_DEBT_CONSID_PCT" hidden="1">"c2299"</definedName>
    <definedName name="IQ_TR_DEF_AGRMT_DATE" hidden="1">"c2285"</definedName>
    <definedName name="IQ_TR_DISCLOSED_FEES_EXP" hidden="1">"c2288"</definedName>
    <definedName name="IQ_TR_EARNOUTS" hidden="1">"c3023"</definedName>
    <definedName name="IQ_TR_EXPIRED_DATE" hidden="1">"c2412"</definedName>
    <definedName name="IQ_TR_GROSS_OFFERING_AMT" hidden="1">"c2262"</definedName>
    <definedName name="IQ_TR_HYBRID_CONSID_PCT" hidden="1">"c2300"</definedName>
    <definedName name="IQ_TR_IMPLIED_EQ" hidden="1">"c3018"</definedName>
    <definedName name="IQ_TR_IMPLIED_EQ_BV" hidden="1">"c3019"</definedName>
    <definedName name="IQ_TR_IMPLIED_EQ_NI_LTM" hidden="1">"c3020"</definedName>
    <definedName name="IQ_TR_IMPLIED_EV" hidden="1">"c2301"</definedName>
    <definedName name="IQ_TR_IMPLIED_EV_BV" hidden="1">"c2306"</definedName>
    <definedName name="IQ_TR_IMPLIED_EV_EBIT" hidden="1">"c2302"</definedName>
    <definedName name="IQ_TR_IMPLIED_EV_EBITDA" hidden="1">"c2303"</definedName>
    <definedName name="IQ_TR_IMPLIED_EV_NI_LTM" hidden="1">"c2307"</definedName>
    <definedName name="IQ_TR_IMPLIED_EV_REV" hidden="1">"c2304"</definedName>
    <definedName name="IQ_TR_INIT_FILED_DATE" hidden="1">"c3495"</definedName>
    <definedName name="IQ_TR_LOI_DATE" hidden="1">"c2282"</definedName>
    <definedName name="IQ_TR_MAJ_MIN_STAKE" hidden="1">"c2389"</definedName>
    <definedName name="IQ_TR_NEGOTIATED_BUYBACK_PRICE" hidden="1">"c2414"</definedName>
    <definedName name="IQ_TR_NET_ASSUM_LIABILITIES" hidden="1">"c2308"</definedName>
    <definedName name="IQ_TR_NET_PROCEEDS" hidden="1">"c2267"</definedName>
    <definedName name="IQ_TR_OFFER_DATE" hidden="1">"c2265"</definedName>
    <definedName name="IQ_TR_OFFER_DATE_MA" hidden="1">"c3035"</definedName>
    <definedName name="IQ_TR_OFFER_PER_SHARE" hidden="1">"c3017"</definedName>
    <definedName name="IQ_TR_OPTIONS_CONSID_PCT" hidden="1">"c2311"</definedName>
    <definedName name="IQ_TR_OTHER_CONSID" hidden="1">"c3022"</definedName>
    <definedName name="IQ_TR_PCT_SOUGHT" hidden="1">"c2309"</definedName>
    <definedName name="IQ_TR_PFEATURES" hidden="1">"c2384"</definedName>
    <definedName name="IQ_TR_PIPE_CONV_PRICE_SHARE" hidden="1">"c2292"</definedName>
    <definedName name="IQ_TR_PIPE_CPN_PCT" hidden="1">"c2291"</definedName>
    <definedName name="IQ_TR_PIPE_NUMBER_SHARES" hidden="1">"c2293"</definedName>
    <definedName name="IQ_TR_PIPE_PPS" hidden="1">"c2290"</definedName>
    <definedName name="IQ_TR_POSTMONEY_VAL" hidden="1">"c2286"</definedName>
    <definedName name="IQ_TR_PREDEAL_SITUATION" hidden="1">"c2390"</definedName>
    <definedName name="IQ_TR_PREF_CONSID_PCT" hidden="1">"c2310"</definedName>
    <definedName name="IQ_TR_PREMONEY_VAL" hidden="1">"c2287"</definedName>
    <definedName name="IQ_TR_PRINTING_FEES" hidden="1">"c2276"</definedName>
    <definedName name="IQ_TR_PT_MONETARY_VALUES" hidden="1">"c2415"</definedName>
    <definedName name="IQ_TR_PT_NUMBER_SHARES" hidden="1">"c2417"</definedName>
    <definedName name="IQ_TR_PT_PCT_SHARES" hidden="1">"c2416"</definedName>
    <definedName name="IQ_TR_RATING_FEES" hidden="1">"c2275"</definedName>
    <definedName name="IQ_TR_REG_EFFECT_DATE" hidden="1">"c2264"</definedName>
    <definedName name="IQ_TR_REG_FILED_DATE" hidden="1">"c2263"</definedName>
    <definedName name="IQ_TR_RENEWAL_BUYBACK" hidden="1">"c2413"</definedName>
    <definedName name="IQ_TR_ROUND_NUMBER" hidden="1">"c2295"</definedName>
    <definedName name="IQ_TR_SEC_FEES" hidden="1">"c2274"</definedName>
    <definedName name="IQ_TR_SECURITY_TYPE_REG" hidden="1">"c2279"</definedName>
    <definedName name="IQ_TR_SELL_ACC_ADVISORS" hidden="1">"c3049"</definedName>
    <definedName name="IQ_TR_SELL_FIN_ADVISORS" hidden="1">"c3046"</definedName>
    <definedName name="IQ_TR_SELL_LEG_ADVISORS" hidden="1">"c2388"</definedName>
    <definedName name="IQ_TR_SELLER_ID" hidden="1">"c2406"</definedName>
    <definedName name="IQ_TR_SELLERNAME" hidden="1">"c2402"</definedName>
    <definedName name="IQ_TR_SFEATURES" hidden="1">"c2385"</definedName>
    <definedName name="IQ_TR_SH_NET_PROCEEDS" hidden="1">"c2269"</definedName>
    <definedName name="IQ_TR_SH_NET_PROCEEDS_PCT" hidden="1">"c2271"</definedName>
    <definedName name="IQ_TR_SPECIAL_COMMITTEE" hidden="1">"c2362"</definedName>
    <definedName name="IQ_TR_STATUS" hidden="1">"c2399"</definedName>
    <definedName name="IQ_TR_STOCK_CONSID_PCT" hidden="1">"c2312"</definedName>
    <definedName name="IQ_TR_SUSPENDED_DATE" hidden="1">"c2407"</definedName>
    <definedName name="IQ_TR_TARGET_52WKHI_PCT" hidden="1">"c2351"</definedName>
    <definedName name="IQ_TR_TARGET_52WKLOW_PCT" hidden="1">"c2350"</definedName>
    <definedName name="IQ_TR_TARGET_ACC_ADVISORS" hidden="1">"c3047"</definedName>
    <definedName name="IQ_TR_TARGET_CASH_ST_INVEST" hidden="1">"c2327"</definedName>
    <definedName name="IQ_TR_TARGET_CLOSEPRICE_1D" hidden="1">"c2352"</definedName>
    <definedName name="IQ_TR_TARGET_CLOSEPRICE_1M" hidden="1">"c2354"</definedName>
    <definedName name="IQ_TR_TARGET_CLOSEPRICE_1W" hidden="1">"c2353"</definedName>
    <definedName name="IQ_TR_TARGET_DILUT_EPS_EXCL" hidden="1">"c2324"</definedName>
    <definedName name="IQ_TR_TARGET_EARNING_CO" hidden="1">"c2332"</definedName>
    <definedName name="IQ_TR_TARGET_EBIT" hidden="1">"c2333"</definedName>
    <definedName name="IQ_TR_TARGET_EBIT_EQ_INC" hidden="1">"c3609"</definedName>
    <definedName name="IQ_TR_TARGET_EBITDA" hidden="1">"c2334"</definedName>
    <definedName name="IQ_TR_TARGET_EBITDA_EQ_INC" hidden="1">"c3608"</definedName>
    <definedName name="IQ_TR_TARGET_FILING_CURRENCY" hidden="1">"c3034"</definedName>
    <definedName name="IQ_TR_TARGET_FILINGDATE" hidden="1">"c3605"</definedName>
    <definedName name="IQ_TR_TARGET_FIN_ADVISORS" hidden="1">"c3044"</definedName>
    <definedName name="IQ_TR_TARGET_ID" hidden="1">"c2405"</definedName>
    <definedName name="IQ_TR_TARGET_LEG_ADVISORS" hidden="1">"c2386"</definedName>
    <definedName name="IQ_TR_TARGET_MARKETCAP" hidden="1">"c2342"</definedName>
    <definedName name="IQ_TR_TARGET_MIN_INT" hidden="1">"c2328"</definedName>
    <definedName name="IQ_TR_TARGET_NET_DEBT" hidden="1">"c2326"</definedName>
    <definedName name="IQ_TR_TARGET_NI" hidden="1">"c2331"</definedName>
    <definedName name="IQ_TR_TARGET_PERIODDATE" hidden="1">"c3604"</definedName>
    <definedName name="IQ_TR_TARGET_PRICEDATE_1D" hidden="1">"c2341"</definedName>
    <definedName name="IQ_TR_TARGET_RETURN" hidden="1">"c2355"</definedName>
    <definedName name="IQ_TR_TARGET_SEC_DETAIL" hidden="1">"c3021"</definedName>
    <definedName name="IQ_TR_TARGET_SEC_TI_ID" hidden="1">"c2368"</definedName>
    <definedName name="IQ_TR_TARGET_SEC_TYPE" hidden="1">"c2369"</definedName>
    <definedName name="IQ_TR_TARGET_SPD" hidden="1">"c2313"</definedName>
    <definedName name="IQ_TR_TARGET_SPD_PCT" hidden="1">"c2314"</definedName>
    <definedName name="IQ_TR_TARGET_STOCKPREMIUM_1D" hidden="1">"c2336"</definedName>
    <definedName name="IQ_TR_TARGET_STOCKPREMIUM_1M" hidden="1">"c2337"</definedName>
    <definedName name="IQ_TR_TARGET_STOCKPREMIUM_1W" hidden="1">"c2338"</definedName>
    <definedName name="IQ_TR_TARGET_STOCKYEARHIGH_1D" hidden="1">"c2339"</definedName>
    <definedName name="IQ_TR_TARGET_STOCKYEARLOW_1D" hidden="1">"c2340"</definedName>
    <definedName name="IQ_TR_TARGET_TOTAL_ASSETS" hidden="1">"c2325"</definedName>
    <definedName name="IQ_TR_TARGET_TOTAL_COMMON_EQ" hidden="1">"c2421"</definedName>
    <definedName name="IQ_TR_TARGET_TOTAL_DEBT" hidden="1">"c2330"</definedName>
    <definedName name="IQ_TR_TARGET_TOTAL_PREF" hidden="1">"c2329"</definedName>
    <definedName name="IQ_TR_TARGET_TOTAL_REV" hidden="1">"c2335"</definedName>
    <definedName name="IQ_TR_TARGETNAME" hidden="1">"c2403"</definedName>
    <definedName name="IQ_TR_TERM_FEE" hidden="1">"c2298"</definedName>
    <definedName name="IQ_TR_TERM_FEE_PCT" hidden="1">"c2297"</definedName>
    <definedName name="IQ_TR_TODATE" hidden="1">"c3036"</definedName>
    <definedName name="IQ_TR_TODATE_MONETARY_VALUE" hidden="1">"c2418"</definedName>
    <definedName name="IQ_TR_TODATE_NUMBER_SHARES" hidden="1">"c2420"</definedName>
    <definedName name="IQ_TR_TODATE_PCT_SHARES" hidden="1">"c2419"</definedName>
    <definedName name="IQ_TR_TOTAL_ACCT_FEES" hidden="1">"c2273"</definedName>
    <definedName name="IQ_TR_TOTAL_CASH" hidden="1">"c2315"</definedName>
    <definedName name="IQ_TR_TOTAL_CONSID_SH" hidden="1">"c2316"</definedName>
    <definedName name="IQ_TR_TOTAL_DEBT" hidden="1">"c2317"</definedName>
    <definedName name="IQ_TR_TOTAL_GROSS_TV" hidden="1">"c2318"</definedName>
    <definedName name="IQ_TR_TOTAL_HYBRID" hidden="1">"c2319"</definedName>
    <definedName name="IQ_TR_TOTAL_LEGAL_FEES" hidden="1">"c2272"</definedName>
    <definedName name="IQ_TR_TOTAL_NET_TV" hidden="1">"c2320"</definedName>
    <definedName name="IQ_TR_TOTAL_NEWMONEY" hidden="1">"c2289"</definedName>
    <definedName name="IQ_TR_TOTAL_OPTIONS" hidden="1">"c2322"</definedName>
    <definedName name="IQ_TR_TOTAL_OPTIONS_BUYER" hidden="1">"c3026"</definedName>
    <definedName name="IQ_TR_TOTAL_PREFERRED" hidden="1">"c2321"</definedName>
    <definedName name="IQ_TR_TOTAL_REG_AMT" hidden="1">"c2261"</definedName>
    <definedName name="IQ_TR_TOTAL_STOCK" hidden="1">"c2323"</definedName>
    <definedName name="IQ_TR_TOTAL_TAKEDOWNS" hidden="1">"c2278"</definedName>
    <definedName name="IQ_TR_TOTAL_UW_COMP" hidden="1">"c2280"</definedName>
    <definedName name="IQ_TR_TOTALVALUE" hidden="1">"c2400"</definedName>
    <definedName name="IQ_TR_TRANSACTION_TYPE" hidden="1">"c2398"</definedName>
    <definedName name="IQ_TR_WITHDRAWN_DTE" hidden="1">"c2266"</definedName>
    <definedName name="IQ_TRADE_AR" hidden="1">"c1345"</definedName>
    <definedName name="IQ_TRADE_PRINCIPAL" hidden="1">"c1309"</definedName>
    <definedName name="IQ_TRADING_ASSETS" hidden="1">"c1310"</definedName>
    <definedName name="IQ_TRADING_CURRENCY" hidden="1">"c2212"</definedName>
    <definedName name="IQ_TREASURY" hidden="1">"c1311"</definedName>
    <definedName name="IQ_TREASURY_OTHER_EQUITY" hidden="1">"c1312"</definedName>
    <definedName name="IQ_TREASURY_OTHER_EQUITY_BNK" hidden="1">"c1313"</definedName>
    <definedName name="IQ_TREASURY_OTHER_EQUITY_BR" hidden="1">"c1314"</definedName>
    <definedName name="IQ_TREASURY_OTHER_EQUITY_FIN" hidden="1">"c1315"</definedName>
    <definedName name="IQ_TREASURY_OTHER_EQUITY_INS" hidden="1">"c1316"</definedName>
    <definedName name="IQ_TREASURY_OTHER_EQUITY_REIT" hidden="1">"c1317"</definedName>
    <definedName name="IQ_TREASURY_OTHER_EQUITY_UTI" hidden="1">"c1318"</definedName>
    <definedName name="IQ_TREASURY_STOCK" hidden="1">"c1438"</definedName>
    <definedName name="IQ_TRUST_INC" hidden="1">"c1319"</definedName>
    <definedName name="IQ_TRUST_PREF" hidden="1">"c1320"</definedName>
    <definedName name="IQ_TRUST_PREFERRED" hidden="1">"c3029"</definedName>
    <definedName name="IQ_TRUST_PREFERRED_PCT" hidden="1">"c3030"</definedName>
    <definedName name="IQ_UFCF_10YR_ANN_GROWTH" hidden="1">"c1948"</definedName>
    <definedName name="IQ_UFCF_1YR_ANN_GROWTH" hidden="1">"c1943"</definedName>
    <definedName name="IQ_UFCF_2YR_ANN_GROWTH" hidden="1">"c1944"</definedName>
    <definedName name="IQ_UFCF_3YR_ANN_GROWTH" hidden="1">"c1945"</definedName>
    <definedName name="IQ_UFCF_5YR_ANN_GROWTH" hidden="1">"c1946"</definedName>
    <definedName name="IQ_UFCF_7YR_ANN_GROWTH" hidden="1">"c1947"</definedName>
    <definedName name="IQ_UFCF_MARGIN" hidden="1">"c1962"</definedName>
    <definedName name="IQ_UNAMORT_DISC" hidden="1">"c2513"</definedName>
    <definedName name="IQ_UNAMORT_DISC_PCT" hidden="1">"c2514"</definedName>
    <definedName name="IQ_UNAMORT_PREMIUM" hidden="1">"c2511"</definedName>
    <definedName name="IQ_UNAMORT_PREMIUM_PCT" hidden="1">"c2512"</definedName>
    <definedName name="IQ_UNDRAWN_CP" hidden="1">"c2518"</definedName>
    <definedName name="IQ_UNDRAWN_CREDIT" hidden="1">"c3032"</definedName>
    <definedName name="IQ_UNDRAWN_RC" hidden="1">"c2517"</definedName>
    <definedName name="IQ_UNDRAWN_TL" hidden="1">"c2519"</definedName>
    <definedName name="IQ_UNEARN_PREMIUM" hidden="1">"c1321"</definedName>
    <definedName name="IQ_UNEARN_REV_CURRENT" hidden="1">"c1322"</definedName>
    <definedName name="IQ_UNEARN_REV_CURRENT_BNK" hidden="1">"c1323"</definedName>
    <definedName name="IQ_UNEARN_REV_CURRENT_BR" hidden="1">"c1324"</definedName>
    <definedName name="IQ_UNEARN_REV_CURRENT_FIN" hidden="1">"c1325"</definedName>
    <definedName name="IQ_UNEARN_REV_CURRENT_INS" hidden="1">"c1326"</definedName>
    <definedName name="IQ_UNEARN_REV_CURRENT_REIT" hidden="1">"c1327"</definedName>
    <definedName name="IQ_UNEARN_REV_CURRENT_UTI" hidden="1">"c1328"</definedName>
    <definedName name="IQ_UNEARN_REV_LT" hidden="1">"c1329"</definedName>
    <definedName name="IQ_UNLEVERED_FCF" hidden="1">"c1908"</definedName>
    <definedName name="IQ_UNPAID_CLAIMS" hidden="1">"c1330"</definedName>
    <definedName name="IQ_UNREALIZED_GAIN" hidden="1">"c1619"</definedName>
    <definedName name="IQ_UNSECURED_DEBT" hidden="1">"c2548"</definedName>
    <definedName name="IQ_UNSECURED_DEBT_PCT" hidden="1">"c2549"</definedName>
    <definedName name="IQ_UNUSUAL_EXP" hidden="1">"c1456"</definedName>
    <definedName name="IQ_US_GAAP" hidden="1">"c1331"</definedName>
    <definedName name="IQ_US_GAAP_BASIC_EPS_EXCL" hidden="1">"c2984"</definedName>
    <definedName name="IQ_US_GAAP_BASIC_EPS_INCL" hidden="1">"c2982"</definedName>
    <definedName name="IQ_US_GAAP_BASIC_WEIGHT" hidden="1">"c2980"</definedName>
    <definedName name="IQ_US_GAAP_CA_ADJ" hidden="1">"c2925"</definedName>
    <definedName name="IQ_US_GAAP_CASH_FINAN" hidden="1">"c2945"</definedName>
    <definedName name="IQ_US_GAAP_CASH_FINAN_ADJ" hidden="1">"c2941"</definedName>
    <definedName name="IQ_US_GAAP_CASH_INVEST" hidden="1">"c2944"</definedName>
    <definedName name="IQ_US_GAAP_CASH_INVEST_ADJ" hidden="1">"c2940"</definedName>
    <definedName name="IQ_US_GAAP_CASH_OPER" hidden="1">"c2943"</definedName>
    <definedName name="IQ_US_GAAP_CASH_OPER_ADJ" hidden="1">"c2939"</definedName>
    <definedName name="IQ_US_GAAP_CL_ADJ" hidden="1">"c2927"</definedName>
    <definedName name="IQ_US_GAAP_COST_REV_ADJ" hidden="1">"c2951"</definedName>
    <definedName name="IQ_US_GAAP_DILUT_EPS_EXCL" hidden="1">"c2985"</definedName>
    <definedName name="IQ_US_GAAP_DILUT_EPS_INCL" hidden="1">"c2983"</definedName>
    <definedName name="IQ_US_GAAP_DILUT_NI" hidden="1">"c2979"</definedName>
    <definedName name="IQ_US_GAAP_DILUT_WEIGHT" hidden="1">"c2981"</definedName>
    <definedName name="IQ_US_GAAP_DO_ADJ" hidden="1">"c2959"</definedName>
    <definedName name="IQ_US_GAAP_EXTRA_ACC_ITEMS_ADJ" hidden="1">"c2958"</definedName>
    <definedName name="IQ_US_GAAP_INC_TAX_ADJ" hidden="1">"c2961"</definedName>
    <definedName name="IQ_US_GAAP_INTEREST_EXP_ADJ" hidden="1">"c2957"</definedName>
    <definedName name="IQ_US_GAAP_LIAB_LT_ADJ" hidden="1">"c2928"</definedName>
    <definedName name="IQ_US_GAAP_LIAB_TOTAL_LIAB" hidden="1">"c2933"</definedName>
    <definedName name="IQ_US_GAAP_MINORITY_INTEREST_IS_ADJ" hidden="1">"c2960"</definedName>
    <definedName name="IQ_US_GAAP_NCA_ADJ" hidden="1">"c2926"</definedName>
    <definedName name="IQ_US_GAAP_NET_CHANGE" hidden="1">"c2946"</definedName>
    <definedName name="IQ_US_GAAP_NET_CHANGE_ADJ" hidden="1">"c2942"</definedName>
    <definedName name="IQ_US_GAAP_NI" hidden="1">"c2976"</definedName>
    <definedName name="IQ_US_GAAP_NI_ADJ" hidden="1">"c2963"</definedName>
    <definedName name="IQ_US_GAAP_NI_AVAIL_INCL" hidden="1">"c2978"</definedName>
    <definedName name="IQ_US_GAAP_OTHER_ADJ_ADJ" hidden="1">"c2962"</definedName>
    <definedName name="IQ_US_GAAP_OTHER_NON_OPER_ADJ" hidden="1">"c2955"</definedName>
    <definedName name="IQ_US_GAAP_OTHER_OPER_ADJ" hidden="1">"c2954"</definedName>
    <definedName name="IQ_US_GAAP_RD_ADJ" hidden="1">"c2953"</definedName>
    <definedName name="IQ_US_GAAP_SGA_ADJ" hidden="1">"c2952"</definedName>
    <definedName name="IQ_US_GAAP_TOTAL_ASSETS" hidden="1">"c2931"</definedName>
    <definedName name="IQ_US_GAAP_TOTAL_EQUITY" hidden="1">"c2934"</definedName>
    <definedName name="IQ_US_GAAP_TOTAL_EQUITY_ADJ" hidden="1">"c2929"</definedName>
    <definedName name="IQ_US_GAAP_TOTAL_REV_ADJ" hidden="1">"c2950"</definedName>
    <definedName name="IQ_US_GAAP_TOTAL_UNUSUAL_ADJ" hidden="1">"c2956"</definedName>
    <definedName name="IQ_UTIL_PPE_NET" hidden="1">"c1620"</definedName>
    <definedName name="IQ_UTIL_REV" hidden="1">"c2091"</definedName>
    <definedName name="IQ_UV_PENSION_LIAB" hidden="1">"c1332"</definedName>
    <definedName name="IQ_VALUE_TRADED_LAST_3MTH" hidden="1">"c1530"</definedName>
    <definedName name="IQ_VALUE_TRADED_LAST_6MTH" hidden="1">"c1531"</definedName>
    <definedName name="IQ_VALUE_TRADED_LAST_MTH" hidden="1">"c1529"</definedName>
    <definedName name="IQ_VALUE_TRADED_LAST_WK" hidden="1">"c1528"</definedName>
    <definedName name="IQ_VALUE_TRADED_LAST_YR" hidden="1">"c1532"</definedName>
    <definedName name="IQ_VOL_LAST_3MTH" hidden="1">"c1525"</definedName>
    <definedName name="IQ_VOL_LAST_6MTH" hidden="1">"c1526"</definedName>
    <definedName name="IQ_VOL_LAST_MTH" hidden="1">"c1524"</definedName>
    <definedName name="IQ_VOL_LAST_WK" hidden="1">"c1523"</definedName>
    <definedName name="IQ_VOL_LAST_YR" hidden="1">"c1527"</definedName>
    <definedName name="IQ_VOLUME" hidden="1">"c1333"</definedName>
    <definedName name="IQ_WARRANTS_BEG_OS" hidden="1">"c2698"</definedName>
    <definedName name="IQ_WARRANTS_CANCELLED" hidden="1">"c2701"</definedName>
    <definedName name="IQ_WARRANTS_END_OS" hidden="1">"c2702"</definedName>
    <definedName name="IQ_WARRANTS_EXERCISED" hidden="1">"c2700"</definedName>
    <definedName name="IQ_WARRANTS_ISSUED" hidden="1">"c2699"</definedName>
    <definedName name="IQ_WARRANTS_STRIKE_PRICE_ISSUED" hidden="1">"c2704"</definedName>
    <definedName name="IQ_WARRANTS_STRIKE_PRICE_OS" hidden="1">"c2703"</definedName>
    <definedName name="IQ_WEIGHTED_AVG_PRICE" hidden="1">"c1334"</definedName>
    <definedName name="IQ_WIP_INV" hidden="1">"c1335"</definedName>
    <definedName name="IQ_WORKING_CAP" hidden="1">"c3494"</definedName>
    <definedName name="IQ_WORKMEN_WRITTEN" hidden="1">"c1336"</definedName>
    <definedName name="IQ_XDIV_DATE" hidden="1">"c2203"</definedName>
    <definedName name="IQ_YEARHIGH" hidden="1">"c1337"</definedName>
    <definedName name="IQ_YEARHIGH_DATE" hidden="1">"c2250"</definedName>
    <definedName name="IQ_YEARLOW" hidden="1">"c1338"</definedName>
    <definedName name="IQ_YEARLOW_DATE" hidden="1">"c2251"</definedName>
    <definedName name="IQ_YTD" hidden="1">3000</definedName>
    <definedName name="IQ_Z_SCORE" hidden="1">"c1339"</definedName>
    <definedName name="iStartYear">[102]Ref!$A$47</definedName>
    <definedName name="IUE" hidden="1">{"'Eng (page2)'!$A$1:$D$52"}</definedName>
    <definedName name="IUO" hidden="1">{"'Eng (page2)'!$A$1:$D$52"}</definedName>
    <definedName name="IUY" hidden="1">{"'Eng (page2)'!$A$1:$D$52"}</definedName>
    <definedName name="IV61a1">#REF!</definedName>
    <definedName name="J">#REF!</definedName>
    <definedName name="jame">'[41]Data 2'!$1:$1048576</definedName>
    <definedName name="james">#REF!</definedName>
    <definedName name="JD" hidden="1">{"'Eng (page2)'!$A$1:$D$52"}</definedName>
    <definedName name="jdfpe" hidden="1">{"'Eng (page2)'!$A$1:$D$52"}</definedName>
    <definedName name="Jebsen.Jessen">[44]details!$C$157</definedName>
    <definedName name="jerr" hidden="1">{"'Eng (page2)'!$A$1:$D$52"}</definedName>
    <definedName name="JEW">#REF!</definedName>
    <definedName name="jf" hidden="1">[26]TP!#REF!</definedName>
    <definedName name="jfiee" hidden="1">{"'Eng (page2)'!$A$1:$D$52"}</definedName>
    <definedName name="jfjeo" hidden="1">{"'Eng (page2)'!$A$1:$D$52"}</definedName>
    <definedName name="jfkd" hidden="1">{"'Eng (page2)'!$A$1:$D$52"}</definedName>
    <definedName name="jfpwe" hidden="1">{"'Eng (page2)'!$A$1:$D$52"}</definedName>
    <definedName name="jg">'[31]FF-3'!$A$1:$IV$8</definedName>
    <definedName name="jgj">'[103]FF-2 (1)'!$A$1:$IV$9</definedName>
    <definedName name="ji">#REF!</definedName>
    <definedName name="jiji">#REF!</definedName>
    <definedName name="jijiji" hidden="1">{"'Model'!$A$1:$N$53"}</definedName>
    <definedName name="jik">#REF!</definedName>
    <definedName name="jim" hidden="1">{#N/A,#N/A,TRUE,"CONTENTS";#N/A,#N/A,TRUE,"M2";#N/A,#N/A,TRUE,"M2a";#N/A,#N/A,TRUE,"M2b";#N/A,#N/A,TRUE,"M3";#N/A,#N/A,TRUE,"M3a";#N/A,#N/A,TRUE,"M4-H";#N/A,#N/A,TRUE,"M4-P";#N/A,#N/A,TRUE,"M4a";#N/A,#N/A,TRUE,"M4b";#N/A,#N/A,TRUE,"M4c";#N/A,#N/A,TRUE,"M5";#N/A,#N/A,TRUE,"M6";#N/A,#N/A,TRUE,"M7";#N/A,#N/A,TRUE,"M8";#N/A,#N/A,TRUE,"M9";#N/A,#N/A,TRUE,"M10";#N/A,#N/A,TRUE,"M11";#N/A,#N/A,TRUE,"M13";#N/A,#N/A,TRUE,"M14";#N/A,#N/A,TRUE,"M15";#N/A,#N/A,TRUE,"K1"}</definedName>
    <definedName name="jin" hidden="1">{"'Eng (page2)'!$A$1:$D$52"}</definedName>
    <definedName name="JIO" hidden="1">{"'Eng (page2)'!$A$1:$D$52"}</definedName>
    <definedName name="jj" hidden="1">{#N/A,#N/A,FALSE,"Eff-SSC2"}</definedName>
    <definedName name="jjj">#REF!</definedName>
    <definedName name="jjjjjjjjjjj" hidden="1">{"'Sell_Office'!$C$5:$D$6"}</definedName>
    <definedName name="jk" hidden="1">[26]TP!#REF!</definedName>
    <definedName name="JKL" hidden="1">{"'Eng (page2)'!$A$1:$D$52"}</definedName>
    <definedName name="jkmhcd" hidden="1">{"'Eng (page2)'!$A$1:$D$52"}</definedName>
    <definedName name="JL" hidden="1">{"'Eng (page2)'!$A$1:$D$52"}</definedName>
    <definedName name="jljlj" hidden="1">#REF!</definedName>
    <definedName name="jner" hidden="1">{"'Eng (page2)'!$A$1:$D$52"}</definedName>
    <definedName name="jo" hidden="1">{"'Eng (page2)'!$A$1:$D$52"}</definedName>
    <definedName name="jom">#REF!</definedName>
    <definedName name="JOP" hidden="1">{"'Eng (page2)'!$A$1:$D$52"}</definedName>
    <definedName name="Joy" hidden="1">{"sum_mth",#N/A,FALSE,"SUM-MTH";"sum_mth_สะสม",#N/A,FALSE,"SUM-MTH";"sum_mth_ผลการดำเนินงาน",#N/A,FALSE,"SUM-MTH";"sum_mth_ผลการดำเนินงาน_สะสม",#N/A,FALSE,"SUM-MTH"}</definedName>
    <definedName name="JP">#REF!</definedName>
    <definedName name="jper" hidden="1">{"'Eng (page2)'!$A$1:$D$52"}</definedName>
    <definedName name="JPP" hidden="1">{"'Eng (page2)'!$A$1:$D$52"}</definedName>
    <definedName name="jrewp" hidden="1">{"'Eng (page2)'!$A$1:$D$52"}</definedName>
    <definedName name="jrp" hidden="1">{"'Eng (page2)'!$A$1:$D$52"}</definedName>
    <definedName name="Judgments_CY">#REF!</definedName>
    <definedName name="Judgments_PY">#REF!</definedName>
    <definedName name="Jul_00">#REF!</definedName>
    <definedName name="july">#REF!</definedName>
    <definedName name="JUN">#REF!</definedName>
    <definedName name="jus" hidden="1">{"'Model'!$A$1:$N$53"}</definedName>
    <definedName name="k">'[55]วงเครดิต 3'!#REF!</definedName>
    <definedName name="K.D.Howa">[44]details!$C$125</definedName>
    <definedName name="K400_1" hidden="1">#REF!</definedName>
    <definedName name="K400CF" hidden="1">#REF!</definedName>
    <definedName name="kamonwan">#REF!</definedName>
    <definedName name="kas" hidden="1">{"'Eng (page2)'!$A$1:$D$52"}</definedName>
    <definedName name="KBVF" hidden="1">{"'Eng (page2)'!$A$1:$D$52"}</definedName>
    <definedName name="KCFE" hidden="1">{"'Eng (page2)'!$A$1:$D$52"}</definedName>
    <definedName name="ked" hidden="1">{"'Model'!$A$1:$N$53"}</definedName>
    <definedName name="keidkc" hidden="1">{"sum_mth",#N/A,FALSE,"SUM-MTH";"sum_mth_สะสม",#N/A,FALSE,"SUM-MTH";"sum_mth_ผลการดำเนินงาน",#N/A,FALSE,"SUM-MTH";"sum_mth_ผลการดำเนินงาน_สะสม",#N/A,FALSE,"SUM-MTH"}</definedName>
    <definedName name="kele" hidden="1">{"'Eng (page2)'!$A$1:$D$52"}</definedName>
    <definedName name="Ken">[104]J2!$U$17</definedName>
    <definedName name="KHJGDFGFHGHJ" hidden="1">{"cashflow",#N/A,FALSE,"cash flow"}</definedName>
    <definedName name="khkh">#REF!</definedName>
    <definedName name="khkhk">#REF!</definedName>
    <definedName name="kie" hidden="1">{"'Eng (page2)'!$A$1:$D$52"}</definedName>
    <definedName name="kifk">#REF!</definedName>
    <definedName name="kjfg\" hidden="1">{"'Eng (page2)'!$A$1:$D$52"}</definedName>
    <definedName name="kjk" hidden="1">{"'Eng (page2)'!$A$1:$D$52"}</definedName>
    <definedName name="kjnk" hidden="1">{"FB Assumptions",#N/A,FALSE,"Asu";"FB Cashflow 1",#N/A,FALSE,"F&amp;B";"FB Cashflow 2",#N/A,FALSE,"F&amp;B"}</definedName>
    <definedName name="kjyt" hidden="1">{"'Eng (page2)'!$A$1:$D$52"}</definedName>
    <definedName name="kk">[105]name!$1:$1048576</definedName>
    <definedName name="kkd" hidden="1">{"sum_mth",#N/A,FALSE,"SUM-MTH";"sum_mth_สะสม",#N/A,FALSE,"SUM-MTH";"sum_mth_ผลการดำเนินงาน",#N/A,FALSE,"SUM-MTH";"sum_mth_ผลการดำเนินงาน_สะสม",#N/A,FALSE,"SUM-MTH"}</definedName>
    <definedName name="kkk" hidden="1">#REF!</definedName>
    <definedName name="ｋｋｋ" hidden="1">[23]発停サイクル表!#REF!</definedName>
    <definedName name="kkkkk" hidden="1">{"sum_mth",#N/A,FALSE,"SUM-MTH";"sum_mth_สะสม",#N/A,FALSE,"SUM-MTH";"sum_mth_ผลการดำเนินงาน",#N/A,FALSE,"SUM-MTH";"sum_mth_ผลการดำเนินงาน_สะสม",#N/A,FALSE,"SUM-MTH"}</definedName>
    <definedName name="klk" hidden="1">{"'Eng (page2)'!$A$1:$D$52"}</definedName>
    <definedName name="KLO" hidden="1">{"'Eng (page2)'!$A$1:$D$52"}</definedName>
    <definedName name="KO" hidden="1">{"'Eng (page2)'!$A$1:$D$52"}</definedName>
    <definedName name="KOEW" hidden="1">{"'Eng (page2)'!$A$1:$D$52"}</definedName>
    <definedName name="KOKO" hidden="1">{"cashflow",#N/A,FALSE,"cash flow"}</definedName>
    <definedName name="KOL" hidden="1">{"'Eng (page2)'!$A$1:$D$52"}</definedName>
    <definedName name="kow" hidden="1">{"'Eng (page2)'!$A$1:$D$52"}</definedName>
    <definedName name="koy">#REF!</definedName>
    <definedName name="kp" hidden="1">{"'Eng (page2)'!$A$1:$D$52"}</definedName>
    <definedName name="kue" hidden="1">{"'Model'!$A$1:$N$53"}</definedName>
    <definedName name="kwa" hidden="1">{"'Model'!$A$1:$N$53"}</definedName>
    <definedName name="l">'[55]วงเครดิต 3'!#REF!</definedName>
    <definedName name="L_1a">[32]L!$B$1:$J$24</definedName>
    <definedName name="LALI">#REF!</definedName>
    <definedName name="lan" hidden="1">{#N/A,#N/A,TRUE,"BT M200 da 10x20"}</definedName>
    <definedName name="LASTCOLUMNCELL">#REF!</definedName>
    <definedName name="LEASE">#REF!</definedName>
    <definedName name="LedgerAllocation_T_DimensionAllocation">#REF!</definedName>
    <definedName name="LedgerAllocation_T_Freq">#REF!</definedName>
    <definedName name="LedgerAllocation_T_FreqCode">#REF!</definedName>
    <definedName name="LedgerAllocation_T_FromAccount">#REF!</definedName>
    <definedName name="LedgerAllocation_T_FromDimension">#REF!</definedName>
    <definedName name="LedgerAllocation_T_KeepTransactionDimension">#REF!</definedName>
    <definedName name="LedgerAllocation_T_StartDate">#REF!</definedName>
    <definedName name="LedgerAllocation_T_Stop">#REF!</definedName>
    <definedName name="LedgerAllocation_T_ToAccount">#REF!</definedName>
    <definedName name="LedgerAllocation_T_ToDimension">#REF!</definedName>
    <definedName name="LedgerAllocation_T_TransBudget">#REF!</definedName>
    <definedName name="LedgerAllocation_T_Value">#REF!</definedName>
    <definedName name="LedgerTable_T_AccountCategoryRef">#REF!</definedName>
    <definedName name="LedgerTable_T_AccountName">#REF!</definedName>
    <definedName name="LedgerTable_T_AccountNameAlias">#REF!</definedName>
    <definedName name="LedgerTable_T_AccountNum">#REF!</definedName>
    <definedName name="LedgerTable_T_AccountPlType">#REF!</definedName>
    <definedName name="LedgerTable_T_AutoAllocate">#REF!</definedName>
    <definedName name="LedgerTable_T_BlockedInJournal">#REF!</definedName>
    <definedName name="LedgerTable_T_BoldTypeface">#REF!</definedName>
    <definedName name="LedgerTable_T_Closed">#REF!</definedName>
    <definedName name="LedgerTable_T_Column">#REF!</definedName>
    <definedName name="LedgerTable_T_CompanyGroupAccount">#REF!</definedName>
    <definedName name="LedgerTable_T_ConversionPrinciple">#REF!</definedName>
    <definedName name="LedgerTable_T_CurrencyCode">#REF!</definedName>
    <definedName name="LedgerTable_T_DebCredBalanceDemand">#REF!</definedName>
    <definedName name="LedgerTable_T_DebCredCheck">#REF!</definedName>
    <definedName name="LedgerTable_T_DebCredProposal">#REF!</definedName>
    <definedName name="LedgerTable_T_DEL_IncludeInFiscalJournal_IT">#REF!</definedName>
    <definedName name="LedgerTable_T_DEL_LedgerSettlement">#REF!</definedName>
    <definedName name="LedgerTable_T_Dimension">#REF!</definedName>
    <definedName name="LedgerTable_T_DimSpec">#REF!</definedName>
    <definedName name="LedgerTable_T_ExchAdjusted">#REF!</definedName>
    <definedName name="LedgerTable_T_Italic">#REF!</definedName>
    <definedName name="LedgerTable_T_LedgerClosing">#REF!</definedName>
    <definedName name="LedgerTable_T_LineExceed">#REF!</definedName>
    <definedName name="LedgerTable_T_LineSub">#REF!</definedName>
    <definedName name="LedgerTable_T_MandatoryCurrency">#REF!</definedName>
    <definedName name="LedgerTable_T_MandatoryDimension">#REF!</definedName>
    <definedName name="LedgerTable_T_MandatoryPaymReference">#REF!</definedName>
    <definedName name="LedgerTable_T_MandatoryPosting">#REF!</definedName>
    <definedName name="LedgerTable_T_MandatoryTaxCode">#REF!</definedName>
    <definedName name="LedgerTable_T_MandatoryUser">#REF!</definedName>
    <definedName name="LedgerTable_T_Monetary">#REF!</definedName>
    <definedName name="LedgerTable_T_OffsetAccount">#REF!</definedName>
    <definedName name="LedgerTable_T_Openingaccount">#REF!</definedName>
    <definedName name="LedgerTable_T_Posting">#REF!</definedName>
    <definedName name="LedgerTable_T_ReverseSign">#REF!</definedName>
    <definedName name="LedgerTable_T_SRUCode">#REF!</definedName>
    <definedName name="LedgerTable_T_TaxCode">#REF!</definedName>
    <definedName name="LedgerTable_T_TaxDirection">#REF!</definedName>
    <definedName name="LedgerTable_T_TaxFree">#REF!</definedName>
    <definedName name="LedgerTable_T_TaxGroup">#REF!</definedName>
    <definedName name="LedgerTable_T_TaxItemGroup">#REF!</definedName>
    <definedName name="LedgerTable_T_totalByPeriod_FR">#REF!</definedName>
    <definedName name="LedgerTable_T_UnderlineNumerals">#REF!</definedName>
    <definedName name="LedgerTable_T_UnderLineTxt">#REF!</definedName>
    <definedName name="LedgerTable_T_User">#REF!</definedName>
    <definedName name="ledr" hidden="1">{"'Eng (page2)'!$A$1:$D$52"}</definedName>
    <definedName name="lf" hidden="1">#REF!</definedName>
    <definedName name="lhin" hidden="1">{"'Eng (page2)'!$A$1:$D$52"}</definedName>
    <definedName name="lINE">#REF!</definedName>
    <definedName name="Line1">#REF!</definedName>
    <definedName name="ljljl">#N/A</definedName>
    <definedName name="ll" hidden="1">{#N/A,#N/A,FALSE,"Eff-SSC2"}</definedName>
    <definedName name="LLK" hidden="1">{"'Eng (page2)'!$A$1:$D$52"}</definedName>
    <definedName name="lll">#REF!</definedName>
    <definedName name="llll">#REF!</definedName>
    <definedName name="llllllllllllll" hidden="1">[26]TP!#REF!</definedName>
    <definedName name="LLP" hidden="1">{"'Eng (page2)'!$A$1:$D$52"}</definedName>
    <definedName name="LOC">[42]Location!$A$3:$A$39</definedName>
    <definedName name="lockton.xls" hidden="1">{"CF Assumptions",#N/A,FALSE,"Asu";#N/A,#N/A,FALSE,"Summary";#N/A,#N/A,FALSE,"CF (2)";#N/A,#N/A,FALSE,"C&amp;D";"SM1",#N/A,FALSE,"SM";"SM2",#N/A,FALSE,"SM";#N/A,#N/A,FALSE,"B&amp;T";"Mgmt1",#N/A,FALSE,"MGMT";"Mgmt2",#N/A,FALSE,"MGMT";"Rent1",#N/A,FALSE,"RENT";"Rent2",#N/A,FALSE,"RENT";#N/A,#N/A,FALSE,"HOSP";#N/A,#N/A,FALSE,"FIN";#N/A,#N/A,FALSE,"Notes"}</definedName>
    <definedName name="LOD">#REF!</definedName>
    <definedName name="loi" hidden="1">{"'Eng (page2)'!$A$1:$D$52"}</definedName>
    <definedName name="lol">#REF!</definedName>
    <definedName name="Look1Area">#REF!</definedName>
    <definedName name="Look2Area">#REF!</definedName>
    <definedName name="Look3Area">#REF!</definedName>
    <definedName name="Look4Area">#REF!</definedName>
    <definedName name="Look5Area">#REF!</definedName>
    <definedName name="lop" hidden="1">{"'Eng (page2)'!$A$1:$D$52"}</definedName>
    <definedName name="LORRY">[106]อัตราค่าบรรทุก!$A$1:$C$21</definedName>
    <definedName name="LOW" hidden="1">{"'Eng (page2)'!$A$1:$D$52"}</definedName>
    <definedName name="lpo">'[107]Stock Aging'!$A$2:$S$1606</definedName>
    <definedName name="lpppppppppp" hidden="1">{"'Sell_Office'!$C$5:$D$6"}</definedName>
    <definedName name="LV" hidden="1">{"'Eng (page2)'!$A$1:$D$52"}</definedName>
    <definedName name="ly" hidden="1">{"'Eng (page2)'!$A$1:$D$52"}</definedName>
    <definedName name="m">'[55]วงเครดิต 3'!#REF!</definedName>
    <definedName name="macro" hidden="1">{#N/A,#N/A,TRUE,"CONTENTS";#N/A,#N/A,TRUE,"M2";#N/A,#N/A,TRUE,"M2a";#N/A,#N/A,TRUE,"M2b";#N/A,#N/A,TRUE,"M3";#N/A,#N/A,TRUE,"M3a";#N/A,#N/A,TRUE,"M4-H";#N/A,#N/A,TRUE,"M4-P";#N/A,#N/A,TRUE,"M4a";#N/A,#N/A,TRUE,"M4b";#N/A,#N/A,TRUE,"M4c";#N/A,#N/A,TRUE,"M5";#N/A,#N/A,TRUE,"M6";#N/A,#N/A,TRUE,"M7";#N/A,#N/A,TRUE,"M8";#N/A,#N/A,TRUE,"M9";#N/A,#N/A,TRUE,"M10";#N/A,#N/A,TRUE,"M11";#N/A,#N/A,TRUE,"M13";#N/A,#N/A,TRUE,"M14";#N/A,#N/A,TRUE,"M15";#N/A,#N/A,TRUE,"K1"}</definedName>
    <definedName name="macro2" hidden="1">{#N/A,#N/A,FALSE,"CONTENTS";#N/A,#N/A,FALSE,"M2";#N/A,#N/A,FALSE,"M2a";#N/A,#N/A,FALSE,"M2b";#N/A,#N/A,FALSE,"M3";#N/A,#N/A,FALSE,"M3a";#N/A,#N/A,FALSE,"M4-H";#N/A,#N/A,FALSE,"M4a";#N/A,#N/A,FALSE,"M4b";#N/A,#N/A,FALSE,"M4c";#N/A,#N/A,FALSE,"M5";#N/A,#N/A,FALSE,"M6";#N/A,#N/A,FALSE,"M7";#N/A,#N/A,FALSE,"M8";#N/A,#N/A,FALSE,"M9";#N/A,#N/A,FALSE,"M10";#N/A,#N/A,FALSE,"M11";#N/A,#N/A,FALSE,"M13";#N/A,#N/A,FALSE,"M14";#N/A,#N/A,FALSE,"M15";#N/A,#N/A,FALSE,"K1"}</definedName>
    <definedName name="macro3" hidden="1">{#N/A,#N/A,TRUE,"CONTENTS";#N/A,#N/A,TRUE,"M2";#N/A,#N/A,TRUE,"M2a";#N/A,#N/A,TRUE,"M2b";#N/A,#N/A,TRUE,"M3";#N/A,#N/A,TRUE,"M3a";#N/A,#N/A,TRUE,"M4-P";#N/A,#N/A,TRUE,"M5";#N/A,#N/A,TRUE,"M6";#N/A,#N/A,TRUE,"M7";#N/A,#N/A,TRUE,"M8";#N/A,#N/A,TRUE,"M9";#N/A,#N/A,TRUE,"M10";#N/A,#N/A,TRUE,"M11";#N/A,#N/A,TRUE,"M13";#N/A,#N/A,TRUE,"M14";#N/A,#N/A,TRUE,"M15";#N/A,#N/A,TRUE,"K1"}</definedName>
    <definedName name="mae" hidden="1">{"'Eng (page2)'!$A$1:$D$52"}</definedName>
    <definedName name="main_schedule">#REF!</definedName>
    <definedName name="maneerat">#REF!</definedName>
    <definedName name="maneeratr">#REF!</definedName>
    <definedName name="marco1" hidden="1">{#N/A,#N/A,TRUE,"CONTENTS";#N/A,#N/A,TRUE,"M2";#N/A,#N/A,TRUE,"M2a";#N/A,#N/A,TRUE,"M2b";#N/A,#N/A,TRUE,"M3";#N/A,#N/A,TRUE,"M3a";#N/A,#N/A,TRUE,"M4-H";#N/A,#N/A,TRUE,"M4-P";#N/A,#N/A,TRUE,"M4a";#N/A,#N/A,TRUE,"M4b";#N/A,#N/A,TRUE,"M4c";#N/A,#N/A,TRUE,"M5";#N/A,#N/A,TRUE,"M6";#N/A,#N/A,TRUE,"M7";#N/A,#N/A,TRUE,"M8";#N/A,#N/A,TRUE,"M9";#N/A,#N/A,TRUE,"M10";#N/A,#N/A,TRUE,"M11";#N/A,#N/A,TRUE,"M13";#N/A,#N/A,TRUE,"M14";#N/A,#N/A,TRUE,"M15";#N/A,#N/A,TRUE,"K1"}</definedName>
    <definedName name="MARKF98L" hidden="1">{#N/A,#N/A,FALSE,"CONTENTS";#N/A,#N/A,FALSE,"M2";#N/A,#N/A,FALSE,"M2a";#N/A,#N/A,FALSE,"M2b";#N/A,#N/A,FALSE,"M3";#N/A,#N/A,FALSE,"M3a";#N/A,#N/A,FALSE,"M4-H";#N/A,#N/A,FALSE,"M4a";#N/A,#N/A,FALSE,"M4b";#N/A,#N/A,FALSE,"M4c";#N/A,#N/A,FALSE,"M5";#N/A,#N/A,FALSE,"M6";#N/A,#N/A,FALSE,"M7";#N/A,#N/A,FALSE,"M8";#N/A,#N/A,FALSE,"M9";#N/A,#N/A,FALSE,"M10";#N/A,#N/A,FALSE,"M11";#N/A,#N/A,FALSE,"M13";#N/A,#N/A,FALSE,"M14";#N/A,#N/A,FALSE,"M15";#N/A,#N/A,FALSE,"K1"}</definedName>
    <definedName name="MCOP" hidden="1">{"'Eng (page2)'!$A$1:$D$52"}</definedName>
    <definedName name="Mduration">#REF!</definedName>
    <definedName name="memo1">#REF!</definedName>
    <definedName name="memo2">#REF!</definedName>
    <definedName name="MFPW" hidden="1">{"'Eng (page2)'!$A$1:$D$52"}</definedName>
    <definedName name="MH" hidden="1">{#N/A,#N/A,FALSE,"Eff-SSC2"}</definedName>
    <definedName name="minute" hidden="1">{"'Eng (page2)'!$A$1:$D$52"}</definedName>
    <definedName name="misgroup" hidden="1">[96]GROUPING!$B$440:$B$1029</definedName>
    <definedName name="mk">#REF!</definedName>
    <definedName name="MKO" hidden="1">{"'Eng (page2)'!$A$1:$D$52"}</definedName>
    <definedName name="mm">[103]FSA!$A$2</definedName>
    <definedName name="MM_1a">'[32]M MM'!$A$1:$K$35</definedName>
    <definedName name="MM_Note1.2" hidden="1">{"CF Assumptions",#N/A,FALSE,"Asu";#N/A,#N/A,FALSE,"Summary";#N/A,#N/A,FALSE,"CF (2)";#N/A,#N/A,FALSE,"C&amp;D";"SM1",#N/A,FALSE,"SM";"SM2",#N/A,FALSE,"SM";#N/A,#N/A,FALSE,"B&amp;T";"Mgmt1",#N/A,FALSE,"MGMT";"Mgmt2",#N/A,FALSE,"MGMT";"Rent1",#N/A,FALSE,"RENT";"Rent2",#N/A,FALSE,"RENT";#N/A,#N/A,FALSE,"HOSP";#N/A,#N/A,FALSE,"FIN";#N/A,#N/A,FALSE,"Notes"}</definedName>
    <definedName name="MM_note2" hidden="1">{"Book Income",#N/A,FALSE,"B&amp;T";"Taxable Income",#N/A,FALSE,"B&amp;T"}</definedName>
    <definedName name="mmmmm" hidden="1">{"sum_mth",#N/A,FALSE,"SUM-MTH";"sum_mth_สะสม",#N/A,FALSE,"SUM-MTH";"sum_mth_ผลการดำเนินงาน",#N/A,FALSE,"SUM-MTH";"sum_mth_ผลการดำเนินงาน_สะสม",#N/A,FALSE,"SUM-MTH"}</definedName>
    <definedName name="MOE">#REF!</definedName>
    <definedName name="MOL" hidden="1">{"'Eng (page2)'!$A$1:$D$52"}</definedName>
    <definedName name="mon" hidden="1">{"'Eng (page2)'!$A$1:$D$52"}</definedName>
    <definedName name="monmon" hidden="1">{"'Model'!$A$1:$N$53"}</definedName>
    <definedName name="monthcode">[108]U!#REF!</definedName>
    <definedName name="MPC">#REF!</definedName>
    <definedName name="MPL">#REF!</definedName>
    <definedName name="mun" hidden="1">{"'Model'!$A$1:$N$53"}</definedName>
    <definedName name="MWEP" hidden="1">{"'Eng (page2)'!$A$1:$D$52"}</definedName>
    <definedName name="n" hidden="1">{#N/A,#N/A,FALSE,"Eff-SSC2"}</definedName>
    <definedName name="Nam" hidden="1">#REF!</definedName>
    <definedName name="name">#REF!</definedName>
    <definedName name="Name10c">'[109]Library Procedures'!$L$113</definedName>
    <definedName name="Name1a">'[110]Library Procedures'!$K$8</definedName>
    <definedName name="Name1b">'[110]Library Procedures'!$K$9</definedName>
    <definedName name="Name1c">'[110]Library Procedures'!$K$13</definedName>
    <definedName name="Name1d">'[110]Library Procedures'!$K$18</definedName>
    <definedName name="Name1e">'[110]Library Procedures'!$K$19</definedName>
    <definedName name="Name1f">'[110]Library Procedures'!$K$20</definedName>
    <definedName name="Name1g">'[110]Library Procedures'!$K$21</definedName>
    <definedName name="Name2a">'[110]Library Procedures'!$K$29</definedName>
    <definedName name="Name2b">'[110]Library Procedures'!$K$30</definedName>
    <definedName name="Name3a">'[110]Library Procedures'!$K$44</definedName>
    <definedName name="Name3b">'[110]Library Procedures'!$K$45</definedName>
    <definedName name="Name3c">'[110]Library Procedures'!$K$49</definedName>
    <definedName name="Name3d">'[110]Library Procedures'!$K$54</definedName>
    <definedName name="Name3e">'[110]Library Procedures'!$K$55</definedName>
    <definedName name="Name3f">'[110]Library Procedures'!$K$56</definedName>
    <definedName name="Name3g">'[110]Library Procedures'!$K$57</definedName>
    <definedName name="Name4a">'[110]Library Procedures'!$K$69</definedName>
    <definedName name="Name4b">'[110]Library Procedures'!$K$73</definedName>
    <definedName name="Name4c">'[110]Library Procedures'!$K$77</definedName>
    <definedName name="Name4d">'[110]Library Procedures'!$K$81</definedName>
    <definedName name="Name4e">'[110]Library Procedures'!$K$85</definedName>
    <definedName name="Name4f">'[110]Library Procedures'!$K$89</definedName>
    <definedName name="Name4g">'[110]Library Procedures'!$K$93</definedName>
    <definedName name="NameRef">'[34]CA Sheet'!$B$176</definedName>
    <definedName name="nan" hidden="1">{"'Model'!$A$1:$N$53"}</definedName>
    <definedName name="NATURE" hidden="1">{"'Eng (page2)'!$A$1:$D$52"}</definedName>
    <definedName name="NBV">#REF!</definedName>
    <definedName name="NCVR">'[34]CA Sheet'!$I$174</definedName>
    <definedName name="NDistd1">#REF!</definedName>
    <definedName name="NDistd2">#REF!</definedName>
    <definedName name="NDistdd1">#REF!</definedName>
    <definedName name="NDistdd2">#REF!</definedName>
    <definedName name="ne" hidden="1">{"'Eng (page2)'!$A$1:$D$52"}</definedName>
    <definedName name="nee" hidden="1">{"'Eng (page2)'!$A$1:$D$52"}</definedName>
    <definedName name="neg" hidden="1">{"'Eng (page2)'!$A$1:$D$52"}</definedName>
    <definedName name="Net_Income">#REF!</definedName>
    <definedName name="NEW">#REF!</definedName>
    <definedName name="Nexustel">[44]details!$C$197</definedName>
    <definedName name="ngjgj">#REF!</definedName>
    <definedName name="nhk">#REF!</definedName>
    <definedName name="nin" hidden="1">{"'Model'!$A$1:$N$53"}</definedName>
    <definedName name="ning">'[1]Fagor04-A3112e'!#REF!</definedName>
    <definedName name="nita">'[111]Interim --&gt; Top'!$E$3:$E$111</definedName>
    <definedName name="Nitrile" hidden="1">{#N/A,#N/A,TRUE,"CONTENTS";#N/A,#N/A,TRUE,"M2";#N/A,#N/A,TRUE,"M2a";#N/A,#N/A,TRUE,"M2b";#N/A,#N/A,TRUE,"M3";#N/A,#N/A,TRUE,"M3a";#N/A,#N/A,TRUE,"M4-H";#N/A,#N/A,TRUE,"M4-P";#N/A,#N/A,TRUE,"M4a";#N/A,#N/A,TRUE,"M4b";#N/A,#N/A,TRUE,"M4c";#N/A,#N/A,TRUE,"M5";#N/A,#N/A,TRUE,"M6";#N/A,#N/A,TRUE,"M7";#N/A,#N/A,TRUE,"M8";#N/A,#N/A,TRUE,"M9";#N/A,#N/A,TRUE,"M10";#N/A,#N/A,TRUE,"M11";#N/A,#N/A,TRUE,"M13";#N/A,#N/A,TRUE,"M14";#N/A,#N/A,TRUE,"M15";#N/A,#N/A,TRUE,"K1"}</definedName>
    <definedName name="Nitrile1" hidden="1">{#N/A,#N/A,FALSE,"CONTENTS";#N/A,#N/A,FALSE,"M2";#N/A,#N/A,FALSE,"M2a";#N/A,#N/A,FALSE,"M2b";#N/A,#N/A,FALSE,"M3";#N/A,#N/A,FALSE,"M3a";#N/A,#N/A,FALSE,"M4-H";#N/A,#N/A,FALSE,"M4a";#N/A,#N/A,FALSE,"M4b";#N/A,#N/A,FALSE,"M4c";#N/A,#N/A,FALSE,"M5";#N/A,#N/A,FALSE,"M6";#N/A,#N/A,FALSE,"M7";#N/A,#N/A,FALSE,"M8";#N/A,#N/A,FALSE,"M9";#N/A,#N/A,FALSE,"M10";#N/A,#N/A,FALSE,"M11";#N/A,#N/A,FALSE,"M13";#N/A,#N/A,FALSE,"M14";#N/A,#N/A,FALSE,"M15";#N/A,#N/A,FALSE,"K1"}</definedName>
    <definedName name="njk">#REF!</definedName>
    <definedName name="nk">'[61]FF-5'!$Q$8</definedName>
    <definedName name="nm" hidden="1">{"'Eng (page2)'!$A$1:$D$52"}</definedName>
    <definedName name="nn" hidden="1">{#N/A,#N/A,FALSE,"Eff-SSC2"}</definedName>
    <definedName name="NNN">#REF!</definedName>
    <definedName name="nnnn" hidden="1">#REF!</definedName>
    <definedName name="nnnnnn" hidden="1">{"sum_mth",#N/A,FALSE,"SUM-MTH";"sum_mth_สะสม",#N/A,FALSE,"SUM-MTH";"sum_mth_ผลการดำเนินงาน",#N/A,FALSE,"SUM-MTH";"sum_mth_ผลการดำเนินงาน_สะสม",#N/A,FALSE,"SUM-MTH"}</definedName>
    <definedName name="note">#REF!</definedName>
    <definedName name="NOTE2">#REF!</definedName>
    <definedName name="NOTES">#N/A</definedName>
    <definedName name="Notes_payable">[35]Scoping!$G$31</definedName>
    <definedName name="Notesconsol">[112]Consol!#REF!</definedName>
    <definedName name="NotesF_B">'[112]F&amp;B'!#REF!</definedName>
    <definedName name="NotesInvP">[112]InvP!#REF!</definedName>
    <definedName name="notestoconsol">[112]Consol!#REF!</definedName>
    <definedName name="NOV2003_A">#REF!</definedName>
    <definedName name="NRO" hidden="1">{"'Model'!$A$1:$N$53"}</definedName>
    <definedName name="NRV" hidden="1">{"'Model'!$A$1:$N$53"}</definedName>
    <definedName name="nu" hidden="1">{"cashflow",#N/A,FALSE,"cash flow"}</definedName>
    <definedName name="nuch">#REF!</definedName>
    <definedName name="NUM_DOCS">#REF!</definedName>
    <definedName name="Number">'[34]CA Sheet'!$A$7:$A$155</definedName>
    <definedName name="nut" hidden="1">{"Book Income",#N/A,FALSE,"B&amp;T";"Taxable Income",#N/A,FALSE,"B&amp;T"}</definedName>
    <definedName name="o">[5]RSS9801!#REF!</definedName>
    <definedName name="OBJ">#REF!</definedName>
    <definedName name="OBJ_TS2005">#REF!</definedName>
    <definedName name="OCT">'[31]FF-3'!$A$9:$K$11</definedName>
    <definedName name="oeoeoeoeo" hidden="1">{"'Model'!$A$1:$N$53"}</definedName>
    <definedName name="oer" hidden="1">{"'Eng (page2)'!$A$1:$D$52"}</definedName>
    <definedName name="Oh">#REF!</definedName>
    <definedName name="OHC1_6">#N/A</definedName>
    <definedName name="OHR1_6">#N/A</definedName>
    <definedName name="ohtori" hidden="1">#REF!</definedName>
    <definedName name="OIE" hidden="1">{"'Eng (page2)'!$A$1:$D$52"}</definedName>
    <definedName name="OIKM" hidden="1">{"'Eng (page2)'!$A$1:$D$52"}</definedName>
    <definedName name="oioi">#REF!</definedName>
    <definedName name="ok" hidden="1">{#N/A,#N/A,FALSE,"Eff-SSC2"}</definedName>
    <definedName name="oku" hidden="1">{"'Eng (page2)'!$A$1:$D$52"}</definedName>
    <definedName name="OL" hidden="1">{"'Eng (page2)'!$A$1:$D$52"}</definedName>
    <definedName name="Old">#REF!</definedName>
    <definedName name="OLE_LINK1_21">[113]HH!#REF!</definedName>
    <definedName name="olj" hidden="1">{"'Eng (page2)'!$A$1:$D$52"}</definedName>
    <definedName name="OLK" hidden="1">{"'Eng (page2)'!$A$1:$D$52"}</definedName>
    <definedName name="oll" hidden="1">{"'Eng (page2)'!$A$1:$D$52"}</definedName>
    <definedName name="olop" hidden="1">{"'Eng (page2)'!$A$1:$D$52"}</definedName>
    <definedName name="olrlk\" hidden="1">{"'Eng (page2)'!$A$1:$D$52"}</definedName>
    <definedName name="one" hidden="1">{"'Eng (page2)'!$A$1:$D$52"}</definedName>
    <definedName name="oo" hidden="1">{#N/A,#N/A,FALSE,"Eff-SSC2"}</definedName>
    <definedName name="oooo" hidden="1">{"sum_mth",#N/A,FALSE,"SUM-MTH";"sum_mth_สะสม",#N/A,FALSE,"SUM-MTH";"sum_mth_ผลการดำเนินงาน",#N/A,FALSE,"SUM-MTH";"sum_mth_ผลการดำเนินงาน_สะสม",#N/A,FALSE,"SUM-MTH"}</definedName>
    <definedName name="oooooooooo" hidden="1">{"'Sell_Office'!$C$5:$D$6"}</definedName>
    <definedName name="oooosss" hidden="1">{"'Model'!$A$1:$N$53"}</definedName>
    <definedName name="op" hidden="1">{"'Eng (page2)'!$A$1:$D$52"}</definedName>
    <definedName name="opgw" hidden="1">{"'Eng (page2)'!$A$1:$D$52"}</definedName>
    <definedName name="OPLL" hidden="1">{"'Eng (page2)'!$A$1:$D$52"}</definedName>
    <definedName name="opyt" hidden="1">#REF!</definedName>
    <definedName name="orathai">#REF!</definedName>
    <definedName name="OrderTable" hidden="1">#REF!</definedName>
    <definedName name="os" hidden="1">{#N/A,#N/A,TRUE,"CONTENTS";#N/A,#N/A,TRUE,"M2";#N/A,#N/A,TRUE,"M2a";#N/A,#N/A,TRUE,"M2b";#N/A,#N/A,TRUE,"M3";#N/A,#N/A,TRUE,"M3a";#N/A,#N/A,TRUE,"M4-H";#N/A,#N/A,TRUE,"M4-P";#N/A,#N/A,TRUE,"M4a";#N/A,#N/A,TRUE,"M4b";#N/A,#N/A,TRUE,"M4c";#N/A,#N/A,TRUE,"M5";#N/A,#N/A,TRUE,"M6";#N/A,#N/A,TRUE,"M7";#N/A,#N/A,TRUE,"M8";#N/A,#N/A,TRUE,"M9";#N/A,#N/A,TRUE,"M10";#N/A,#N/A,TRUE,"M11";#N/A,#N/A,TRUE,"M13";#N/A,#N/A,TRUE,"M14";#N/A,#N/A,TRUE,"M15";#N/A,#N/A,TRUE,"K1"}</definedName>
    <definedName name="ot" hidden="1">{"'WWW'!$A$1:$J$18"}</definedName>
    <definedName name="Others">#REF!</definedName>
    <definedName name="ounces">#REF!</definedName>
    <definedName name="output_section">#REF!</definedName>
    <definedName name="p">#REF!</definedName>
    <definedName name="p.2" hidden="1">{#N/A,#N/A,TRUE,"CONTENTS";#N/A,#N/A,TRUE,"M2";#N/A,#N/A,TRUE,"M2a";#N/A,#N/A,TRUE,"M2b";#N/A,#N/A,TRUE,"M3";#N/A,#N/A,TRUE,"M3a";#N/A,#N/A,TRUE,"M4-P";#N/A,#N/A,TRUE,"M5";#N/A,#N/A,TRUE,"M6";#N/A,#N/A,TRUE,"M7";#N/A,#N/A,TRUE,"M8";#N/A,#N/A,TRUE,"M9";#N/A,#N/A,TRUE,"M10";#N/A,#N/A,TRUE,"M11";#N/A,#N/A,TRUE,"M13";#N/A,#N/A,TRUE,"M14";#N/A,#N/A,TRUE,"M15";#N/A,#N/A,TRUE,"K1"}</definedName>
    <definedName name="P_L_DISCLOSURE">#N/A</definedName>
    <definedName name="pa">#REF!</definedName>
    <definedName name="page_8">#REF!</definedName>
    <definedName name="page1">#REF!</definedName>
    <definedName name="page2">#REF!</definedName>
    <definedName name="page3">#REF!</definedName>
    <definedName name="page4">#REF!</definedName>
    <definedName name="page5">#REF!</definedName>
    <definedName name="Page5_OS_Supported" hidden="1">{#N/A,#N/A,TRUE,"CONTENTS";#N/A,#N/A,TRUE,"M2";#N/A,#N/A,TRUE,"M2a";#N/A,#N/A,TRUE,"M2b";#N/A,#N/A,TRUE,"M3";#N/A,#N/A,TRUE,"M3a";#N/A,#N/A,TRUE,"M4-P";#N/A,#N/A,TRUE,"M5";#N/A,#N/A,TRUE,"M6";#N/A,#N/A,TRUE,"M7";#N/A,#N/A,TRUE,"M8";#N/A,#N/A,TRUE,"M9";#N/A,#N/A,TRUE,"M10";#N/A,#N/A,TRUE,"M11";#N/A,#N/A,TRUE,"M13";#N/A,#N/A,TRUE,"M14";#N/A,#N/A,TRUE,"M15";#N/A,#N/A,TRUE,"K1"}</definedName>
    <definedName name="page6">#REF!</definedName>
    <definedName name="page7">#REF!</definedName>
    <definedName name="paped" hidden="1">{"sum_mth",#N/A,FALSE,"SUM-MTH";"sum_mth_สะสม",#N/A,FALSE,"SUM-MTH";"sum_mth_ผลการดำเนินงาน",#N/A,FALSE,"SUM-MTH";"sum_mth_ผลการดำเนินงาน_สะสม",#N/A,FALSE,"SUM-MTH"}</definedName>
    <definedName name="Particulars">'[34]CA Sheet'!$B$7:$B$155</definedName>
    <definedName name="PARTNERS_INITIALS">#REF!</definedName>
    <definedName name="Payables">[35]Scoping!$G$29</definedName>
    <definedName name="PaymDay_T_Description">#REF!</definedName>
    <definedName name="PaymDay_T_PaymDayId">#REF!</definedName>
    <definedName name="PaymTerm_T_Cash">#REF!</definedName>
    <definedName name="PaymTerm_T_CashAccount">#REF!</definedName>
    <definedName name="PaymTerm_T_CreditCardCreditCheck">#REF!</definedName>
    <definedName name="PaymTerm_T_CreditCardPaymentType">#REF!</definedName>
    <definedName name="PaymTerm_T_Description">#REF!</definedName>
    <definedName name="PaymTerm_T_NumOfDays">#REF!</definedName>
    <definedName name="PaymTerm_T_NumOfMonths">#REF!</definedName>
    <definedName name="PaymTerm_T_PaymDayId">#REF!</definedName>
    <definedName name="PaymTerm_T_PaymMethod">#REF!</definedName>
    <definedName name="PaymTerm_T_PaymSched">#REF!</definedName>
    <definedName name="PaymTerm_T_PaymTermId">#REF!</definedName>
    <definedName name="PaymTerm_T_PostOffsettingAR">#REF!</definedName>
    <definedName name="PaymTerm_T_ShipCarrierAncillaryCharge">#REF!</definedName>
    <definedName name="PaymTerm_T_ShipCarrierCertifiedCheck">#REF!</definedName>
    <definedName name="pcs" hidden="1">{#N/A,#N/A,FALSE,"Eff-SSC2"}</definedName>
    <definedName name="Pelco">[44]details!$C$92</definedName>
    <definedName name="PeriodsInYear">#REF!</definedName>
    <definedName name="pfwe" hidden="1">{"'Eng (page2)'!$A$1:$D$52"}</definedName>
    <definedName name="ph" hidden="1">{"'Model'!$A$1:$N$53"}</definedName>
    <definedName name="Phang" hidden="1">{"'Model'!$A$1:$N$53"}</definedName>
    <definedName name="phangy" hidden="1">{"'Model'!$A$1:$N$53"}</definedName>
    <definedName name="Phangyy" hidden="1">{"'Model'!$A$1:$N$53"}</definedName>
    <definedName name="PJ" hidden="1">{"'Eng (page2)'!$A$1:$D$52"}</definedName>
    <definedName name="pkpkpk" hidden="1">{"'Model'!$A$1:$N$53"}</definedName>
    <definedName name="PL">#REF!</definedName>
    <definedName name="pl_exrate">#REF!</definedName>
    <definedName name="PLANT">#REF!</definedName>
    <definedName name="Plas">[114]dBase!#REF!</definedName>
    <definedName name="ple" hidden="1">{"'Eng (page2)'!$A$1:$D$52"}</definedName>
    <definedName name="plo" hidden="1">{"'Eng (page2)'!$A$1:$D$52"}</definedName>
    <definedName name="PLP" hidden="1">{"'Eng (page2)'!$A$1:$D$52"}</definedName>
    <definedName name="Pnl10_a">'[32]10'!$A$1:$J$20</definedName>
    <definedName name="Pnl30_a">'[32]30a'!$A$1:$L$171</definedName>
    <definedName name="Pnl30note">'[32]30-Note'!$A$1:$L$97</definedName>
    <definedName name="PO0" hidden="1">{"'Eng (page2)'!$A$1:$D$52"}</definedName>
    <definedName name="poer" hidden="1">{"'Eng (page2)'!$A$1:$D$52"}</definedName>
    <definedName name="poi" hidden="1">{#N/A,#N/A,FALSE,"Eff-SSC2"}</definedName>
    <definedName name="pom" hidden="1">#REF!</definedName>
    <definedName name="PooNim">#REF!</definedName>
    <definedName name="poopoopoo" hidden="1">{"'Model'!$A$1:$N$53"}</definedName>
    <definedName name="post" hidden="1">#REF!</definedName>
    <definedName name="pp">#REF!</definedName>
    <definedName name="PPE">[35]Scoping!$G$24</definedName>
    <definedName name="ppp">[115]อัตราค่าบรรทุก!$A$1:$C$21</definedName>
    <definedName name="ppppppppppppp" hidden="1">{"'Model'!$A$1:$N$53"}</definedName>
    <definedName name="pppppppppppppp" hidden="1">{"'Sell_Office'!$C$5:$D$6"}</definedName>
    <definedName name="Predic_12" hidden="1">{"'Eng (page2)'!$A$1:$D$52"}</definedName>
    <definedName name="Prepaid" hidden="1">{"'Model'!$A$1:$N$53"}</definedName>
    <definedName name="Previous">#REF!</definedName>
    <definedName name="price">'[116] 6 P&amp;L'!$G$67</definedName>
    <definedName name="principal">#REF!</definedName>
    <definedName name="_xlnm.Print_Area" localSheetId="0">'BS 3-5'!$A$1:$L$92</definedName>
    <definedName name="_xlnm.Print_Area" localSheetId="7">'CF 14-15'!$A$1:$L$79</definedName>
    <definedName name="_xlnm.Print_Area" localSheetId="2">'PL_6M 8-9'!$A$1:$L$63</definedName>
    <definedName name="_xlnm.Print_Area" localSheetId="3">'SH Conso 10'!$A$1:$AC$25</definedName>
    <definedName name="_xlnm.Print_Area" localSheetId="4">'SH Conso 11 '!$A$1:$AC$26</definedName>
    <definedName name="_xlnm.Print_Area" localSheetId="5">'SH Sep 12'!$A$1:$Q$26</definedName>
    <definedName name="_xlnm.Print_Area" localSheetId="6">'SH Sep 13 '!$A$1:$Q$26</definedName>
    <definedName name="_xlnm.Print_Area">[5]RSS9801!#REF!</definedName>
    <definedName name="Print_Area_MI">#REF!</definedName>
    <definedName name="_xlnm.Print_Titles">#REF!</definedName>
    <definedName name="PRINT_TITLES_MI">#REF!</definedName>
    <definedName name="PrintArea">#REF!</definedName>
    <definedName name="Prior">#REF!</definedName>
    <definedName name="Prior1">[117]UAD!$C$59:$L$90</definedName>
    <definedName name="PRJE1" hidden="1">{"'Eng (page2)'!$A$1:$D$52"}</definedName>
    <definedName name="Pro">#REF!</definedName>
    <definedName name="Proceeds">'[34]CA Sheet'!$N$7:$N$155</definedName>
    <definedName name="ProdForm" hidden="1">#REF!</definedName>
    <definedName name="Product" hidden="1">#REF!</definedName>
    <definedName name="PSD" hidden="1">{"'Eng (page2)'!$A$1:$D$52"}</definedName>
    <definedName name="ptry">#REF!</definedName>
    <definedName name="pu" hidden="1">{"'Sell_Office'!$C$5:$D$6"}</definedName>
    <definedName name="q" hidden="1">{#N/A,#N/A,FALSE,"Eff-SSC2"}</definedName>
    <definedName name="Q1kka" hidden="1">{"'Eng (page2)'!$A$1:$D$52"}</definedName>
    <definedName name="qaqa" hidden="1">{"conso",#N/A,FALSE,"cash flow"}</definedName>
    <definedName name="qaqas" hidden="1">{"cashflow",#N/A,FALSE,"cash flow"}</definedName>
    <definedName name="qaqasa" hidden="1">{"conso",#N/A,FALSE,"cash flow"}</definedName>
    <definedName name="qaqass" hidden="1">{"conso",#N/A,FALSE,"cash flow"}</definedName>
    <definedName name="QEAddition">'[34]CA Sheet'!$G$7:$G$155</definedName>
    <definedName name="QEBF">'[34]CA Sheet'!$F$7:$F$155</definedName>
    <definedName name="QECF">'[34]CA Sheet'!$I$7:$I$155</definedName>
    <definedName name="qed" hidden="1">{"sum_mth",#N/A,FALSE,"SUM-MTH";"sum_mth_สะสม",#N/A,FALSE,"SUM-MTH";"sum_mth_ผลการดำเนินงาน",#N/A,FALSE,"SUM-MTH";"sum_mth_ผลการดำเนินงาน_สะสม",#N/A,FALSE,"SUM-MTH"}</definedName>
    <definedName name="QEDisposal">'[34]CA Sheet'!$H$7:$H$155</definedName>
    <definedName name="QER" hidden="1">{"'Eng (page2)'!$A$1:$D$52"}</definedName>
    <definedName name="qhxd">#REF!</definedName>
    <definedName name="qq">{"'Eng (page2)'!$A$1:$D$52"}</definedName>
    <definedName name="QQQ">#REF!</definedName>
    <definedName name="qqqq" hidden="1">{"'Eng (page2)'!$A$1:$D$52"}</definedName>
    <definedName name="qqqqqqqq" hidden="1">{"'Model'!$A$1:$N$53"}</definedName>
    <definedName name="QQW" hidden="1">{"'Eng (page2)'!$A$1:$D$52"}</definedName>
    <definedName name="Qualifying_Cost">#REF!</definedName>
    <definedName name="qw" hidden="1">#REF!</definedName>
    <definedName name="qwe" hidden="1">{"'Eng (page2)'!$A$1:$D$52"}</definedName>
    <definedName name="qwer" hidden="1">{"'Eng (page2)'!$A$1:$D$52"}</definedName>
    <definedName name="QYI" hidden="1">{"'Eng (page2)'!$A$1:$D$52"}</definedName>
    <definedName name="R_E_Additions">#REF!</definedName>
    <definedName name="R_E_b_f">#REF!</definedName>
    <definedName name="R_e_c_f">#REF!</definedName>
    <definedName name="RAT" hidden="1">{"'Eng (page2)'!$A$1:$D$52"}</definedName>
    <definedName name="RATE">[118]RATE!$A$1:$C$32</definedName>
    <definedName name="rate_new">#REF!</definedName>
    <definedName name="RATE4">[119]RATE!$A$1:$D$32</definedName>
    <definedName name="RateAA">'[34]CA Sheet'!$D$7:$D$155</definedName>
    <definedName name="RateIA">'[34]CA Sheet'!$C$7:$C$155</definedName>
    <definedName name="ratman" hidden="1">{"'Model'!$A$1:$N$53"}</definedName>
    <definedName name="RBL">#REF!</definedName>
    <definedName name="RCArea" hidden="1">#REF!</definedName>
    <definedName name="RD" hidden="1">{"'Model'!$A$1:$N$53"}</definedName>
    <definedName name="rdd" hidden="1">[26]TP!#REF!</definedName>
    <definedName name="rdy" hidden="1">[26]TP!#REF!</definedName>
    <definedName name="re" hidden="1">{#N/A,#N/A,TRUE,"Cover";#N/A,#N/A,TRUE,"Cases";#N/A,#N/A,TRUE,"Assumptions";#N/A,#N/A,TRUE,"BreakEven";#N/A,#N/A,TRUE,"BS";#N/A,#N/A,TRUE,"P&amp;L";#N/A,#N/A,TRUE,"CF";#N/A,#N/A,TRUE,"Revenues";#N/A,#N/A,TRUE,"Costs";#N/A,#N/A,TRUE,"Capex";#N/A,#N/A,TRUE,"Debt"}</definedName>
    <definedName name="RE_Disposal">#REF!</definedName>
    <definedName name="REAddition">'[34]CA Sheet'!$K$7:$K$155</definedName>
    <definedName name="REBF">'[34]CA Sheet'!$J$7:$J$155</definedName>
    <definedName name="recamount">'[100]part-import'!#REF!</definedName>
    <definedName name="recchoice">'[100]part-import'!#REF!</definedName>
    <definedName name="Receivables">[35]Scoping!$G$21</definedName>
    <definedName name="RECF">'[34]CA Sheet'!$S$7:$S$155</definedName>
    <definedName name="RECON" hidden="1">{"sum_mth",#N/A,FALSE,"SUM-MTH";"sum_mth_สะสม",#N/A,FALSE,"SUM-MTH";"sum_mth_ผลการดำเนินงาน",#N/A,FALSE,"SUM-MTH";"sum_mth_ผลการดำเนินงาน_สะสม",#N/A,FALSE,"SUM-MTH"}</definedName>
    <definedName name="recon42" hidden="1">{"sum_mth",#N/A,FALSE,"SUM-MTH";"sum_mth_สะสม",#N/A,FALSE,"SUM-MTH";"sum_mth_ผลการดำเนินงาน",#N/A,FALSE,"SUM-MTH";"sum_mth_ผลการดำเนินงาน_สะสม",#N/A,FALSE,"SUM-MTH"}</definedName>
    <definedName name="recon42a" hidden="1">{"sum_mth",#N/A,FALSE,"SUM-MTH";"sum_mth_สะสม",#N/A,FALSE,"SUM-MTH";"sum_mth_ผลการดำเนินงาน",#N/A,FALSE,"SUM-MTH";"sum_mth_ผลการดำเนินงาน_สะสม",#N/A,FALSE,"SUM-MTH"}</definedName>
    <definedName name="recon42b" hidden="1">{"sum_mth",#N/A,FALSE,"SUM-MTH";"sum_mth_สะสม",#N/A,FALSE,"SUM-MTH";"sum_mth_ผลการดำเนินงาน",#N/A,FALSE,"SUM-MTH";"sum_mth_ผลการดำเนินงาน_สะสม",#N/A,FALSE,"SUM-MTH"}</definedName>
    <definedName name="Recona" hidden="1">{"sum_mth",#N/A,FALSE,"SUM-MTH";"sum_mth_สะสม",#N/A,FALSE,"SUM-MTH";"sum_mth_ผลการดำเนินงาน",#N/A,FALSE,"SUM-MTH";"sum_mth_ผลการดำเนินงาน_สะสม",#N/A,FALSE,"SUM-MTH"}</definedName>
    <definedName name="RECONAA" hidden="1">{"sum_mth",#N/A,FALSE,"SUM-MTH";"sum_mth_สะสม",#N/A,FALSE,"SUM-MTH";"sum_mth_ผลการดำเนินงาน",#N/A,FALSE,"SUM-MTH";"sum_mth_ผลการดำเนินงาน_สะสม",#N/A,FALSE,"SUM-MTH"}</definedName>
    <definedName name="reconnn" hidden="1">{"sum_mth",#N/A,FALSE,"SUM-MTH";"sum_mth_สะสม",#N/A,FALSE,"SUM-MTH";"sum_mth_ผลการดำเนินงาน",#N/A,FALSE,"SUM-MTH";"sum_mth_ผลการดำเนินงาน_สะสม",#N/A,FALSE,"SUM-MTH"}</definedName>
    <definedName name="_xlnm.Recorder">#REF!</definedName>
    <definedName name="RecP">[7]REPORT!$G$23:$G$29,[7]REPORT!$J$23:$J$29,[7]REPORT!$L$23:$L$29</definedName>
    <definedName name="recqty">'[100]part-import'!#REF!</definedName>
    <definedName name="RecR">[7]REPORT!$G$4:$G$15,[7]REPORT!$J$4:$J$15,[7]REPORT!$L$4:$L$15</definedName>
    <definedName name="REDisposal">'[34]CA Sheet'!$L$7:$L$155</definedName>
    <definedName name="Report">#REF!</definedName>
    <definedName name="REPORT1">[21]MV!$B$2:$N$41</definedName>
    <definedName name="REPORT2">[21]Freezers!$P$35:$P$91</definedName>
    <definedName name="REPORT3">[21]Freezers!$A$38:$P$91</definedName>
    <definedName name="REPORTDATE">#N/A</definedName>
    <definedName name="RER" hidden="1">{"'Eng (page2)'!$A$1:$D$52"}</definedName>
    <definedName name="RestNote">#REF!</definedName>
    <definedName name="Restricted_Sales_proceeds">#REF!</definedName>
    <definedName name="RETotal">'[34]CA Sheet'!$M$7:$M$155</definedName>
    <definedName name="Revenue">[35]Scoping!$G$33</definedName>
    <definedName name="Reversing_Errors_PY">#REF!</definedName>
    <definedName name="Reversing_Judgments_PY">#REF!</definedName>
    <definedName name="rew" hidden="1">{"'Model'!$A$1:$N$53"}</definedName>
    <definedName name="rewfre" hidden="1">{"'Model'!$A$1:$N$53"}</definedName>
    <definedName name="rhgdflld">[59]SSW_loan_OD!#REF!</definedName>
    <definedName name="rhrt" hidden="1">#REF!</definedName>
    <definedName name="RJE_Owner" hidden="1">{"Book Income",#N/A,FALSE,"B&amp;T";"Taxable Income",#N/A,FALSE,"B&amp;T"}</definedName>
    <definedName name="RJO" hidden="1">{"'Eng (page2)'!$A$1:$D$52"}</definedName>
    <definedName name="RMCOptions">"*010000000000000"</definedName>
    <definedName name="rqr" hidden="1">{"'Eng (page2)'!$A$1:$D$52"}</definedName>
    <definedName name="RR">#REF!</definedName>
    <definedName name="RRE" hidden="1">{"'Eng (page2)'!$A$1:$D$52"}</definedName>
    <definedName name="rrgt" hidden="1">{"sum_mth",#N/A,FALSE,"SUM-MTH";"sum_mth_สะสม",#N/A,FALSE,"SUM-MTH";"sum_mth_ผลการดำเนินงาน",#N/A,FALSE,"SUM-MTH";"sum_mth_ผลการดำเนินงาน_สะสม",#N/A,FALSE,"SUM-MTH"}</definedName>
    <definedName name="rrr">#REF!</definedName>
    <definedName name="rrrr" hidden="1">{"'Eng (page2)'!$A$1:$D$52"}</definedName>
    <definedName name="rrrrrr">#REF!</definedName>
    <definedName name="rrrrrrr" hidden="1">{"sum_mth",#N/A,FALSE,"SUM-MTH";"sum_mth_สะสม",#N/A,FALSE,"SUM-MTH";"sum_mth_ผลการดำเนินงาน",#N/A,FALSE,"SUM-MTH";"sum_mth_ผลการดำเนินงาน_สะสม",#N/A,FALSE,"SUM-MTH"}</definedName>
    <definedName name="RT" hidden="1">{"'Eng (page2)'!$A$1:$D$52"}</definedName>
    <definedName name="rtg">#REF!</definedName>
    <definedName name="rth">#REF!</definedName>
    <definedName name="rtjt">'[37]AA-1'!#REF!</definedName>
    <definedName name="Rub">[114]dBase!#REF!</definedName>
    <definedName name="rung" hidden="1">{#N/A,#N/A,FALSE,"Eff-SSC2"}</definedName>
    <definedName name="rutrut" hidden="1">{"'Model'!$A$1:$N$53"}</definedName>
    <definedName name="s">'[55]วงเครดิต 3'!#REF!</definedName>
    <definedName name="s." hidden="1">{"'Monthly'!$A$3:$U$60"}</definedName>
    <definedName name="S3a" hidden="1">{#N/A,#N/A,TRUE,"CONTENTS";#N/A,#N/A,TRUE,"M2";#N/A,#N/A,TRUE,"M2a";#N/A,#N/A,TRUE,"M2b";#N/A,#N/A,TRUE,"M3";#N/A,#N/A,TRUE,"M3a";#N/A,#N/A,TRUE,"M4-P";#N/A,#N/A,TRUE,"M5";#N/A,#N/A,TRUE,"M6";#N/A,#N/A,TRUE,"M7";#N/A,#N/A,TRUE,"M8";#N/A,#N/A,TRUE,"M9";#N/A,#N/A,TRUE,"M10";#N/A,#N/A,TRUE,"M11";#N/A,#N/A,TRUE,"M13";#N/A,#N/A,TRUE,"M14";#N/A,#N/A,TRUE,"M15";#N/A,#N/A,TRUE,"K1"}</definedName>
    <definedName name="sa">#REF!</definedName>
    <definedName name="sale">[120]Sale0307!$A$1:$G$401</definedName>
    <definedName name="sale0309">[121]Sale0309!$A$1:$G$369</definedName>
    <definedName name="sale0311">[122]Sale0311!$A$1:$G$373</definedName>
    <definedName name="sale0401">'[123]Sale 0401'!$A$1:$G$264</definedName>
    <definedName name="sale0402">[124]Sale0402!$A$1:$G$350</definedName>
    <definedName name="sale0403">[125]Sale0403!$A$1:$G$420</definedName>
    <definedName name="sale0404">'[126]Sale 0404'!$A$1:$F$322</definedName>
    <definedName name="sale0405">#REF!</definedName>
    <definedName name="sale0406">[127]Sale0406!$A$1:$E$334</definedName>
    <definedName name="sale0407">'[128]Sale 0407'!$A$1:$E$389</definedName>
    <definedName name="sale0408">'[129]Sale 0408'!$A$2:$E$351</definedName>
    <definedName name="SALE0411">'[130]Sale 0411'!$A$1:$G$373</definedName>
    <definedName name="sale0501">'[131]Sale 0501'!$A$1:$G$184</definedName>
    <definedName name="SALE0502">'[132]Sale 0502'!$A$1:$G$257</definedName>
    <definedName name="Sales_Proceeds">#REF!</definedName>
    <definedName name="SAPBEXdnldView" hidden="1">"3Y0T31REH35G7WOAIY0JRGBPH"</definedName>
    <definedName name="SAPBEXhrIndnt" hidden="1">1</definedName>
    <definedName name="SAPBEXrevision" hidden="1">1</definedName>
    <definedName name="SAPBEXsysID" hidden="1">"BP1"</definedName>
    <definedName name="SAPBEXwbID" hidden="1">"3XQ19Z9RH9EGRBRG8QV0FOFLY"</definedName>
    <definedName name="SAS" hidden="1">{"'Eng (page2)'!$A$1:$D$52"}</definedName>
    <definedName name="sasithorn">'[120]2549'!#REF!</definedName>
    <definedName name="SAW">#REF!</definedName>
    <definedName name="SC" hidden="1">{"'Eng (page2)'!$A$1:$D$52"}</definedName>
    <definedName name="sch">#REF!</definedName>
    <definedName name="SchRef">'[34]CA Sheet'!$Q$1</definedName>
    <definedName name="SchRefText">'[34]CA Sheet'!$B$178</definedName>
    <definedName name="ScreenFwds">#REF!</definedName>
    <definedName name="ScreenRates">#REF!</definedName>
    <definedName name="ScreenVols">#REF!</definedName>
    <definedName name="scs" hidden="1">{"'Eng (page2)'!$A$1:$D$52"}</definedName>
    <definedName name="sd">#REF!</definedName>
    <definedName name="sdf" hidden="1">{"'Eng (page2)'!$A$1:$D$52"}</definedName>
    <definedName name="sdfas" hidden="1">{"CF Assumptions",#N/A,FALSE,"Asu";#N/A,#N/A,FALSE,"Summary";#N/A,#N/A,FALSE,"CF (2)";#N/A,#N/A,FALSE,"C&amp;D";"SM1",#N/A,FALSE,"SM";"SM2",#N/A,FALSE,"SM";#N/A,#N/A,FALSE,"B&amp;T";"Mgmt1",#N/A,FALSE,"MGMT";"Mgmt2",#N/A,FALSE,"MGMT";"Rent1",#N/A,FALSE,"RENT";"Rent2",#N/A,FALSE,"RENT";#N/A,#N/A,FALSE,"HOSP";#N/A,#N/A,FALSE,"FIN";#N/A,#N/A,FALSE,"Notes"}</definedName>
    <definedName name="sdfd" hidden="1">{"Book Income",#N/A,FALSE,"B&amp;T";"Taxable Income",#N/A,FALSE,"B&amp;T"}</definedName>
    <definedName name="sdg">'[133]USDXAU Before'!#REF!</definedName>
    <definedName name="sdr" hidden="1">{"'Eng (page2)'!$A$1:$D$52"}</definedName>
    <definedName name="Sel_Area">[134]Sum_THB!$M$207:$M$212</definedName>
    <definedName name="Sel_Brand">[134]Sum_THB!$G$207:$G$225</definedName>
    <definedName name="Sel_BrandAffil">[134]Sum_THB!$H$207:$H$210</definedName>
    <definedName name="Sel_BusType">[134]Sum_THB!$I$207:$I$210</definedName>
    <definedName name="Sel_City">[134]Sum_THB!$J$207:$J$239</definedName>
    <definedName name="Sel_Country">[134]Sum_THB!$K$207:$K$219</definedName>
    <definedName name="Sel_InvestCat">[134]Sum_THB!$P$207:$P$210</definedName>
    <definedName name="Sel_MainCat">[134]Sum_THB!$N$207:$N$210</definedName>
    <definedName name="Sel_OpYear">[134]Sum_THB!$F$207:$F$209</definedName>
    <definedName name="Sel_OtherCat">[134]Sum_THB!$Q$207:$Q$212</definedName>
    <definedName name="Sel_Region">[134]Sum_THB!$L$207:$L$218</definedName>
    <definedName name="Sel_StatusCat">[134]Sum_THB!$O$207:$O$213</definedName>
    <definedName name="sell" hidden="1">{"'Eng (page2)'!$A$1:$D$52"}</definedName>
    <definedName name="sell11111" hidden="1">{"'Eng (page2)'!$A$1:$D$52"}</definedName>
    <definedName name="Sell30" hidden="1">{"'Eng (page2)'!$A$1:$D$52"}</definedName>
    <definedName name="SELLC1_6">#N/A</definedName>
    <definedName name="selling" hidden="1">{"'Eng (page2)'!$A$1:$D$52"}</definedName>
    <definedName name="SELLR1_6">#N/A</definedName>
    <definedName name="SERI_SELANGIN_SDN_BHD">#REF!</definedName>
    <definedName name="sf">#REF!</definedName>
    <definedName name="sfef">'[37]AA-1'!#REF!</definedName>
    <definedName name="sfsfs" hidden="1">#REF!</definedName>
    <definedName name="sgf" hidden="1">#REF!</definedName>
    <definedName name="sgfs">#REF!</definedName>
    <definedName name="sgr" hidden="1">'[30]PS-1995'!#REF!</definedName>
    <definedName name="sheet" hidden="1">{"RL5CC",#N/A,FALSE,"PM5CC_95";"RL5DB",#N/A,FALSE,"PM5DB_95";"RL5WB",#N/A,FALSE,"PM5WB_95";"RL5WTK",#N/A,FALSE,"PM5WTK_9";"RL6B1",#N/A,FALSE,"PM6B1_95";"RL6OT",#N/A,FALSE,"PM6OT_95";"RL6EM",#N/A,FALSE,"PM6BEM_9";"RL6AC",#N/A,FALSE,"PM6BAC_9";"RLC1AC",#N/A,FALSE,"C1AC_95";"RLC11CA",#N/A,FALSE,"C11CA_95";"RLC1EM",#N/A,FALSE,"C1EM_95";"RLCM1",#N/A,FALSE,"CM1_Q1";"RLDEPART2",#N/A,FALSE,"DEPART2"}</definedName>
    <definedName name="Sheet1">#REF!</definedName>
    <definedName name="Sheet2">#REF!</definedName>
    <definedName name="Sheet3">#REF!</definedName>
    <definedName name="Sheet4">#REF!</definedName>
    <definedName name="Sheet5">#REF!</definedName>
    <definedName name="SheetNames">#REF!</definedName>
    <definedName name="SheLett">#REF!</definedName>
    <definedName name="sicCN">#REF!</definedName>
    <definedName name="sjs">'[61]FF-5'!$A$109</definedName>
    <definedName name="skhfks">#REF!</definedName>
    <definedName name="slo">#REF!</definedName>
    <definedName name="so">#REF!</definedName>
    <definedName name="software">{"'Eng (page2)'!$A$1:$D$52"}</definedName>
    <definedName name="somethe" hidden="1">{"sum_mth",#N/A,FALSE,"SUM-MTH";"sum_mth_สะสม",#N/A,FALSE,"SUM-MTH";"sum_mth_ผลการดำเนินงาน",#N/A,FALSE,"SUM-MTH";"sum_mth_ผลการดำเนินงาน_สะสม",#N/A,FALSE,"SUM-MTH"}</definedName>
    <definedName name="Sort" hidden="1">#REF!</definedName>
    <definedName name="Spec">#REF!</definedName>
    <definedName name="SpecialPrice" hidden="1">#REF!</definedName>
    <definedName name="srd" hidden="1">{"'Eng (page2)'!$A$1:$D$52"}</definedName>
    <definedName name="SS">#REF!</definedName>
    <definedName name="SSC">[44]details!$C$106</definedName>
    <definedName name="ssca">#REF!</definedName>
    <definedName name="sss" hidden="1">{"'Eng (page2)'!$A$1:$D$52"}</definedName>
    <definedName name="SSSS" hidden="1">{#N/A,#N/A,FALSE,"INCOME";#N/A,#N/A,FALSE,"BG1-QUARTERLY";#N/A,#N/A,FALSE,"BG1-MONTHLY"}</definedName>
    <definedName name="ssssaa">[135]ดอกเบี้ยรับ!#REF!</definedName>
    <definedName name="sssss" hidden="1">#REF!</definedName>
    <definedName name="ssssssssss" hidden="1">{"CF Assumptions",#N/A,FALSE,"Asu";#N/A,#N/A,FALSE,"Summary";#N/A,#N/A,FALSE,"CF (2)";#N/A,#N/A,FALSE,"C&amp;D";"SM1",#N/A,FALSE,"SM";"SM2",#N/A,FALSE,"SM";#N/A,#N/A,FALSE,"B&amp;T";"Mgmt1",#N/A,FALSE,"MGMT";"Mgmt2",#N/A,FALSE,"MGMT";"Rent1",#N/A,FALSE,"RENT";"Rent2",#N/A,FALSE,"RENT";#N/A,#N/A,FALSE,"HOSP";#N/A,#N/A,FALSE,"FIN";#N/A,#N/A,FALSE,"Notes"}</definedName>
    <definedName name="sssssssssss" hidden="1">{"sum_mth",#N/A,FALSE,"SUM-MTH";"sum_mth_สะสม",#N/A,FALSE,"SUM-MTH";"sum_mth_ผลการดำเนินงาน",#N/A,FALSE,"SUM-MTH";"sum_mth_ผลการดำเนินงาน_สะสม",#N/A,FALSE,"SUM-MTH"}</definedName>
    <definedName name="ssssssssssssssss" hidden="1">{"'Eng (page2)'!$A$1:$D$52"}</definedName>
    <definedName name="st" hidden="1">{"'Eng (page2)'!$A$1:$D$52"}</definedName>
    <definedName name="stamp" hidden="1">{"'Eng (page2)'!$A$1:$D$52"}</definedName>
    <definedName name="start">#REF!</definedName>
    <definedName name="start_1">'[43]USDXAU Before'!#REF!</definedName>
    <definedName name="Start_of_Contract_Range">'[43]USDXAU Before'!#REF!</definedName>
    <definedName name="Status">#REF!</definedName>
    <definedName name="STEW" hidden="1">{"'Eng (page2)'!$A$1:$D$52"}</definedName>
    <definedName name="STOCK_COST">#REF!</definedName>
    <definedName name="SubAssetType">[42]AssetType!$C$3:$C$249</definedName>
    <definedName name="sug" hidden="1">{"'Eng (page2)'!$A$1:$D$52"}</definedName>
    <definedName name="sUnit">[102]Ref!$A$55</definedName>
    <definedName name="Supported_2" hidden="1">{#N/A,#N/A,TRUE,"CONTENTS";#N/A,#N/A,TRUE,"M2";#N/A,#N/A,TRUE,"M2a";#N/A,#N/A,TRUE,"M2b";#N/A,#N/A,TRUE,"M3";#N/A,#N/A,TRUE,"M3a";#N/A,#N/A,TRUE,"M4-H";#N/A,#N/A,TRUE,"M4-P";#N/A,#N/A,TRUE,"M4a";#N/A,#N/A,TRUE,"M4b";#N/A,#N/A,TRUE,"M4c";#N/A,#N/A,TRUE,"M5";#N/A,#N/A,TRUE,"M6";#N/A,#N/A,TRUE,"M7";#N/A,#N/A,TRUE,"M8";#N/A,#N/A,TRUE,"M9";#N/A,#N/A,TRUE,"M10";#N/A,#N/A,TRUE,"M11";#N/A,#N/A,TRUE,"M13";#N/A,#N/A,TRUE,"M14";#N/A,#N/A,TRUE,"M15";#N/A,#N/A,TRUE,"K1"}</definedName>
    <definedName name="sws" hidden="1">{"'Model'!$A$1:$N$53"}</definedName>
    <definedName name="sxrxd" hidden="1">{"'Model'!$A$1:$N$53"}</definedName>
    <definedName name="SXX" hidden="1">{"'Eng (page2)'!$A$1:$D$52"}</definedName>
    <definedName name="t" hidden="1">#REF!</definedName>
    <definedName name="t8eyt" hidden="1">{"sum_mth",#N/A,FALSE,"SUM-MTH";"sum_mth_สะสม",#N/A,FALSE,"SUM-MTH";"sum_mth_ผลการดำเนินงาน",#N/A,FALSE,"SUM-MTH";"sum_mth_ผลการดำเนินงาน_สะสม",#N/A,FALSE,"SUM-MTH"}</definedName>
    <definedName name="table02">[136]LTX!$1:$1048576</definedName>
    <definedName name="Table221Field1">'[137]#Lookup'!$A$2:$A$588</definedName>
    <definedName name="TAK" hidden="1">{"'Eng (page2)'!$A$1:$D$52"}</definedName>
    <definedName name="Tax_allowances">#REF!</definedName>
    <definedName name="Tax_loss">#REF!</definedName>
    <definedName name="Tax_Rate">#REF!</definedName>
    <definedName name="taxcal" hidden="1">{"sum_mth",#N/A,FALSE,"SUM-MTH";"sum_mth_สะสม",#N/A,FALSE,"SUM-MTH";"sum_mth_ผลการดำเนินงาน",#N/A,FALSE,"SUM-MTH";"sum_mth_ผลการดำเนินงาน_สะสม",#N/A,FALSE,"SUM-MTH"}</definedName>
    <definedName name="Taxes">[35]Scoping!$G$32</definedName>
    <definedName name="TaxTV">10%</definedName>
    <definedName name="TaxXL">5%</definedName>
    <definedName name="tb" hidden="1">{"CF Assumptions",#N/A,FALSE,"Asu";#N/A,#N/A,FALSE,"Summary";#N/A,#N/A,FALSE,"CF (2)";#N/A,#N/A,FALSE,"C&amp;D";"SM1",#N/A,FALSE,"SM";"SM2",#N/A,FALSE,"SM";#N/A,#N/A,FALSE,"B&amp;T";"Mgmt1",#N/A,FALSE,"MGMT";"Mgmt2",#N/A,FALSE,"MGMT";"Rent1",#N/A,FALSE,"RENT";"Rent2",#N/A,FALSE,"RENT";#N/A,#N/A,FALSE,"HOSP";#N/A,#N/A,FALSE,"FIN";#N/A,#N/A,FALSE,"Notes"}</definedName>
    <definedName name="TB_group" hidden="1">{"'Sell_Office'!$C$5:$D$6"}</definedName>
    <definedName name="TB_print" hidden="1">{"'Sell_Office'!$C$5:$D$6"}</definedName>
    <definedName name="tbl_ProdInfo" hidden="1">#REF!</definedName>
    <definedName name="TBUpdate" hidden="1">{"'Model'!$A$1:$N$53"}</definedName>
    <definedName name="tCat">[138]RefH!$C$5</definedName>
    <definedName name="te" hidden="1">{"'Eng (page2)'!$A$1:$D$52"}</definedName>
    <definedName name="Tea" hidden="1">{"'Sell_Office'!$C$5:$D$6"}</definedName>
    <definedName name="test">'[41]Data 2'!$1:$1048576</definedName>
    <definedName name="TEST0">#REF!</definedName>
    <definedName name="TESTHKEY">#REF!</definedName>
    <definedName name="TESTKEYS">#REF!</definedName>
    <definedName name="TESTVKEY">#REF!</definedName>
    <definedName name="tew" hidden="1">{"'Eng (page2)'!$A$1:$D$52"}</definedName>
    <definedName name="TextRefCopy10">#REF!</definedName>
    <definedName name="TextRefCopy12">#REF!</definedName>
    <definedName name="TextRefCopy14">#REF!</definedName>
    <definedName name="TextRefCopy16">#REF!</definedName>
    <definedName name="TextRefCopy18">#REF!</definedName>
    <definedName name="TextRefCopy2">#REF!</definedName>
    <definedName name="TextRefCopy20">#REF!</definedName>
    <definedName name="TextRefCopy22">#REF!</definedName>
    <definedName name="TextRefCopy24">#REF!</definedName>
    <definedName name="TextRefCopy27">#REF!</definedName>
    <definedName name="TextRefCopy28">#REF!</definedName>
    <definedName name="TextRefCopy30">#REF!</definedName>
    <definedName name="TextRefCopy32">#REF!</definedName>
    <definedName name="TextRefCopy34">#REF!</definedName>
    <definedName name="TextRefCopy36">#REF!</definedName>
    <definedName name="TextRefCopy38">#REF!</definedName>
    <definedName name="TextRefCopy4">#REF!</definedName>
    <definedName name="TextRefCopy40">#REF!</definedName>
    <definedName name="TextRefCopy42">#REF!</definedName>
    <definedName name="TextRefCopy44">#REF!</definedName>
    <definedName name="TextRefCopy45">#REF!</definedName>
    <definedName name="TextRefCopy47">#REF!</definedName>
    <definedName name="TextRefCopy49">#REF!</definedName>
    <definedName name="TextRefCopy51">#REF!</definedName>
    <definedName name="TextRefCopy53">#REF!</definedName>
    <definedName name="TextRefCopy6">#REF!</definedName>
    <definedName name="TextRefCopy8">#REF!</definedName>
    <definedName name="TextRefCopyRangeCount">54</definedName>
    <definedName name="tey" hidden="1">[26]TP!#REF!</definedName>
    <definedName name="tgdg">#REF!</definedName>
    <definedName name="tgerfe" hidden="1">{"sum_mth",#N/A,FALSE,"SUM-MTH";"sum_mth_สะสม",#N/A,FALSE,"SUM-MTH";"sum_mth_ผลการดำเนินงาน",#N/A,FALSE,"SUM-MTH";"sum_mth_ผลการดำเนินงาน_สะสม",#N/A,FALSE,"SUM-MTH"}</definedName>
    <definedName name="tgkj" hidden="1">{"'Eng (page2)'!$A$1:$D$52"}</definedName>
    <definedName name="thas">'[139]Vat7% ภายในเดือน_Junต้นฉบับ'!$A$1:$G$206</definedName>
    <definedName name="thip1976" hidden="1">{"'Monthly'!$A$3:$U$60"}</definedName>
    <definedName name="THIPPAWANR" hidden="1">{"'Monthly'!$A$3:$U$60"}</definedName>
    <definedName name="tik" hidden="1">{"'Leverage'!$B$2:$M$418"}</definedName>
    <definedName name="time">#REF!</definedName>
    <definedName name="Titl">'[140]5 Analysis'!#REF!</definedName>
    <definedName name="Title">'[141]5 Analysis'!#REF!</definedName>
    <definedName name="tjy" hidden="1">'[30]PS-1995'!#REF!</definedName>
    <definedName name="To" hidden="1">{"'Eng (page2)'!$A$1:$D$52"}</definedName>
    <definedName name="toe" hidden="1">{"'Model'!$A$1:$N$53"}</definedName>
    <definedName name="TOP">#REF!</definedName>
    <definedName name="Total_Product">[7]db!$B$12,[7]db!$B$14,[7]db!$C$15,[7]db!$B$26,[7]db!$B$28,[7]db!$C$29,[7]db!$F$14,[7]db!$F$12,[7]db!$G$15,[7]db!$F$28,[7]db!$F$26,[7]db!$G$29,[7]db!$J$12,[7]db!$J$14,[7]db!$K$15,[7]db!$J$26,[7]db!$J$28,[7]db!$K$29</definedName>
    <definedName name="TotalCA">'[142]FF-5'!#REF!</definedName>
    <definedName name="TotalIBA">#REF!</definedName>
    <definedName name="TOTALS">#REF!</definedName>
    <definedName name="TotalYear">#REF!</definedName>
    <definedName name="TR" hidden="1">{"'Eng (page2)'!$A$1:$D$52"}</definedName>
    <definedName name="Transactions">#REF!</definedName>
    <definedName name="TRE" hidden="1">{"'Eng (page2)'!$A$1:$D$52"}</definedName>
    <definedName name="tre4r564t" hidden="1">{"'Eng (page2)'!$A$1:$D$52"}</definedName>
    <definedName name="treetree" hidden="1">{"'Model'!$A$1:$N$53"}</definedName>
    <definedName name="trew" hidden="1">{"'Eng (page2)'!$A$1:$D$52"}</definedName>
    <definedName name="trialbal1">[40]gl!#REF!</definedName>
    <definedName name="tt">#REF!</definedName>
    <definedName name="ttf" hidden="1">{"sum_mth",#N/A,FALSE,"SUM-MTH";"sum_mth_สะสม",#N/A,FALSE,"SUM-MTH";"sum_mth_ผลการดำเนินงาน",#N/A,FALSE,"SUM-MTH";"sum_mth_ผลการดำเนินงาน_สะสม",#N/A,FALSE,"SUM-MTH"}</definedName>
    <definedName name="tttt" hidden="1">{"FB Assumptions",#N/A,FALSE,"Asu";"FB Cashflow 1",#N/A,FALSE,"F&amp;B";"FB Cashflow 2",#N/A,FALSE,"F&amp;B"}</definedName>
    <definedName name="tun" hidden="1">{"'Model'!$A$1:$N$53"}</definedName>
    <definedName name="tunf" hidden="1">{"'Model'!$A$1:$N$53"}</definedName>
    <definedName name="Turnaround">#REF!</definedName>
    <definedName name="TWE" hidden="1">{"'Eng (page2)'!$A$1:$D$52"}</definedName>
    <definedName name="tygkeGDS">#REF!</definedName>
    <definedName name="Type">#REF!</definedName>
    <definedName name="tyt" hidden="1">[26]TP!#REF!</definedName>
    <definedName name="tyu">[103]B!$C$7</definedName>
    <definedName name="u">#REF!</definedName>
    <definedName name="U_1">#REF!</definedName>
    <definedName name="U_2a">'[32]U-2'!$A$1:$J$59</definedName>
    <definedName name="U_2b">'[32]U-2'!$A$1:$J$71</definedName>
    <definedName name="ua">#REF!</definedName>
    <definedName name="UFPrn20021115165451">#REF!</definedName>
    <definedName name="UFPrn20021115171403">#REF!</definedName>
    <definedName name="UFPrn20021115172618">#REF!</definedName>
    <definedName name="UFPrn20021231131335">#REF!</definedName>
    <definedName name="UFPrn20030214102813">#REF!</definedName>
    <definedName name="ugldvollp">#REF!</definedName>
    <definedName name="ugldvolrp">#REF!</definedName>
    <definedName name="uhi" hidden="1">[26]TP!#REF!</definedName>
    <definedName name="uio">#REF!</definedName>
    <definedName name="uj">[103]FSA!$A$1</definedName>
    <definedName name="ujj" hidden="1">{"'Eng (page2)'!$A$1:$D$52"}</definedName>
    <definedName name="UKL" hidden="1">{"'Eng (page2)'!$A$1:$D$52"}</definedName>
    <definedName name="ulul">#REF!</definedName>
    <definedName name="unew" hidden="1">{"'Model'!$A$1:$N$53"}</definedName>
    <definedName name="unnamed">#REF!</definedName>
    <definedName name="unreal">#REF!</definedName>
    <definedName name="Unrealized">#REF!</definedName>
    <definedName name="UOO" hidden="1">{"'Eng (page2)'!$A$1:$D$52"}</definedName>
    <definedName name="Uor" hidden="1">{"'Eng (page2)'!$A$1:$D$52"}</definedName>
    <definedName name="US">#REF!</definedName>
    <definedName name="usdgldp">#REF!</definedName>
    <definedName name="usdintp">#REF!</definedName>
    <definedName name="USDSimple_Curve">#REF!</definedName>
    <definedName name="usechoice">'[100]part-import'!#REF!</definedName>
    <definedName name="usedamount">'[100]part-import'!#REF!</definedName>
    <definedName name="usedqty">'[100]part-import'!#REF!</definedName>
    <definedName name="uu" hidden="1">{"'Eng (page2)'!$A$1:$D$52"}</definedName>
    <definedName name="uuuu">#REF!</definedName>
    <definedName name="v">#REF!</definedName>
    <definedName name="VALID01234">#REF!,#REF!</definedName>
    <definedName name="VALID1234">#REF!,#REF!</definedName>
    <definedName name="Var">#REF!</definedName>
    <definedName name="Var_1">#REF!</definedName>
    <definedName name="Var_2">#REF!</definedName>
    <definedName name="Var_3">#REF!</definedName>
    <definedName name="vcx" hidden="1">{"'Model'!$A$1:$N$53"}</definedName>
    <definedName name="VDF" hidden="1">{"'Eng (page2)'!$A$1:$D$52"}</definedName>
    <definedName name="veevee" hidden="1">{"'Model'!$A$1:$N$53"}</definedName>
    <definedName name="VendGroup_T_ClearingPeriod">#REF!</definedName>
    <definedName name="VendGroup_T_Name">#REF!</definedName>
    <definedName name="VendGroup_T_PaymTermId">#REF!</definedName>
    <definedName name="VendGroup_T_TaxGroupId">#REF!</definedName>
    <definedName name="VendGroup_T_VendGroup">#REF!</definedName>
    <definedName name="VendLedgerAccounts_T_AccountCode">#REF!</definedName>
    <definedName name="VendLedgerAccounts_T_ClearingAccount">#REF!</definedName>
    <definedName name="VendLedgerAccounts_T_Num">#REF!</definedName>
    <definedName name="VendLedgerAccounts_T_PostingProfile">#REF!</definedName>
    <definedName name="VendLedgerAccounts_T_PurchLedgerAccount">#REF!</definedName>
    <definedName name="VendLedgerAccounts_T_PurchLedgerOffsetAccount">#REF!</definedName>
    <definedName name="VendLedgerAccounts_T_SumAccount">#REF!</definedName>
    <definedName name="VendLedgerAccounts_T_VATprepaymentsAccount">#REF!</definedName>
    <definedName name="VendPaymModeTable_T_AccountType">#REF!</definedName>
    <definedName name="VendPaymModeTable_T_BankTransType">#REF!</definedName>
    <definedName name="VendPaymModeTable_T_ClassId">#REF!</definedName>
    <definedName name="VendPaymModeTable_T_ClassIdFileAnalyze">#REF!</definedName>
    <definedName name="VendPaymModeTable_T_ClassIdRemittance">#REF!</definedName>
    <definedName name="VendPaymModeTable_T_ClassIdReturn">#REF!</definedName>
    <definedName name="VendPaymModeTable_T_DEL_AutoPrintRemittanceAdvice">#REF!</definedName>
    <definedName name="VendPaymModeTable_T_DEL_BankFeeAccount">#REF!</definedName>
    <definedName name="VendPaymModeTable_T_DEL_DrawPromissoryNote">#REF!</definedName>
    <definedName name="VendPaymModeTable_T_DEL_NBABankingDimCtrl">#REF!</definedName>
    <definedName name="VendPaymModeTable_T_DEL_NBABankingDimUse">#REF!</definedName>
    <definedName name="VendPaymModeTable_T_DEL_SplitPerPaymId">#REF!</definedName>
    <definedName name="VendPaymModeTable_T_DEL_TraceRemittanceFiles">#REF!</definedName>
    <definedName name="VendPaymModeTable_T_DimCtrl">#REF!</definedName>
    <definedName name="VendPaymModeTable_T_DimUse">#REF!</definedName>
    <definedName name="VendPaymModeTable_T_DiscGraceDays">#REF!</definedName>
    <definedName name="VendPaymModeTable_T_ExportOnInvoice">#REF!</definedName>
    <definedName name="VendPaymModeTable_T_FRCARTypeOfBill">#REF!</definedName>
    <definedName name="VendPaymModeTable_T_FurtherPosting">#REF!</definedName>
    <definedName name="VendPaymModeTable_T_InterCoAccount">#REF!</definedName>
    <definedName name="VendPaymModeTable_T_IsabelpaymentReference">#REF!</definedName>
    <definedName name="VendPaymModeTable_T_LastSequenceNumber">#REF!</definedName>
    <definedName name="VendPaymModeTable_T_LastSequenceNumDate">#REF!</definedName>
    <definedName name="VendPaymModeTable_T_LastSequenceNumToday">#REF!</definedName>
    <definedName name="VendPaymModeTable_T_Name">#REF!</definedName>
    <definedName name="VendPaymModeTable_T_PaymAccount">#REF!</definedName>
    <definedName name="VendPaymModeTable_T_PaymentType">#REF!</definedName>
    <definedName name="VendPaymModeTable_T_PaymJournalNameId">#REF!</definedName>
    <definedName name="VendPaymModeTable_T_PaymMode">#REF!</definedName>
    <definedName name="VendPaymModeTable_T_PaymOnInvoice">#REF!</definedName>
    <definedName name="VendPaymModeTable_T_PaymStatus">#REF!</definedName>
    <definedName name="VendPaymModeTable_T_PaymSumBy">#REF!</definedName>
    <definedName name="VendPaymModeTable_T_TypeOfDraft">#REF!</definedName>
    <definedName name="vgf" hidden="1">{"'Model'!$A$1:$N$53"}</definedName>
    <definedName name="VTM_53" hidden="1" xml:space="preserve">            [143]TACH!$P$2</definedName>
    <definedName name="vvvv" hidden="1">{"'Sell_Office'!$C$5:$D$6"}</definedName>
    <definedName name="vvvvvv" hidden="1">{"sum_mth",#N/A,FALSE,"SUM-MTH";"sum_mth_สะสม",#N/A,FALSE,"SUM-MTH";"sum_mth_ผลการดำเนินงาน",#N/A,FALSE,"SUM-MTH";"sum_mth_ผลการดำเนินงาน_สะสม",#N/A,FALSE,"SUM-MTH"}</definedName>
    <definedName name="vxvx" hidden="1">{"'Eng (page2)'!$A$1:$D$52"}</definedName>
    <definedName name="vxvxert" hidden="1">{"'Eng (page2)'!$A$1:$D$52"}</definedName>
    <definedName name="w">'[55]วงเครดิต 3'!#REF!</definedName>
    <definedName name="wadqw">#REF!</definedName>
    <definedName name="walkthrough" hidden="1">{"'Eng (page2)'!$A$1:$D$52"}</definedName>
    <definedName name="wanna" hidden="1">{"'Model'!$A$1:$N$53"}</definedName>
    <definedName name="wat">[104]J1!$L$10</definedName>
    <definedName name="wdp">[38]ผ้าสำเร็จ!#REF!</definedName>
    <definedName name="we" hidden="1">{"'Eng (page2)'!$A$1:$D$52"}</definedName>
    <definedName name="WearTearAllowance">#REF!</definedName>
    <definedName name="WED" hidden="1">{"'Eng (page2)'!$A$1:$D$52"}</definedName>
    <definedName name="weee" hidden="1">{"'Eng (page2)'!$A$1:$D$52"}</definedName>
    <definedName name="week34" hidden="1">{#N/A,#N/A,FALSE,"Eff-SSC2"}</definedName>
    <definedName name="week35" hidden="1">{#N/A,#N/A,FALSE,"Eff-SSC2"}</definedName>
    <definedName name="week36" hidden="1">{#N/A,#N/A,FALSE,"Eff-SSC2"}</definedName>
    <definedName name="week38" hidden="1">{#N/A,#N/A,FALSE,"Eff-SSC2"}</definedName>
    <definedName name="weewee" hidden="1">{"'Model'!$A$1:$N$53"}</definedName>
    <definedName name="wefwe" hidden="1">#REF!</definedName>
    <definedName name="wer" hidden="1">{"'Eng (page2)'!$A$1:$D$52"}</definedName>
    <definedName name="werwer" hidden="1">{"'Model'!$A$1:$N$53"}</definedName>
    <definedName name="wewewertrhgjgxd" hidden="1">{"'Eng (page2)'!$A$1:$D$52"}</definedName>
    <definedName name="WK_40">[144]Order_Oct_w40!$A$47</definedName>
    <definedName name="WK_41">[144]Order_Oct_w41!$A$49</definedName>
    <definedName name="wps">'[145]FF-6'!$A$5:$K$9</definedName>
    <definedName name="wqwqw" hidden="1">{"cashflow",#N/A,FALSE,"cash flow"}</definedName>
    <definedName name="wqwrr" hidden="1">{"'Eng (page2)'!$A$1:$D$52"}</definedName>
    <definedName name="wr" hidden="1">{"'Eng (page2)'!$A$1:$D$52"}</definedName>
    <definedName name="WR_40">[144]Order_Oct_w40!$A$72</definedName>
    <definedName name="wrn.1_lev." hidden="1">{"level1",#N/A,FALSE,"1_LEV";"LEVEL1",#N/A,FALSE,"1_LEV"}</definedName>
    <definedName name="wrn.1_levbt." hidden="1">{"lev1bt",#N/A,FALSE,"1_LEVB-T"}</definedName>
    <definedName name="wrn.2_levmon." hidden="1">{"lev2mon",#N/A,FALSE,"2_levmon"}</definedName>
    <definedName name="wrn.2_levmonbt." hidden="1">{"lev2monbt",#N/A,FALSE,"2_levmonB-T"}</definedName>
    <definedName name="wrn.2_levytd." hidden="1">{"lev2ytd",#N/A,FALSE,"2_LEVYTD"}</definedName>
    <definedName name="wrn.2_levytdbt." hidden="1">{"lev2tytbt",#N/A,FALSE,"2_LEVYTDB-T"}</definedName>
    <definedName name="wrn.3." hidden="1">{#N/A,#N/A,FALSE,"Macro2"}</definedName>
    <definedName name="wrn.A." hidden="1">{#N/A,#N/A,FALSE,"Eff-SSC2"}</definedName>
    <definedName name="wrn.All." hidden="1">{"CF Assumptions",#N/A,FALSE,"Asu";#N/A,#N/A,FALSE,"Notes";#N/A,#N/A,FALSE,"CF";#N/A,#N/A,FALSE,"Summary";#N/A,#N/A,FALSE,"B&amp;T";"Taxable Income",#N/A,FALSE,"B&amp;T";"SM1",#N/A,FALSE,"SM";"SM2",#N/A,FALSE,"SM";#N/A,#N/A,FALSE,"C&amp;D";"NetFees",#N/A,FALSE,"MAINT";"RoomNights",#N/A,FALSE,"MAINT";"Mgmt1",#N/A,FALSE,"MGMT";"Mgmt2",#N/A,FALSE,"MGMT";"Rent1",#N/A,FALSE,"RENT";"Rent2",#N/A,FALSE,"RENT";#N/A,#N/A,FALSE,"HOSP";#N/A,#N/A,FALSE,"FIN";#N/A,#N/A,FALSE,"CF (2)";#N/A,#N/A,FALSE,"C&amp;D (2)";"FB Assumptions",#N/A,FALSE,"Asu";"FB Cashflow 1",#N/A,FALSE,"F&amp;B";"FB Cashflow 2",#N/A,FALSE,"F&amp;B";"Golf Assumptions",#N/A,FALSE,"Asu";"Golf PF1",#N/A,FALSE,"Golf";"Golf PF2",#N/A,FALSE,"Golf";"Golf Dep1",#N/A,FALSE,"Golf";"Golf Dep2",#N/A,FALSE,"Golf";"Rpt_Cost Bridge",#N/A,FALSE,"Reports";"Rpt_Cost Comp",#N/A,FALSE,"Reports";"Rpt_CP22",#N/A,FALSE,"Reports";"Rpt_Economic Comp",#N/A,FALSE,"Reports";"Rpt_Inv Mix1",#N/A,FALSE,"Reports";"Rpt_Inv Mix2",#N/A,FALSE,"Reports";"Rpt_LRP Comp",#N/A,FALSE,"Reports";"Rpt_NPV Bridge",#N/A,FALSE,"Reports";"Sensitivity1",#N/A,FALSE,"Sensitivity";"Rpt_Price Pace Comp",#N/A,FALSE,"Reports";"Sensitivity2",#N/A,FALSE,"Sensitivity"}</definedName>
    <definedName name="wrn.All._.Reports." hidden="1">{#N/A,#N/A,FALSE,"Summary";"Sensitivity1",#N/A,FALSE,"Sensitivity";"Sensitivity2",#N/A,FALSE,"Sensitivity";"Rpt_Cost Bridge",#N/A,FALSE,"Reports";"Rpt_Cost Comp",#N/A,FALSE,"Reports";"Rpt_CP22",#N/A,FALSE,"Reports";"Rpt_Economic Comp",#N/A,FALSE,"Reports";"Rpt_Inv Mix1",#N/A,FALSE,"Reports";"Rpt_Inv Mix2",#N/A,FALSE,"Reports";"Rpt_LRP Comp",#N/A,FALSE,"Reports";"Rpt_NPV Bridge",#N/A,FALSE,"Reports";"Rpt_Price Pace Comp",#N/A,FALSE,"Reports";#N/A,#N/A,FALSE,"Notes"}</definedName>
    <definedName name="wrn.ASSDEPART2." hidden="1">{"ASSP5CC",#N/A,FALSE,"PM5CC_95";"ASS5DB",#N/A,FALSE,"PM5DB_95";"ASSP5WB",#N/A,FALSE,"PM5WB_95";"ASSP5WTK",#N/A,FALSE,"PM5WTK_9";"ASSP6B1",#N/A,FALSE,"PM6B1_95";"ASSP6OT",#N/A,FALSE,"PM6OT_95";"ASSP6EM",#N/A,FALSE,"PM6BEM_9";"ASSP6AC",#N/A,FALSE,"PM6BAC_9";"ASSC1AC",#N/A,FALSE,"C1AC_95";"ASSC11CA",#N/A,FALSE,"C11CA_95";"ASSC1EM",#N/A,FALSE,"C1EM_95"}</definedName>
    <definedName name="wrn.BALANCE." hidden="1">{"balance",#N/A,FALSE,"BALANCE"}</definedName>
    <definedName name="wrn.BAOCAO." hidden="1">{#N/A,#N/A,FALSE,"sum";#N/A,#N/A,FALSE,"MARTV";#N/A,#N/A,FALSE,"APRTV"}</definedName>
    <definedName name="wrn.cashflow." hidden="1">{"cashflow",#N/A,FALSE,"CASHFLOW "}</definedName>
    <definedName name="wrn.chi._.tiÆt." hidden="1">{#N/A,#N/A,FALSE,"Chi tiÆt"}</definedName>
    <definedName name="wrn.Coface." hidden="1">{#N/A,#N/A,FALSE,"Cover";#N/A,#N/A,FALSE,"Assumptions";#N/A,#N/A,FALSE,"Ratios";#N/A,#N/A,FALSE,"P&amp;L";#N/A,#N/A,FALSE,"CF";#N/A,#N/A,FALSE,"BS";#N/A,#N/A,FALSE,"Revenues";#N/A,#N/A,FALSE,"Costs";#N/A,#N/A,FALSE,"Capex";#N/A,#N/A,FALSE,"Debt"}</definedName>
    <definedName name="wrn.Complete._.Cash._.Flow." hidden="1">{"CF Assumptions",#N/A,FALSE,"Asu";#N/A,#N/A,FALSE,"Summary";#N/A,#N/A,FALSE,"CF (2)";#N/A,#N/A,FALSE,"C&amp;D";"SM1",#N/A,FALSE,"SM";"SM2",#N/A,FALSE,"SM";#N/A,#N/A,FALSE,"B&amp;T";"Mgmt1",#N/A,FALSE,"MGMT";"Mgmt2",#N/A,FALSE,"MGMT";"Rent1",#N/A,FALSE,"RENT";"Rent2",#N/A,FALSE,"RENT";#N/A,#N/A,FALSE,"HOSP";#N/A,#N/A,FALSE,"FIN";#N/A,#N/A,FALSE,"Notes"}</definedName>
    <definedName name="wrn.conso." hidden="1">{"conso",#N/A,FALSE,"cash flow"}</definedName>
    <definedName name="wrn.dep12." hidden="1">{#N/A,#N/A,FALSE,"PM1";#N/A,#N/A,FALSE,"PM2";#N/A,#N/A,FALSE,"PM3";#N/A,#N/A,FALSE,"PM4";#N/A,#N/A,FALSE,"PM5";#N/A,#N/A,FALSE,"PM6";#N/A,#N/A,FALSE,"CM1"}</definedName>
    <definedName name="wrn.DEPART1." hidden="1">{#N/A,#N/A,FALSE,"VPM(1-4)_12";#N/A,#N/A,FALSE,"CONV(1-4)_12"}</definedName>
    <definedName name="wrn.dept1." hidden="1">{#N/A,#N/A,FALSE,"VPM1_12";#N/A,#N/A,FALSE,"VPM2_12";#N/A,#N/A,FALSE,"VPM3_12";#N/A,#N/A,FALSE,"VPM4_12";#N/A,#N/A,FALSE,"CONV1_12";#N/A,#N/A,FALSE,"CONV2_12";#N/A,#N/A,FALSE,"CONV3_12";#N/A,#N/A,FALSE,"CONV4_12"}</definedName>
    <definedName name="wrn.DG._.Cost." hidden="1">{#N/A,#N/A,FALSE,"CAT3516";#N/A,#N/A,FALSE,"CAT3608";#N/A,#N/A,FALSE,"Wartsila";#N/A,#N/A,FALSE,"Asm";#N/A,#N/A,FALSE,"DG cost"}</definedName>
    <definedName name="wrn.Food_Bee" hidden="1">{"FB Assumptions",#N/A,FALSE,"Asu";"FB Cashflow 1",#N/A,FALSE,"F&amp;B";"FB Cashflow 2",#N/A,FALSE,"F&amp;B"}</definedName>
    <definedName name="wrn.Food_Beverage." hidden="1">{"FB Assumptions",#N/A,FALSE,"Asu";"FB Cashflow 1",#N/A,FALSE,"F&amp;B";"FB Cashflow 2",#N/A,FALSE,"F&amp;B"}</definedName>
    <definedName name="wrn.Forecast."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wrn.Full._.Report." hidden="1">{#N/A,#N/A,TRUE,"Cover";#N/A,#N/A,TRUE,"Cases";#N/A,#N/A,TRUE,"Assumptions";#N/A,#N/A,TRUE,"BreakEven";#N/A,#N/A,TRUE,"BS";#N/A,#N/A,TRUE,"P&amp;L";#N/A,#N/A,TRUE,"CF";#N/A,#N/A,TRUE,"Revenues";#N/A,#N/A,TRUE,"Costs";#N/A,#N/A,TRUE,"Capex";#N/A,#N/A,TRUE,"Debt"}</definedName>
    <definedName name="wrn.FURDEPART2." hidden="1">{"FUR5CC",#N/A,FALSE,"PM5CC_95";"FUR5DB",#N/A,FALSE,"PM5DB_95";"FUR5WB",#N/A,FALSE,"PM5WB_95";"FUR5WTK",#N/A,FALSE,"PM5WTK_9";"FURPM6B1",#N/A,FALSE,"PM6B1_95";"FUR6OT",#N/A,FALSE,"PM6OT_95";"FUR6EM",#N/A,FALSE,"PM6BEM_9";"FUR6AC",#N/A,FALSE,"PM6BAC_9";"FURC1AC",#N/A,FALSE,"C1AC_95";"FURC11CA",#N/A,FALSE,"C11CA_95";"FURC1EM",#N/A,FALSE,"C1EM_95"}</definedName>
    <definedName name="wrn.Golf." hidden="1">{"Golf Assumptions",#N/A,FALSE,"Asu";"Golf PF1",#N/A,FALSE,"Golf";"Golf PF2",#N/A,FALSE,"Golf";"Golf Dep1",#N/A,FALSE,"Golf";"Golf Dep2",#N/A,FALSE,"Golf"}</definedName>
    <definedName name="wrn.hilight1." hidden="1">{"hilight1",#N/A,FALSE,"HILIGHT1"}</definedName>
    <definedName name="wrn.hilight2." hidden="1">{"hilight2",#N/A,FALSE,"HILIGHT2"}</definedName>
    <definedName name="wrn.hilight3." hidden="1">{"hilight3",#N/A,FALSE,"HILIGHT3"}</definedName>
    <definedName name="wrn.Income." hidden="1">{"Book Income",#N/A,FALSE,"B&amp;T";"Taxable Income",#N/A,FALSE,"B&amp;T"}</definedName>
    <definedName name="wrn.index." hidden="1">{"index",#N/A,FALSE,"INDEX"}</definedName>
    <definedName name="wrn.MARKF98FULL." hidden="1">{#N/A,#N/A,TRUE,"CONTENTS";#N/A,#N/A,TRUE,"M2";#N/A,#N/A,TRUE,"M2a";#N/A,#N/A,TRUE,"M2b";#N/A,#N/A,TRUE,"M3";#N/A,#N/A,TRUE,"M3a";#N/A,#N/A,TRUE,"M4-H";#N/A,#N/A,TRUE,"M4-P";#N/A,#N/A,TRUE,"M4a";#N/A,#N/A,TRUE,"M4b";#N/A,#N/A,TRUE,"M4c";#N/A,#N/A,TRUE,"M5";#N/A,#N/A,TRUE,"M6";#N/A,#N/A,TRUE,"M7";#N/A,#N/A,TRUE,"M8";#N/A,#N/A,TRUE,"M9";#N/A,#N/A,TRUE,"M10";#N/A,#N/A,TRUE,"M11";#N/A,#N/A,TRUE,"M13";#N/A,#N/A,TRUE,"M14";#N/A,#N/A,TRUE,"M15";#N/A,#N/A,TRUE,"K1"}</definedName>
    <definedName name="wrn.MARKF98H." hidden="1">{#N/A,#N/A,FALSE,"CONTENTS";#N/A,#N/A,FALSE,"M2";#N/A,#N/A,FALSE,"M2a";#N/A,#N/A,FALSE,"M2b";#N/A,#N/A,FALSE,"M3";#N/A,#N/A,FALSE,"M3a";#N/A,#N/A,FALSE,"M4-H";#N/A,#N/A,FALSE,"M4a";#N/A,#N/A,FALSE,"M4b";#N/A,#N/A,FALSE,"M4c";#N/A,#N/A,FALSE,"M5";#N/A,#N/A,FALSE,"M6";#N/A,#N/A,FALSE,"M7";#N/A,#N/A,FALSE,"M8";#N/A,#N/A,FALSE,"M9";#N/A,#N/A,FALSE,"M10";#N/A,#N/A,FALSE,"M11";#N/A,#N/A,FALSE,"M13";#N/A,#N/A,FALSE,"M14";#N/A,#N/A,FALSE,"M15";#N/A,#N/A,FALSE,"K1"}</definedName>
    <definedName name="wrn.MARKF98P." hidden="1">{#N/A,#N/A,TRUE,"CONTENTS";#N/A,#N/A,TRUE,"M2";#N/A,#N/A,TRUE,"M2a";#N/A,#N/A,TRUE,"M2b";#N/A,#N/A,TRUE,"M3";#N/A,#N/A,TRUE,"M3a";#N/A,#N/A,TRUE,"M4-P";#N/A,#N/A,TRUE,"M5";#N/A,#N/A,TRUE,"M6";#N/A,#N/A,TRUE,"M7";#N/A,#N/A,TRUE,"M8";#N/A,#N/A,TRUE,"M9";#N/A,#N/A,TRUE,"M10";#N/A,#N/A,TRUE,"M11";#N/A,#N/A,TRUE,"M13";#N/A,#N/A,TRUE,"M14";#N/A,#N/A,TRUE,"M15";#N/A,#N/A,TRUE,"K1"}</definedName>
    <definedName name="wrn.MONTHLY." hidden="1">{#N/A,#N/A,FALSE,"4_TOTAL";#N/A,#N/A,FALSE,"3_2TOTAL";#N/A,#N/A,FALSE,"5_INCOME";#N/A,#N/A,FALSE,"2_2LEV";#N/A,#N/A,FALSE,"2_2LEVYTD";#N/A,#N/A,FALSE,"BALANCE";#N/A,#N/A,FALSE,"CASHFLOW";#N/A,#N/A,FALSE,"PRODUCT";#N/A,#N/A,FALSE,"SALES";#N/A,#N/A,FALSE,"AGING"}</definedName>
    <definedName name="wrn.PMDEPAER2." hidden="1">{"PM5CC",#N/A,FALSE,"PM5CC_95";"PM5DB",#N/A,FALSE,"PM5DB_95";"PM5WB",#N/A,FALSE,"PM5WB_95";"PM5WTK",#N/A,FALSE,"PM5WTK_9";"PM6B1",#N/A,FALSE,"PM6B1_95";"PM6OT",#N/A,FALSE,"PM6OT_95";"PM6BEM",#N/A,FALSE,"PM6BEM_9";"PM6AC",#N/A,FALSE,"PM6BAC_9";"PMC1AC",#N/A,FALSE,"C1AC_95";"PMC11CA",#N/A,FALSE,"C11CA_95";"PMC1EM",#N/A,FALSE,"C1EM_95";"PMDEPART2",#N/A,FALSE,"DEPART2";"PMCM1",#N/A,FALSE,"CM1_Q1"}</definedName>
    <definedName name="wrn.print." hidden="1">{#N/A,#N/A,FALSE,"Highlights";#N/A,#N/A,FALSE,"Proj Cost";#N/A,#N/A,FALSE,"Income";#N/A,#N/A,FALSE,"Cash Flow";#N/A,#N/A,FALSE,"Balance Sheet";#N/A,#N/A,FALSE,"Sup Calc";#N/A,#N/A,FALSE,"Sales &amp; RMC";#N/A,#N/A,FALSE,"Utilities";#N/A,#N/A,FALSE,"Manpower Cost";#N/A,#N/A,FALSE,"P&amp;M";#N/A,#N/A,FALSE,"Ancillary"}</definedName>
    <definedName name="wrn.Rent." hidden="1">{"Rent1",#N/A,FALSE,"RENT";"Rent2",#N/A,FALSE,"RENT"}</definedName>
    <definedName name="wrn.REPORT_EST." hidden="1">{"PRINT_EST",#N/A,FALSE,"ESTMON"}</definedName>
    <definedName name="wrn.rev_sale._.report." hidden="1">{"revsale",#N/A,FALSE,"REV-ยุพดี"}</definedName>
    <definedName name="wrn.revable." hidden="1">{"revable",#N/A,FALSE,"REVABLE"}</definedName>
    <definedName name="wrn.RLDEPART2." hidden="1">{"RL5CC",#N/A,FALSE,"PM5CC_95";"RL5DB",#N/A,FALSE,"PM5DB_95";"RL5WB",#N/A,FALSE,"PM5WB_95";"RL5WTK",#N/A,FALSE,"PM5WTK_9";"RL6B1",#N/A,FALSE,"PM6B1_95";"RL6OT",#N/A,FALSE,"PM6OT_95";"RL6EM",#N/A,FALSE,"PM6BEM_9";"RL6AC",#N/A,FALSE,"PM6BAC_9";"RLC1AC",#N/A,FALSE,"C1AC_95";"RLC11CA",#N/A,FALSE,"C11CA_95";"RLC1EM",#N/A,FALSE,"C1EM_95";"RLCM1",#N/A,FALSE,"CM1_Q1";"RLDEPART2",#N/A,FALSE,"DEPART2"}</definedName>
    <definedName name="wrn.sales._.report." hidden="1">{"sales",#N/A,FALSE,"SALES"}</definedName>
    <definedName name="wrn.Sensitive." hidden="1">{"Sensitivity1",#N/A,FALSE,"Sensitivity";"Sensitivity2",#N/A,FALSE,"Sensitivity"}</definedName>
    <definedName name="wrn.sertchai." hidden="1">{#N/A,#N/A,FALSE,"Macro2"}</definedName>
    <definedName name="wrn.Steering._.Committee." hidden="1">{"CF Assumptions",#N/A,FALSE,"Asu";#N/A,#N/A,FALSE,"Summary";#N/A,#N/A,FALSE,"CF (2)";#N/A,#N/A,FALSE,"SM";#N/A,#N/A,FALSE,"C&amp;D";#N/A,#N/A,FALSE,"MGMT";#N/A,#N/A,FALSE,"Notes"}</definedName>
    <definedName name="wrn.sum_mth." hidden="1">{"sum_mth",#N/A,FALSE,"SUM-MTH";"sum_mth_สะสม",#N/A,FALSE,"SUM-MTH";"sum_mth_ผลการดำเนินงาน",#N/A,FALSE,"SUM-MTH";"sum_mth_ผลการดำเนินงาน_สะสม",#N/A,FALSE,"SUM-MTH"}</definedName>
    <definedName name="wrn.TOTAL." hidden="1">{#N/A,#N/A,FALSE,"INCOME";#N/A,#N/A,FALSE,"BG1-QUARTERLY";#N/A,#N/A,FALSE,"BG1-MONTHLY"}</definedName>
    <definedName name="wrn.vd." hidden="1">{#N/A,#N/A,TRUE,"BT M200 da 10x20"}</definedName>
    <definedName name="WS">#REF!</definedName>
    <definedName name="ww">{"'Eng (page2)'!$A$1:$D$52"}</definedName>
    <definedName name="WWE" hidden="1">{"'Eng (page2)'!$A$1:$D$52"}</definedName>
    <definedName name="wwqq" hidden="1">{"cashflow",#N/A,FALSE,"cash flow"}</definedName>
    <definedName name="www" hidden="1">[26]TP!#REF!</definedName>
    <definedName name="X">#REF!</definedName>
    <definedName name="xaxa" hidden="1">{"cashflow",#N/A,FALSE,"cash flow"}</definedName>
    <definedName name="xaxasa" hidden="1">{"cashflow",#N/A,FALSE,"cash flow"}</definedName>
    <definedName name="xaxax" hidden="1">{"cashflow",#N/A,FALSE,"cash flow"}</definedName>
    <definedName name="xazz" hidden="1">{"cashflow",#N/A,FALSE,"cash flow"}</definedName>
    <definedName name="XREF_COLUMN_1" hidden="1">#REF!</definedName>
    <definedName name="XRefColumnsCount" hidden="1">1</definedName>
    <definedName name="XRefCopy1" hidden="1">'[146]Wkgs_BS Lead'!#REF!</definedName>
    <definedName name="XRefCopy2" hidden="1">[147]L310!#REF!</definedName>
    <definedName name="XRefCopyRangeCount" hidden="1">1</definedName>
    <definedName name="xwkl">#REF!</definedName>
    <definedName name="xx" hidden="1">[148]total!#REF!</definedName>
    <definedName name="xxx" hidden="1">[26]TP!#REF!</definedName>
    <definedName name="XXXX" hidden="1">{#N/A,#N/A,FALSE,"CAT3516";#N/A,#N/A,FALSE,"CAT3608";#N/A,#N/A,FALSE,"Wartsila";#N/A,#N/A,FALSE,"Asm";#N/A,#N/A,FALSE,"DG cost"}</definedName>
    <definedName name="XYZ">[149]DEP12!#REF!</definedName>
    <definedName name="y" hidden="1">{#N/A,#N/A,FALSE,"Eff-SSC2"}</definedName>
    <definedName name="YA">'[34]CA Sheet'!$B$177</definedName>
    <definedName name="YA_Disposed">#REF!</definedName>
    <definedName name="YA_Purchased">#REF!</definedName>
    <definedName name="YCF">[44]details!$C$181</definedName>
    <definedName name="Ye">[150]FSA!$A$2</definedName>
    <definedName name="Year97_1st2nd">#REF!</definedName>
    <definedName name="YesNoNa">[35]Scoping!$G$2:$G$5</definedName>
    <definedName name="yfliu">[5]RSS9801!#REF!</definedName>
    <definedName name="yhn" hidden="1">{"'Eng (page2)'!$A$1:$D$52"}</definedName>
    <definedName name="ying" hidden="1">{#N/A,#N/A,FALSE,"Eff-SSC2"}</definedName>
    <definedName name="yinyin" hidden="1">{"'Model'!$A$1:$N$53"}</definedName>
    <definedName name="YOE">#REF!</definedName>
    <definedName name="you">'[50]FF-1'!#REF!</definedName>
    <definedName name="YPC">#REF!</definedName>
    <definedName name="YPL">#REF!</definedName>
    <definedName name="yrc" hidden="1">[26]TP!#REF!</definedName>
    <definedName name="YRE" hidden="1">{"'Eng (page2)'!$A$1:$D$52"}</definedName>
    <definedName name="YTD_DEPRN">[151]accumdeprn!$A$3:$M$36</definedName>
    <definedName name="ytjyyrt">#REF!</definedName>
    <definedName name="ytry" hidden="1">{"'Eng (page2)'!$A$1:$D$52"}</definedName>
    <definedName name="YTU" hidden="1">{"'Eng (page2)'!$A$1:$D$52"}</definedName>
    <definedName name="yu" hidden="1">{#N/A,#N/A,FALSE,"INCOME";#N/A,#N/A,FALSE,"BG1-QUARTERLY";#N/A,#N/A,FALSE,"BG1-MONTHLY"}</definedName>
    <definedName name="ywer" hidden="1">{"'Eng (page2)'!$A$1:$D$52"}</definedName>
    <definedName name="YWRW" hidden="1">{"'Eng (page2)'!$A$1:$D$52"}</definedName>
    <definedName name="yy">#REF!</definedName>
    <definedName name="yyy" hidden="1">{"'Eng (page2)'!$A$1:$D$52"}</definedName>
    <definedName name="z">[5]RSS9801!#REF!</definedName>
    <definedName name="Z_179A4120_0867_4CF3_AD5A_A6F320FA265D_.wvu.Cols" localSheetId="2" hidden="1">'PL_6M 8-9'!$N:$O</definedName>
    <definedName name="Z_179A4120_0867_4CF3_AD5A_A6F320FA265D_.wvu.FilterData" localSheetId="7" hidden="1">'CF 14-15'!$A$1:$IU$79</definedName>
    <definedName name="Z_179A4120_0867_4CF3_AD5A_A6F320FA265D_.wvu.PrintArea" localSheetId="0" hidden="1">'BS 3-5'!$A$1:$L$100</definedName>
    <definedName name="Z_179A4120_0867_4CF3_AD5A_A6F320FA265D_.wvu.PrintArea" localSheetId="7" hidden="1">'CF 14-15'!$A$1:$L$78</definedName>
    <definedName name="Z_179A4120_0867_4CF3_AD5A_A6F320FA265D_.wvu.PrintArea" localSheetId="1" hidden="1">'PL_3M 6-7'!$A$1:$L$62</definedName>
    <definedName name="Z_179A4120_0867_4CF3_AD5A_A6F320FA265D_.wvu.PrintArea" localSheetId="2" hidden="1">'PL_6M 8-9'!$A$1:$L$63</definedName>
    <definedName name="Z_179A4120_0867_4CF3_AD5A_A6F320FA265D_.wvu.PrintArea" localSheetId="3" hidden="1">'SH Conso 10'!$A$1:$AE$28</definedName>
    <definedName name="Z_179A4120_0867_4CF3_AD5A_A6F320FA265D_.wvu.PrintArea" localSheetId="4" hidden="1">'SH Conso 11 '!#REF!</definedName>
    <definedName name="Z_179A4120_0867_4CF3_AD5A_A6F320FA265D_.wvu.PrintArea" localSheetId="5" hidden="1">'SH Sep 12'!$A$1:$S$26</definedName>
    <definedName name="Z_179A4120_0867_4CF3_AD5A_A6F320FA265D_.wvu.PrintArea" localSheetId="6" hidden="1">'SH Sep 13 '!#REF!</definedName>
    <definedName name="Z_179A4120_0867_4CF3_AD5A_A6F320FA265D_.wvu.Rows" localSheetId="0" hidden="1">'BS 3-5'!$27:$27,'BS 3-5'!$13:$13</definedName>
    <definedName name="Z_19618642_7A6E_11D4_AF37_0020AFD7F42C_.wvu.FilterData" hidden="1">#REF!</definedName>
    <definedName name="Z_19618642_7A6E_11D4_AF37_0020AFD7F42C_.wvu.PrintArea" hidden="1">#REF!</definedName>
    <definedName name="Z_19618642_7A6E_11D4_AF37_0020AFD7F42C_.wvu.Rows" hidden="1">#REF!</definedName>
    <definedName name="Z_430EA034_C990_11D3_B45D_00D0B70A5E88_.wvu.PrintArea" hidden="1">#REF!</definedName>
    <definedName name="Z_430EA034_C990_11D3_B45D_00D0B70A5E88_.wvu.Rows" hidden="1">#REF!</definedName>
    <definedName name="Z_49B219E1_4786_11D6_A7AB_00062912FA68_.wvu.Cols" hidden="1">#REF!</definedName>
    <definedName name="Z_49B219E1_4786_11D6_A7AB_00062912FA68_.wvu.PrintArea" hidden="1">#REF!</definedName>
    <definedName name="Z_4E3112F2_CA20_11D3_B45E_00D0B70A634B_.wvu.PrintArea" hidden="1">#REF!</definedName>
    <definedName name="Z_4E3112F2_CA20_11D3_B45E_00D0B70A634B_.wvu.Rows" hidden="1">#REF!</definedName>
    <definedName name="Z_88584248_AEDC_11D3_A772_0020188890FF_.wvu.PrintArea" hidden="1">#REF!</definedName>
    <definedName name="Z_88584248_AEDC_11D3_A772_0020188890FF_.wvu.Rows" hidden="1">#REF!</definedName>
    <definedName name="Z_947F83E2_2FC3_11D4_8F9E_00A024037BF9_.wvu.Cols" hidden="1">'[152]P&amp;L'!$D:$F,'[152]P&amp;L'!$H:$O,'[152]P&amp;L'!$S:$U,'[152]P&amp;L'!$W:$AD,'[152]P&amp;L'!$AG:$AI,'[152]P&amp;L'!$AK:$AR</definedName>
    <definedName name="Z_947F83E2_2FC3_11D4_8F9E_00A024037BF9_.wvu.Rows" hidden="1">[152]detail!$125:$132,[152]detail!$137:$144</definedName>
    <definedName name="Z_9668DB74_F6B7_11D5_84F8_00C04F163E1C_.wvu.Cols" hidden="1">'[153]Q2 EXPECTED'!$B:$B,'[153]Q2 EXPECTED'!$K:$L</definedName>
    <definedName name="Z_9668DB74_F6B7_11D5_84F8_00C04F163E1C_.wvu.PrintArea" hidden="1">'[153]Q2 EXPECTED'!$1:$1048576</definedName>
    <definedName name="Z_9668DB74_F6B7_11D5_84F8_00C04F163E1C_.wvu.Rows" hidden="1">'[153]Q2 EXPECTED'!$26:$26,'[153]Q2 EXPECTED'!$73:$75,'[153]Q2 EXPECTED'!$80:$80,'[153]Q2 EXPECTED'!$83:$85,'[153]Q2 EXPECTED'!$115:$116,'[153]Q2 EXPECTED'!$134:$134</definedName>
    <definedName name="Z_A111C001_7749_11D4_A2E8_0040053A147C_.wvu.FilterData" hidden="1">#REF!</definedName>
    <definedName name="Z_A111C001_7749_11D4_A2E8_0040053A147C_.wvu.PrintArea" hidden="1">#REF!</definedName>
    <definedName name="Z_A111C001_7749_11D4_A2E8_0040053A147C_.wvu.Rows" hidden="1">#REF!</definedName>
    <definedName name="Z_D0A2F052_B20B_11D3_A434_00105A7FE680_.wvu.PrintArea" hidden="1">#REF!</definedName>
    <definedName name="Z_D0A2F052_B20B_11D3_A434_00105A7FE680_.wvu.Rows" hidden="1">#REF!</definedName>
    <definedName name="Z_DD4787CB_7696_4B6C_9E26_0074A3DBD63C_.wvu.Cols" hidden="1">[154]Detail!$U:$AC,[154]Detail!$G:$O</definedName>
    <definedName name="Z_EBECC6A0_3EA7_11D3_90A2_00A0CC276C27_.wvu.PrintArea" hidden="1">#REF!</definedName>
    <definedName name="Z_EBECC6A0_3EA7_11D3_90A2_00A0CC276C27_.wvu.Rows" hidden="1">#REF!</definedName>
    <definedName name="zaliza">#REF!</definedName>
    <definedName name="zaxa" hidden="1">{"conso",#N/A,FALSE,"cash flow"}</definedName>
    <definedName name="zaza" hidden="1">{"conso",#N/A,FALSE,"cash flow"}</definedName>
    <definedName name="ZD" hidden="1">{"'Eng (page2)'!$A$1:$D$52"}</definedName>
    <definedName name="ZD1copy" hidden="1">{"'Eng (page2)'!$A$1:$D$52"}</definedName>
    <definedName name="zd300r" hidden="1">{"'Model'!$A$1:$N$53"}</definedName>
    <definedName name="ze" hidden="1">{"'Model'!$A$1:$N$53"}</definedName>
    <definedName name="zila">'[111]Interim --&gt; Top'!$E$3:$E$111</definedName>
    <definedName name="ZL" hidden="1">{"'Eng (page2)'!$A$1:$D$52"}</definedName>
    <definedName name="zx" hidden="1">{#N/A,#N/A,FALSE,"Cover";#N/A,#N/A,FALSE,"Assumptions";#N/A,#N/A,FALSE,"Ratios";#N/A,#N/A,FALSE,"P&amp;L";#N/A,#N/A,FALSE,"CF";#N/A,#N/A,FALSE,"BS";#N/A,#N/A,FALSE,"Revenues";#N/A,#N/A,FALSE,"Costs";#N/A,#N/A,FALSE,"Capex";#N/A,#N/A,FALSE,"Debt"}</definedName>
    <definedName name="zxc" hidden="1">{"'Eng (page2)'!$A$1:$D$52"}</definedName>
    <definedName name="zxcv" hidden="1">{"'Eng (page2)'!$A$1:$D$52"}</definedName>
    <definedName name="zz">#REF!</definedName>
    <definedName name="zzsc" hidden="1">{"'Model'!$A$1:$N$53"}</definedName>
    <definedName name="あ" hidden="1">[23]発停サイクル表!#REF!</definedName>
    <definedName name="ﾊ101">'[100]part-local'!#REF!</definedName>
    <definedName name="ﾊ413">'[100]part-local'!#REF!</definedName>
    <definedName name="เ" hidden="1">#REF!</definedName>
    <definedName name="เ1149">[154]Aging!#REF!</definedName>
    <definedName name="เงินฝากธนาคาร">#REF!</definedName>
    <definedName name="เงินมัดจำ">#REF!</definedName>
    <definedName name="เด" hidden="1">{"'Model'!$A$1:$N$53"}</definedName>
    <definedName name="แดดเก" hidden="1">{"'Model'!$A$1:$N$53"}</definedName>
    <definedName name="แนวคำตอบ" hidden="1">{"'Model'!$A$1:$N$53"}</definedName>
    <definedName name="แม่" hidden="1">{"Book Income",#N/A,FALSE,"B&amp;T";"Taxable Income",#N/A,FALSE,"B&amp;T"}</definedName>
    <definedName name="โ4305">'[155]Raw Material'!#REF!</definedName>
    <definedName name="ก" hidden="1">{"'Model'!$A$1:$N$53"}</definedName>
    <definedName name="กก">[5]RSS9801!#REF!</definedName>
    <definedName name="กห">#REF!</definedName>
    <definedName name="กิ">#REF!</definedName>
    <definedName name="ขขขขข" hidden="1">{"'Sell_Office'!$C$5:$D$6"}</definedName>
    <definedName name="ค_าร_บรอง">#REF!</definedName>
    <definedName name="ค่ารับรอง">#REF!</definedName>
    <definedName name="ช">#REF!</definedName>
    <definedName name="ชั่วโมงการอบยาง">'[156]ปัจจุบัน '!#REF!</definedName>
    <definedName name="ฌ็">#REF!</definedName>
    <definedName name="ฏฏฆฆฆฆ" hidden="1">{#N/A,#N/A,FALSE,"Cover";#N/A,#N/A,FALSE,"Assumptions";#N/A,#N/A,FALSE,"Ratios";#N/A,#N/A,FALSE,"P&amp;L";#N/A,#N/A,FALSE,"CF";#N/A,#N/A,FALSE,"BS";#N/A,#N/A,FALSE,"Revenues";#N/A,#N/A,FALSE,"Costs";#N/A,#N/A,FALSE,"Capex";#N/A,#N/A,FALSE,"Debt"}</definedName>
    <definedName name="ด" hidden="1">'[30]PS-1995'!#REF!</definedName>
    <definedName name="ถุงมือสุ่มก่อนชั่ง">[60]note_defect!#REF!</definedName>
    <definedName name="ท">#REF!</definedName>
    <definedName name="ป" hidden="1">{"'Model'!$A$1:$N$53"}</definedName>
    <definedName name="ประกันส่งออ">[52]description!#REF!</definedName>
    <definedName name="ประกันส่งออก">[52]description!#REF!</definedName>
    <definedName name="ผลการดำเนินงาน_Productivity">#REF!</definedName>
    <definedName name="ผลิตภัณฑ์ไม้ประกอบชุด">#REF!</definedName>
    <definedName name="ผู้เข้าประชุมKz" hidden="1">{#N/A,#N/A,FALSE,"Eff-SSC2"}</definedName>
    <definedName name="พพเเ" hidden="1">{"sum_mth",#N/A,FALSE,"SUM-MTH";"sum_mth_สะสม",#N/A,FALSE,"SUM-MTH";"sum_mth_ผลการดำเนินงาน",#N/A,FALSE,"SUM-MTH";"sum_mth_ผลการดำเนินงาน_สะสม",#N/A,FALSE,"SUM-MTH"}</definedName>
    <definedName name="ฟ">#REF!</definedName>
    <definedName name="ฟ1">[38]ผ้าสำเร็จ!#REF!</definedName>
    <definedName name="ฟแ" hidden="1">{#N/A,#N/A,FALSE,"Eff-SSC2"}</definedName>
    <definedName name="ฟฟ">'[157]GL CB'!$L$44</definedName>
    <definedName name="ร" hidden="1">{"'Model'!$A$1:$N$53"}</definedName>
    <definedName name="รับรองรายงานการประชุม_ครั้งที่">#REF!</definedName>
    <definedName name="รายงานอ_ตราแลกเปล__ยน">#REF!</definedName>
    <definedName name="รายงานอัตราแลกเปลี่ยน">#REF!</definedName>
    <definedName name="ฤฤฤฤฆฏ" hidden="1">{#N/A,#N/A,TRUE,"Cover";#N/A,#N/A,TRUE,"Cases";#N/A,#N/A,TRUE,"Assumptions";#N/A,#N/A,TRUE,"BreakEven";#N/A,#N/A,TRUE,"BS";#N/A,#N/A,TRUE,"P&amp;L";#N/A,#N/A,TRUE,"CF";#N/A,#N/A,TRUE,"Revenues";#N/A,#N/A,TRUE,"Costs";#N/A,#N/A,TRUE,"Capex";#N/A,#N/A,TRUE,"Debt"}</definedName>
    <definedName name="ลำดับที่1">#REF!</definedName>
    <definedName name="ลำดับที่2">#REF!</definedName>
    <definedName name="ลำดับที่3">#REF!</definedName>
    <definedName name="ลำดับที่30">#REF!</definedName>
    <definedName name="ลำดับที่4">#REF!</definedName>
    <definedName name="ลำดับที่5">#REF!</definedName>
    <definedName name="ลำดับที่6">#REF!</definedName>
    <definedName name="ส">#REF!</definedName>
    <definedName name="ส1117">#REF!</definedName>
    <definedName name="สบทร" hidden="1">{"'Model'!$A$1:$N$53"}</definedName>
    <definedName name="ส่วนซ่อมบำรุง">#REF!</definedName>
    <definedName name="ส่วนบุคคล">#REF!</definedName>
    <definedName name="ส่วนประกันคุณภาพ">#REF!</definedName>
    <definedName name="ส่วนลดจ่าย" hidden="1">{"'Eng (page2)'!$A$1:$D$52"}</definedName>
    <definedName name="ส่วนส่งออก">#REF!</definedName>
    <definedName name="สส">'[158]test 2'!#REF!</definedName>
    <definedName name="สินค้า">#REF!</definedName>
    <definedName name="หก" hidden="1">#REF!</definedName>
    <definedName name="าาา" hidden="1">{"'Model'!$A$1:$N$53"}</definedName>
    <definedName name="าาาา" hidden="1">{"'Model'!$A$1:$N$53"}</definedName>
    <definedName name="其他应付款科目余额表">#REF!</definedName>
    <definedName name="其他应收款">#REF!</definedName>
    <definedName name="其他应收款科目余额表">#REF!</definedName>
    <definedName name="在产品明细">#REF!</definedName>
    <definedName name="应付帐款科目余额表">#REF!</definedName>
    <definedName name="应收帐款科目余额表">#REF!</definedName>
    <definedName name="資金繰り表">{"'Sheet1'!$L$16"}</definedName>
    <definedName name="费用" hidden="1">#REF!</definedName>
    <definedName name="银行2000">[159]银行存款余额验证表!#REF!</definedName>
    <definedName name="银行2001">[159]银行存款余额验证表!#REF!</definedName>
  </definedNames>
  <calcPr calcId="191029"/>
  <customWorkbookViews>
    <customWorkbookView name="Chokladda Pasumat - Personal View" guid="{179A4120-0867-4CF3-AD5A-A6F320FA265D}" mergeInterval="0" personalView="1" maximized="1" xWindow="-8" yWindow="-8" windowWidth="1936" windowHeight="1056" tabRatio="926" activeSheetId="1"/>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O22" i="9" l="1"/>
  <c r="M22" i="9"/>
  <c r="Q21" i="10"/>
  <c r="H56" i="2"/>
  <c r="F86" i="1"/>
  <c r="F28" i="3"/>
  <c r="F49" i="3"/>
  <c r="F56" i="3" s="1"/>
  <c r="H49" i="2"/>
  <c r="J30" i="1" l="1"/>
  <c r="J17" i="1"/>
  <c r="F30" i="1"/>
  <c r="F17" i="1"/>
  <c r="F73" i="8" l="1"/>
  <c r="F66" i="8"/>
  <c r="J66" i="8" l="1"/>
  <c r="J13" i="8" l="1"/>
  <c r="J53" i="8" l="1"/>
  <c r="J73" i="8"/>
  <c r="L66" i="8"/>
  <c r="H66" i="8"/>
  <c r="Q13" i="9"/>
  <c r="W22" i="10"/>
  <c r="Y17" i="10"/>
  <c r="AC17" i="10" s="1"/>
  <c r="Y21" i="10"/>
  <c r="AC21" i="10" s="1"/>
  <c r="W21" i="10"/>
  <c r="Q22" i="10"/>
  <c r="Y22" i="10" s="1"/>
  <c r="AC22" i="10" s="1"/>
  <c r="AC13" i="10"/>
  <c r="Y13" i="10"/>
  <c r="W13" i="10"/>
  <c r="M17" i="9" l="1"/>
  <c r="Q17" i="9" s="1"/>
  <c r="F62" i="3"/>
  <c r="L14" i="2"/>
  <c r="H51" i="1" l="1"/>
  <c r="J51" i="1"/>
  <c r="F51" i="1"/>
  <c r="L49" i="2" l="1"/>
  <c r="L56" i="2" s="1"/>
  <c r="H49" i="3"/>
  <c r="H56" i="3" s="1"/>
  <c r="L62" i="3"/>
  <c r="L49" i="3"/>
  <c r="L56" i="3" s="1"/>
  <c r="J49" i="3"/>
  <c r="J56" i="3" l="1"/>
  <c r="J49" i="2"/>
  <c r="J56" i="2" s="1"/>
  <c r="F49" i="2"/>
  <c r="F56" i="2" s="1"/>
  <c r="Q22" i="9"/>
  <c r="J11" i="3" l="1"/>
  <c r="L51" i="1"/>
  <c r="L17" i="1" l="1"/>
  <c r="H55" i="8" l="1"/>
  <c r="L55" i="8"/>
  <c r="M21" i="7"/>
  <c r="M23" i="7" s="1"/>
  <c r="M26" i="7" s="1"/>
  <c r="Q21" i="7"/>
  <c r="Q17" i="7"/>
  <c r="Q18" i="7" s="1"/>
  <c r="Q13" i="7"/>
  <c r="K26" i="7"/>
  <c r="I26" i="7"/>
  <c r="G26" i="7"/>
  <c r="K23" i="7"/>
  <c r="I23" i="7"/>
  <c r="G23" i="7"/>
  <c r="O18" i="7"/>
  <c r="M18" i="7"/>
  <c r="K18" i="7"/>
  <c r="I18" i="7"/>
  <c r="G18" i="7"/>
  <c r="W22" i="5"/>
  <c r="W23" i="5" s="1"/>
  <c r="Q21" i="5"/>
  <c r="Q23" i="5" s="1"/>
  <c r="AA23" i="5"/>
  <c r="AA25" i="5" s="1"/>
  <c r="U23" i="5"/>
  <c r="S23" i="5"/>
  <c r="O23" i="5"/>
  <c r="M23" i="5"/>
  <c r="K23" i="5"/>
  <c r="I23" i="5"/>
  <c r="G23" i="5"/>
  <c r="Q18" i="5"/>
  <c r="W13" i="5"/>
  <c r="Y13" i="5" s="1"/>
  <c r="AC13" i="5" s="1"/>
  <c r="AC18" i="10"/>
  <c r="AA18" i="10"/>
  <c r="Y18" i="10"/>
  <c r="W18" i="10"/>
  <c r="U18" i="10"/>
  <c r="S18" i="10"/>
  <c r="Q18" i="10"/>
  <c r="O18" i="10"/>
  <c r="M18" i="10"/>
  <c r="K18" i="10"/>
  <c r="I18" i="10"/>
  <c r="G18" i="10"/>
  <c r="AC18" i="5"/>
  <c r="AA18" i="5"/>
  <c r="Y18" i="5"/>
  <c r="W18" i="5"/>
  <c r="U18" i="5"/>
  <c r="U25" i="5" s="1"/>
  <c r="S18" i="5"/>
  <c r="O18" i="5"/>
  <c r="O25" i="5" s="1"/>
  <c r="M18" i="5"/>
  <c r="M25" i="5" s="1"/>
  <c r="K18" i="5"/>
  <c r="I18" i="5"/>
  <c r="G18" i="5"/>
  <c r="G25" i="5" s="1"/>
  <c r="L62" i="2"/>
  <c r="H62" i="2"/>
  <c r="L30" i="2"/>
  <c r="H30" i="2"/>
  <c r="L28" i="2"/>
  <c r="H28" i="2"/>
  <c r="L17" i="2"/>
  <c r="L21" i="2" s="1"/>
  <c r="L23" i="2" s="1"/>
  <c r="L39" i="2" s="1"/>
  <c r="L57" i="2" s="1"/>
  <c r="H62" i="3"/>
  <c r="O22" i="7"/>
  <c r="Q22" i="7" s="1"/>
  <c r="L30" i="3"/>
  <c r="H30" i="3"/>
  <c r="L28" i="3"/>
  <c r="H28" i="3"/>
  <c r="L11" i="3"/>
  <c r="L14" i="3" s="1"/>
  <c r="L17" i="3" s="1"/>
  <c r="L21" i="3" s="1"/>
  <c r="L23" i="3" s="1"/>
  <c r="H11" i="3"/>
  <c r="H14" i="3" s="1"/>
  <c r="H17" i="3" s="1"/>
  <c r="H21" i="3" s="1"/>
  <c r="H23" i="3" s="1"/>
  <c r="S25" i="5" l="1"/>
  <c r="K25" i="5"/>
  <c r="I25" i="5"/>
  <c r="W25" i="5"/>
  <c r="Y22" i="5"/>
  <c r="AC22" i="5" s="1"/>
  <c r="Q25" i="5"/>
  <c r="Y21" i="5"/>
  <c r="AC21" i="5" s="1"/>
  <c r="L10" i="8"/>
  <c r="L23" i="8" s="1"/>
  <c r="L34" i="8" s="1"/>
  <c r="L36" i="8" s="1"/>
  <c r="L69" i="8" s="1"/>
  <c r="L72" i="8" s="1"/>
  <c r="L74" i="8" s="1"/>
  <c r="L39" i="3"/>
  <c r="L57" i="3" s="1"/>
  <c r="H39" i="3"/>
  <c r="H57" i="3" s="1"/>
  <c r="H10" i="8"/>
  <c r="H23" i="8" s="1"/>
  <c r="H34" i="8" s="1"/>
  <c r="H36" i="8" s="1"/>
  <c r="O23" i="7"/>
  <c r="O26" i="7" s="1"/>
  <c r="Q23" i="7"/>
  <c r="Q26" i="7" s="1"/>
  <c r="AC23" i="5" l="1"/>
  <c r="AC25" i="5" s="1"/>
  <c r="Y23" i="5"/>
  <c r="Y25" i="5" s="1"/>
  <c r="H69" i="8"/>
  <c r="H72" i="8" s="1"/>
  <c r="H74" i="8" s="1"/>
  <c r="H11" i="2"/>
  <c r="H14" i="2" s="1"/>
  <c r="H17" i="2" s="1"/>
  <c r="H21" i="2" s="1"/>
  <c r="H23" i="2" s="1"/>
  <c r="H39" i="2" s="1"/>
  <c r="H57" i="2" s="1"/>
  <c r="L87" i="1" l="1"/>
  <c r="L89" i="1" s="1"/>
  <c r="R13" i="9" s="1"/>
  <c r="J87" i="1"/>
  <c r="J89" i="1" s="1"/>
  <c r="H87" i="1"/>
  <c r="H89" i="1" s="1"/>
  <c r="J68" i="1"/>
  <c r="A64" i="1"/>
  <c r="L61" i="1"/>
  <c r="J61" i="1"/>
  <c r="H61" i="1"/>
  <c r="F61" i="1"/>
  <c r="J38" i="1"/>
  <c r="A34" i="1"/>
  <c r="L30" i="1"/>
  <c r="J32" i="1"/>
  <c r="H30" i="1"/>
  <c r="H17" i="1"/>
  <c r="H32" i="1" s="1"/>
  <c r="H63" i="1" l="1"/>
  <c r="H91" i="1" s="1"/>
  <c r="L32" i="1"/>
  <c r="L63" i="1"/>
  <c r="L91" i="1" s="1"/>
  <c r="J63" i="1"/>
  <c r="J91" i="1" s="1"/>
  <c r="F63" i="1"/>
  <c r="F32" i="1"/>
  <c r="J55" i="8" l="1"/>
  <c r="F55" i="8"/>
  <c r="AC25" i="10" l="1"/>
  <c r="Q25" i="10"/>
  <c r="AA23" i="10"/>
  <c r="U23" i="10"/>
  <c r="S23" i="10"/>
  <c r="O23" i="10"/>
  <c r="M23" i="10"/>
  <c r="K23" i="10"/>
  <c r="I23" i="10"/>
  <c r="G23" i="10"/>
  <c r="G26" i="10" s="1"/>
  <c r="X18" i="10"/>
  <c r="V18" i="10"/>
  <c r="T18" i="10"/>
  <c r="R18" i="10"/>
  <c r="P18" i="10"/>
  <c r="N18" i="10"/>
  <c r="L18" i="10"/>
  <c r="J18" i="10"/>
  <c r="H18" i="10"/>
  <c r="O26" i="10" l="1"/>
  <c r="M26" i="10"/>
  <c r="U26" i="10"/>
  <c r="AA26" i="10"/>
  <c r="K26" i="10"/>
  <c r="S26" i="10"/>
  <c r="I26" i="10"/>
  <c r="W23" i="10"/>
  <c r="W26" i="10" l="1"/>
  <c r="K55" i="8" l="1"/>
  <c r="G55" i="8"/>
  <c r="I55" i="8"/>
  <c r="M25" i="9"/>
  <c r="Q25" i="9" s="1"/>
  <c r="K23" i="9"/>
  <c r="I23" i="9"/>
  <c r="G23" i="9"/>
  <c r="O18" i="9"/>
  <c r="M18" i="9"/>
  <c r="K18" i="9"/>
  <c r="I18" i="9"/>
  <c r="G18" i="9"/>
  <c r="Q18" i="9"/>
  <c r="G57" i="3"/>
  <c r="I57" i="3"/>
  <c r="K57" i="3"/>
  <c r="I26" i="9" l="1"/>
  <c r="K26" i="9"/>
  <c r="G26" i="9"/>
  <c r="O23" i="9"/>
  <c r="O26" i="9" s="1"/>
  <c r="O14" i="8" l="1"/>
  <c r="O15" i="8"/>
  <c r="O16" i="8"/>
  <c r="O17" i="8"/>
  <c r="O18" i="8"/>
  <c r="O11" i="8"/>
  <c r="F5" i="8" l="1"/>
  <c r="J11" i="2" l="1"/>
  <c r="J14" i="2" s="1"/>
  <c r="F11" i="2"/>
  <c r="F14" i="2" s="1"/>
  <c r="F17" i="2" s="1"/>
  <c r="F21" i="2" s="1"/>
  <c r="F23" i="2" s="1"/>
  <c r="J17" i="2" l="1"/>
  <c r="J21" i="2" s="1"/>
  <c r="J23" i="2" s="1"/>
  <c r="J35" i="3"/>
  <c r="F35" i="3"/>
  <c r="J5" i="3"/>
  <c r="J36" i="2"/>
  <c r="F36" i="2"/>
  <c r="J6" i="2"/>
  <c r="F6" i="2"/>
  <c r="A1" i="2"/>
  <c r="F39" i="2" l="1"/>
  <c r="F57" i="2" s="1"/>
  <c r="F62" i="2" l="1"/>
  <c r="J39" i="2"/>
  <c r="J57" i="2" s="1"/>
  <c r="J5" i="8"/>
  <c r="F11" i="3"/>
  <c r="F14" i="3" s="1"/>
  <c r="F17" i="3" s="1"/>
  <c r="F21" i="3" s="1"/>
  <c r="F23" i="3" s="1"/>
  <c r="J6" i="8"/>
  <c r="F6" i="8"/>
  <c r="J36" i="3"/>
  <c r="F36" i="3"/>
  <c r="J6" i="3"/>
  <c r="F6" i="3"/>
  <c r="K69" i="8"/>
  <c r="A1" i="3"/>
  <c r="J14" i="3"/>
  <c r="J17" i="3" l="1"/>
  <c r="J21" i="3" s="1"/>
  <c r="J23" i="3" s="1"/>
  <c r="F41" i="8"/>
  <c r="J41" i="8"/>
  <c r="F42" i="8"/>
  <c r="J42" i="8"/>
  <c r="M21" i="9" l="1"/>
  <c r="M23" i="9" s="1"/>
  <c r="J26" i="3"/>
  <c r="J39" i="3"/>
  <c r="J57" i="3" s="1"/>
  <c r="Q21" i="9" l="1"/>
  <c r="J60" i="3"/>
  <c r="J62" i="3" s="1"/>
  <c r="J30" i="3"/>
  <c r="J28" i="3"/>
  <c r="J10" i="8" s="1"/>
  <c r="J23" i="8" s="1"/>
  <c r="J34" i="8" s="1"/>
  <c r="J36" i="8" s="1"/>
  <c r="J69" i="8" s="1"/>
  <c r="J72" i="8" s="1"/>
  <c r="J74" i="8" s="1"/>
  <c r="Q23" i="9" l="1"/>
  <c r="Q26" i="9" s="1"/>
  <c r="M26" i="9"/>
  <c r="J28" i="2"/>
  <c r="J30" i="2"/>
  <c r="F39" i="3"/>
  <c r="F57" i="3" s="1"/>
  <c r="F30" i="3" l="1"/>
  <c r="F30" i="2"/>
  <c r="F28" i="2"/>
  <c r="F10" i="8" l="1"/>
  <c r="Q23" i="10"/>
  <c r="Q26" i="10" s="1"/>
  <c r="F85" i="1" s="1"/>
  <c r="F87" i="1" s="1"/>
  <c r="F89" i="1" s="1"/>
  <c r="J62" i="2"/>
  <c r="F23" i="8" l="1"/>
  <c r="F34" i="8" s="1"/>
  <c r="F36" i="8" s="1"/>
  <c r="F69" i="8" s="1"/>
  <c r="F72" i="8" s="1"/>
  <c r="F74" i="8" s="1"/>
  <c r="F91" i="1"/>
  <c r="Y23" i="10"/>
  <c r="Y26" i="10" s="1"/>
  <c r="AC23" i="10"/>
  <c r="AC26" i="10" s="1"/>
  <c r="O10" i="8" l="1"/>
  <c r="P10" i="8" s="1"/>
</calcChain>
</file>

<file path=xl/sharedStrings.xml><?xml version="1.0" encoding="utf-8"?>
<sst xmlns="http://schemas.openxmlformats.org/spreadsheetml/2006/main" count="465" uniqueCount="222">
  <si>
    <t>บริษัท พริมา มารีน จำกัด (มหาชน) และบริษัทย่อย</t>
  </si>
  <si>
    <t>งบแสดงฐานะการเงิน</t>
  </si>
  <si>
    <t>งบการเงินรวม</t>
  </si>
  <si>
    <t>งบการเงินเฉพาะกิจการ</t>
  </si>
  <si>
    <t>30 มิถุนายน</t>
  </si>
  <si>
    <t>31 ธันวาคม</t>
  </si>
  <si>
    <t>สินทรัพย์</t>
  </si>
  <si>
    <t>หมายเหตุ</t>
  </si>
  <si>
    <t>(ไม่ได้ตรวจสอบ)</t>
  </si>
  <si>
    <t>(พันบาท)</t>
  </si>
  <si>
    <t>สินทรัพย์หมุนเวียน</t>
  </si>
  <si>
    <t>เงินสดและรายการเทียบเท่าเงินสด</t>
  </si>
  <si>
    <t>ลูกหนี้การค้าและลูกหนี้หมุนเวียนอื่น</t>
  </si>
  <si>
    <t>สินทรัพย์อนุพันธ์</t>
  </si>
  <si>
    <t>สินทรัพย์หมุนเวียนอื่น</t>
  </si>
  <si>
    <t>รวมสินทรัพย์หมุนเวียน</t>
  </si>
  <si>
    <t>สินทรัพย์ไม่หมุนเวียน</t>
  </si>
  <si>
    <t>เงินลงทุนในบริษัทร่วมและการร่วมค้า</t>
  </si>
  <si>
    <t>เงินลงทุนในบริษัทย่อย</t>
  </si>
  <si>
    <t>ที่ดิน อาคาร อุปกรณ์และเรือเดินทะเล</t>
  </si>
  <si>
    <t>ค่าความนิยม</t>
  </si>
  <si>
    <t>สินทรัพย์ภาษีเงินได้รอการตัดบัญชี</t>
  </si>
  <si>
    <t>สินทรัพย์ไม่หมุนเวียนอื่น</t>
  </si>
  <si>
    <t>รวมสินทรัพย์ไม่หมุนเวียน</t>
  </si>
  <si>
    <t>รวมสินทรัพย์</t>
  </si>
  <si>
    <t>หนี้สินและส่วนของผู้ถือหุ้น</t>
  </si>
  <si>
    <t>หนี้สินหมุนเวียน</t>
  </si>
  <si>
    <t>เจ้าหนี้การค้าและเจ้าหนี้หมุนเวียนอื่น</t>
  </si>
  <si>
    <t>ส่วนของหนี้สินระยะยาวจากสถาบันการเงิน</t>
  </si>
  <si>
    <t>ที่ถึงกำหนดชำระภายในหนึ่งปี</t>
  </si>
  <si>
    <t>ภาษีเงินได้นิติบุคคลค้างจ่าย</t>
  </si>
  <si>
    <t>หนี้สินหมุนเวียนอื่น</t>
  </si>
  <si>
    <t>รวมหนี้สินหมุนเวียน</t>
  </si>
  <si>
    <t>หนี้สินไม่หมุนเวียน</t>
  </si>
  <si>
    <t>เงินกู้ยืมระยะยาวจากสถาบันการเงิน</t>
  </si>
  <si>
    <t>หนี้สินตามสัญญาเช่า</t>
  </si>
  <si>
    <t>หนี้สินภาษีเงินได้รอการตัดบัญชี</t>
  </si>
  <si>
    <t>ประมาณการหนี้สินไม่หมุนเวียน</t>
  </si>
  <si>
    <t>สำหรับผลประโยชน์พนักงาน</t>
  </si>
  <si>
    <t>หนี้สินไม่หมุนเวียนอื่น</t>
  </si>
  <si>
    <t>รวมหนี้สินไม่หมุนเวียน</t>
  </si>
  <si>
    <t>รวมหนี้สิน</t>
  </si>
  <si>
    <t xml:space="preserve"> </t>
  </si>
  <si>
    <t>ส่วนของผู้ถือหุ้น</t>
  </si>
  <si>
    <t>ทุนเรือนหุ้น</t>
  </si>
  <si>
    <t>ทุนจดทะเบียน</t>
  </si>
  <si>
    <t>ทุนที่ออกและชำระแล้ว</t>
  </si>
  <si>
    <t>ส่วนเกินมูลค่าหุ้นสามัญ</t>
  </si>
  <si>
    <t>ส่วนต่างจากการรวมธุรกิจ</t>
  </si>
  <si>
    <t>ภายใต้การควบคุมเดียวกัน</t>
  </si>
  <si>
    <t>กำไรสะสม</t>
  </si>
  <si>
    <t>ยังไม่ได้จัดสรร</t>
  </si>
  <si>
    <t>องค์ประกอบอื่นของส่วนของผู้ถือหุ้น</t>
  </si>
  <si>
    <t>รวมส่วนของบริษัทใหญ่</t>
  </si>
  <si>
    <t>ส่วนได้เสียที่ไม่มีอำนาจควบคุม</t>
  </si>
  <si>
    <t>รวมส่วนของผู้ถือหุ้น</t>
  </si>
  <si>
    <t>รวมหนี้สินและส่วนของผู้ถือหุ้น</t>
  </si>
  <si>
    <t>งบกำไรขาดทุน (ไม่ได้ตรวจสอบ)</t>
  </si>
  <si>
    <t>สำหรับงวดสามเดือนสิ้นสุดวันที่</t>
  </si>
  <si>
    <t>รายได้จากการให้บริการ</t>
  </si>
  <si>
    <t>ต้นทุนการให้บริการ</t>
  </si>
  <si>
    <t>กำไรขั้นต้น</t>
  </si>
  <si>
    <t>รายได้อื่น</t>
  </si>
  <si>
    <t>กำไรก่อนค่าใช้จ่าย</t>
  </si>
  <si>
    <t>ค่าใช้จ่ายในการบริหาร</t>
  </si>
  <si>
    <t>กำไรจากกิจกรรมดำเนินงาน</t>
  </si>
  <si>
    <t>ต้นทุนทางการเงิน</t>
  </si>
  <si>
    <t>และการร่วมค้าที่ใช้วิธีส่วนได้เสีย</t>
  </si>
  <si>
    <t>กำไรก่อนภาษีเงินได้</t>
  </si>
  <si>
    <t>กำไรสำหรับงวด</t>
  </si>
  <si>
    <t>งบกำไรขาดทุนเบ็ดเสร็จ (ไม่ได้ตรวจสอบ)</t>
  </si>
  <si>
    <t>กำไรขาดทุนเบ็ดเสร็จอื่น</t>
  </si>
  <si>
    <t>รายการที่อาจถูกจัดประเภทใหม่ไว้ใน</t>
  </si>
  <si>
    <t>กำไรหรือขาดทุนในภายหลัง</t>
  </si>
  <si>
    <t>จากการแปลงค่างบการเงิน</t>
  </si>
  <si>
    <t>กระแสเงินสด - สุทธิจากภาษี</t>
  </si>
  <si>
    <t>การแบ่งปันกำไร</t>
  </si>
  <si>
    <t>ส่วนที่เป็นของบริษัทใหญ่</t>
  </si>
  <si>
    <t>ส่วนที่เป็นของส่วนได้เสียที่ไม่มีอำนาจควบคุม</t>
  </si>
  <si>
    <t xml:space="preserve">การแบ่งปันกำไรเบ็ดเสร็จรวม </t>
  </si>
  <si>
    <t>สำหรับงวดหกเดือนสิ้นสุดวันที่</t>
  </si>
  <si>
    <t>เงินปันผลรับ</t>
  </si>
  <si>
    <t>งบแสดงการเปลี่ยนแปลงส่วนของผู้ถือหุ้น (ไม่ได้ตรวจสอบ)</t>
  </si>
  <si>
    <t>ส่วนต่างจาก</t>
  </si>
  <si>
    <t>รวม</t>
  </si>
  <si>
    <t>ส่วนเกิน</t>
  </si>
  <si>
    <t>การรวมธุรกิจ</t>
  </si>
  <si>
    <t>องค์ประกอบ</t>
  </si>
  <si>
    <t>รวมส่วนของ</t>
  </si>
  <si>
    <t>ส่วนได้เสีย</t>
  </si>
  <si>
    <t>ที่ออกและ</t>
  </si>
  <si>
    <t>มูลค่าหุ้น</t>
  </si>
  <si>
    <t>ภายใต้การ</t>
  </si>
  <si>
    <t>ทุนสำรอง</t>
  </si>
  <si>
    <t>ยังไม่ได้</t>
  </si>
  <si>
    <t>แปลงค่า</t>
  </si>
  <si>
    <t>อื่นของส่วน</t>
  </si>
  <si>
    <t>ผู้ถือหุ้นของ</t>
  </si>
  <si>
    <t>ที่ไม่มีอำนาจ</t>
  </si>
  <si>
    <t>ส่วนของ</t>
  </si>
  <si>
    <t>ชำระแล้ว</t>
  </si>
  <si>
    <t>สามัญ</t>
  </si>
  <si>
    <t>ควบคุมเดียวกัน</t>
  </si>
  <si>
    <t>ตามกฎหมาย</t>
  </si>
  <si>
    <t>จัดสรร</t>
  </si>
  <si>
    <t>งบการเงิน</t>
  </si>
  <si>
    <t>ของผู้ถือหุ้น</t>
  </si>
  <si>
    <t>บริษัทใหญ่</t>
  </si>
  <si>
    <t>ควบคุม</t>
  </si>
  <si>
    <t>ผู้ถือหุ้น</t>
  </si>
  <si>
    <t>รายการกับผู้ถือหุ้นที่บันทึกโดยตรงเข้าส่วนของผู้ถือหุ้น</t>
  </si>
  <si>
    <t>กำไรขาดทุนเบ็ดเสร็จสำหรับงวด</t>
  </si>
  <si>
    <t xml:space="preserve">   กำไร</t>
  </si>
  <si>
    <t>การเปลี่ยนแปลง</t>
  </si>
  <si>
    <t>ส่วนได้เสียของ</t>
  </si>
  <si>
    <t>ความเสี่ยง</t>
  </si>
  <si>
    <t>ในบริษัทย่อย</t>
  </si>
  <si>
    <t>กระแสเงินสด</t>
  </si>
  <si>
    <t>การจัดสรรส่วนทุนให้ผู้ถือหุ้น</t>
  </si>
  <si>
    <t xml:space="preserve">   </t>
  </si>
  <si>
    <t>งบกระแสเงินสด (ไม่ได้ตรวจสอบ)</t>
  </si>
  <si>
    <t>กระแสเงินสดจากกิจกรรมดำเนินงาน</t>
  </si>
  <si>
    <t>ค่าเสื่อมราคาและค่าตัดจำหน่าย</t>
  </si>
  <si>
    <t xml:space="preserve"> ที่ใช้วิธีส่วนได้เสีย (สุทธิจากภาษี)</t>
  </si>
  <si>
    <t>ค่าใช้จ่ายประมาณการหนี้สินสำหรับผลประโยชน์พนักงาน</t>
  </si>
  <si>
    <t>ดอกเบี้ยรับ</t>
  </si>
  <si>
    <t>การเปลี่ยนแปลงในสินทรัพย์และหนี้สินดำเนินงาน</t>
  </si>
  <si>
    <t>ผลประโยชน์พนักงานจ่าย</t>
  </si>
  <si>
    <t>กระแสเงินสดสุทธิได้มาจากการดำเนินงาน</t>
  </si>
  <si>
    <t xml:space="preserve">กระแสเงินสดสุทธิได้มาจากกิจกรรมดำเนินงาน </t>
  </si>
  <si>
    <t>กระแสเงินสดจากกิจกรรมลงทุน</t>
  </si>
  <si>
    <t>กระแสเงินสดจากกิจกรรมจัดหาเงิน</t>
  </si>
  <si>
    <t>เงินสดรับจากเงินกู้ยืมระยะยาวจากสถาบันการเงิน</t>
  </si>
  <si>
    <t>เงินสดจ่ายชำระหนี้สินตามสัญญาเช่า</t>
  </si>
  <si>
    <t>ดอกเบี้ยจ่าย</t>
  </si>
  <si>
    <t>ก่อนผลกระทบของอัตราแลกเปลี่ยน</t>
  </si>
  <si>
    <t>ผลกระทบของอัตราแลกเปลี่ยนที่มีต่อเงินสดและ</t>
  </si>
  <si>
    <t>รายการเทียบเท่าเงินสด</t>
  </si>
  <si>
    <t>เงินสดและรายการเทียบเท่าเงินสด ณ 1 มกราคม</t>
  </si>
  <si>
    <t>เงินสดและรายการเทียบเท่าเงินสด ณ 30 มิถุนายน</t>
  </si>
  <si>
    <t>รายการที่ไม่ใช่เงินสด</t>
  </si>
  <si>
    <t>เจ้าหนี้จากการซื้ออุปกรณ์และเรือเดินทะเล</t>
  </si>
  <si>
    <t>จัดสรรเป็นทุนสำรองตามกฎหมาย</t>
  </si>
  <si>
    <t>สำรอง</t>
  </si>
  <si>
    <t>การ</t>
  </si>
  <si>
    <t>การป้องกัน</t>
  </si>
  <si>
    <t>การเปลี่ยนแปลงส่วนได้เสียของ</t>
  </si>
  <si>
    <t>บริษัทใหญ่ในบริษัทย่อย</t>
  </si>
  <si>
    <t>โอนไปกำไรสะสม</t>
  </si>
  <si>
    <t>ขาดทุนจากอัตราแลกเปลี่ยนสุทธิ</t>
  </si>
  <si>
    <t>ค่าใช้จ่ายภาษีเงินได้</t>
  </si>
  <si>
    <t>ขาดทุนจากอัตราแลกเปลี่ยนที่ยังไม่เกิดขึ้น</t>
  </si>
  <si>
    <t>กำไรขาดทุนเบ็ดเสร็จอื่นสำหรับงวด - สุทธิจากภาษี</t>
  </si>
  <si>
    <t>กำไรขาดทุนเบ็ดเสร็จรวมสำหรับงวด</t>
  </si>
  <si>
    <t xml:space="preserve">   กำไรขาดทุนเบ็ดเสร็จอื่น</t>
  </si>
  <si>
    <t>รวมกำไรขาดทุนเบ็ดเสร็จสำหรับงวด</t>
  </si>
  <si>
    <t>รวมรายการกับผู้เป็นเจ้าของที่บันทึกโดยตรงเข้าส่วนของผู้ถือหุ้น</t>
  </si>
  <si>
    <t>กระแส</t>
  </si>
  <si>
    <t>เงินสด</t>
  </si>
  <si>
    <t>รายได้ดอกเบี้ย</t>
  </si>
  <si>
    <t>รายได้เงินปันผล</t>
  </si>
  <si>
    <t>เงินปันผลจ่ายให้ผู้ถือหุ้นของบริษัท</t>
  </si>
  <si>
    <t>สำรองการป้องกัน</t>
  </si>
  <si>
    <t>สำหรับงวดหกเดือนสิ้นสุดวันที่ 30 มิถุนายน 2565</t>
  </si>
  <si>
    <t>ยอดคงเหลือ ณ วันที่ 1 มกราคม 2565</t>
  </si>
  <si>
    <t>ยอดคงเหลือ ณ วันที่ 30 มิถุนายน 2565</t>
  </si>
  <si>
    <t>2565</t>
  </si>
  <si>
    <t>สินทรัพย์สิทธิการใช้</t>
  </si>
  <si>
    <t>สินทรัพย์ไม่มีตัวตนอื่น</t>
  </si>
  <si>
    <t>ผลขาดทุนจากการด้อยค่าที่รับรู้ในกำไรหรือขาดทุน</t>
  </si>
  <si>
    <t>เงินสดจ่ายเพื่อลงทุนในบริษัทย่อย</t>
  </si>
  <si>
    <t>ผลต่างของอัตราแลกเปลี่ยน</t>
  </si>
  <si>
    <t>เงินปันผล</t>
  </si>
  <si>
    <t>ภาษีเงินได้จ่ายออก</t>
  </si>
  <si>
    <t>เงินสดจากเงินฝากสถาบันการเงินที่มีข้อจำกัด</t>
  </si>
  <si>
    <t>เงินสดจ่ายเพื่อซื้อสินทรัพย์ไม่มีตัวตนอื่น</t>
  </si>
  <si>
    <t>เงินสดจ่ายเพื่อชำระเงินกู้ยืมระยะยาวจากสถาบันการเงิน</t>
  </si>
  <si>
    <t>กระแสเงินสดสุทธิ (ใช้ไปใน) ได้มาจากกิจกรรมลงทุน</t>
  </si>
  <si>
    <t>กำไร (ขาดทุน) ก่อนภาษีเงินได้</t>
  </si>
  <si>
    <t>กำไร (ขาดทุน) สำหรับงวด</t>
  </si>
  <si>
    <t>การแบ่งปันกำไร (ขาดทุน)</t>
  </si>
  <si>
    <r>
      <t xml:space="preserve">กำไรต่อหุ้น </t>
    </r>
    <r>
      <rPr>
        <b/>
        <i/>
        <sz val="15"/>
        <rFont val="Angsana New"/>
        <family val="1"/>
      </rPr>
      <t>(บาท)</t>
    </r>
  </si>
  <si>
    <t>เงินปันผลให้ผู้ถือหุ้นของบริษัท</t>
  </si>
  <si>
    <t>เงินปันผลค้างจ่าย</t>
  </si>
  <si>
    <t>เงินสดรับจากการขายที่ดิน อาคาร อุปกรณ์และเรือเดินทะเล</t>
  </si>
  <si>
    <r>
      <t xml:space="preserve">กำไร (ขาดทุน) ต่อหุ้น </t>
    </r>
    <r>
      <rPr>
        <b/>
        <i/>
        <sz val="15"/>
        <rFont val="Angsana New"/>
        <family val="1"/>
      </rPr>
      <t>(บาท)</t>
    </r>
  </si>
  <si>
    <t>น้ำมันคงเรือและวัสดุใช้สิ้นเปลือง</t>
  </si>
  <si>
    <t>เงินฝากสถาบันการเงินที่มีข้อจำกัดในการเบิกใช้</t>
  </si>
  <si>
    <t>เงินให้กู้ยืมระยะยาวแก่บริษัทย่อย</t>
  </si>
  <si>
    <t>ส่วนของหนี้สินตามสัญญาเช่าที่ถึงกำหนด</t>
  </si>
  <si>
    <t>ชำระภายในหนึ่งปี</t>
  </si>
  <si>
    <t>เงินกู้ยืมระยะยาวจากบริษัทใหญ่</t>
  </si>
  <si>
    <t>(หุ้นสามัญจำนวน 2,500 ล้านหุ้น มูลค่า 1 บาทต่อหุ้น)</t>
  </si>
  <si>
    <t>สำหรับงวดหกเดือนสิ้นสุดวันที่ 30 มิถุนายน 2566</t>
  </si>
  <si>
    <t>ยอดคงเหลือ ณ วันที่ 1 มกราคม 2566</t>
  </si>
  <si>
    <t>ยอดคงเหลือ ณ วันที่ 30 มิถุนายน 2566</t>
  </si>
  <si>
    <t>2566</t>
  </si>
  <si>
    <t>เงินสดรับจากเงินกู้ยืมระยะยาวจากบริษัทใหญ่</t>
  </si>
  <si>
    <t>สินทรัพย์ที่ถือไว้เพื่อขาย</t>
  </si>
  <si>
    <t>เงินกู้ยืมระยะสั้นจากสถาบันการเงิน</t>
  </si>
  <si>
    <t>รวมรายการที่อาจถูกจัดประเภทใหม่ไว้ใน</t>
  </si>
  <si>
    <t>รายการที่จะไม่ถูกจัดประเภทใหม่ไว้ใน</t>
  </si>
  <si>
    <t>ผลประโยชน์พนักงานที่กำหนดไว้  - สุทธิจากภาษี</t>
  </si>
  <si>
    <t>กำไรจากการวัดมูลค่าใหม่ของ</t>
  </si>
  <si>
    <t>เงินปันผลจ่ายให้ส่วนได้เสียที่ไม่มีอำนาจควบคุม</t>
  </si>
  <si>
    <t>สินทรัพย์ไม่หมุนเวียนที่จัดประเภทเป็น</t>
  </si>
  <si>
    <t>2, 6</t>
  </si>
  <si>
    <t xml:space="preserve">ในการเบิกใช้ลดลง (เพิ่มขึ้น) </t>
  </si>
  <si>
    <t>กระแสเงินสดสุทธิใช้ไปในกิจกรรมจัดหาเงิน</t>
  </si>
  <si>
    <t>เงินสดและรายการเทียบเท่าเงินสดลดลงสุทธิ</t>
  </si>
  <si>
    <t>เงินสดและรายการเทียบเท่าเงินสดเพิ่มขึ้น (ลดลง) สุทธิ</t>
  </si>
  <si>
    <t>การแบ่งปันกำไรขาดทุนเบ็ดเสร็จรวม</t>
  </si>
  <si>
    <t>ปรับรายการที่กระทบกำไรเป็นเงินสดรับ</t>
  </si>
  <si>
    <t>ส่วนแบ่งกำไรของบริษัทร่วมและการร่วมค้า</t>
  </si>
  <si>
    <t>ผล (ขาดทุน) กำไรจากการป้องกันความเสี่ยง</t>
  </si>
  <si>
    <t>5, 8</t>
  </si>
  <si>
    <t>ส่วนแบ่งกำไรของบริษัทร่วม</t>
  </si>
  <si>
    <t>ขาดทุนจากการจำหน่ายที่ดิน อาคาร อุปกรณ์และเรือเดินทะเล</t>
  </si>
  <si>
    <t>เงินสดรับชำระคืนจากเงินให้กู้ยืมระยะยาวแก่บริษัทย่อย</t>
  </si>
  <si>
    <t>เงินสดรับจากเงินกู้ยืมระยะสั้นจากสถาบันการเงิน</t>
  </si>
  <si>
    <t>หนี้สินตามสัญญาเช่าเพิ่มขึ้น</t>
  </si>
  <si>
    <t>เงินสดจ่ายเพื่อซื้อที่ดิน อาคาร อุปกรณ์และเรือเดินทะเล</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</si>
</sst>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3" formatCode="_(* #,##0.00_);_(* \(#,##0.00\);_(* &quot;-&quot;??_);_(@_)"/>
    <numFmt numFmtId="164" formatCode="_-&quot;฿&quot;* #,##0.00_-;\-&quot;฿&quot;* #,##0.00_-;_-&quot;฿&quot;* &quot;-&quot;??_-;_-@_-"/>
    <numFmt numFmtId="165" formatCode="#,##0;\(#,##0\)"/>
    <numFmt numFmtId="166" formatCode="#,##0;\(#,##0\);\-"/>
    <numFmt numFmtId="167" formatCode="#,##0.00;\(#,##0.00\);\-"/>
    <numFmt numFmtId="168" formatCode="_(* #,##0_);_(* \(#,##0\);_(* &quot;-&quot;??_);_(@_)"/>
    <numFmt numFmtId="169" formatCode="_-* #,##0.00_-;\-* #,##0.00_-;_-* &quot;-&quot;??_-;_-@_-"/>
    <numFmt numFmtId="170" formatCode="_-* #,##0_-;\-* #,##0_-;_-* &quot;-&quot;??_-;_-@_-"/>
  </numFmts>
  <fonts count="33" x14ac:knownFonts="1">
    <font>
      <sz val="14"/>
      <name val="Cordia New"/>
      <family val="2"/>
    </font>
    <font>
      <sz val="11"/>
      <color theme="1"/>
      <name val="Calibri"/>
      <family val="2"/>
      <scheme val="minor"/>
    </font>
    <font>
      <sz val="14"/>
      <name val="Cordia New"/>
      <family val="2"/>
    </font>
    <font>
      <sz val="14"/>
      <name val="Angsana New"/>
      <family val="1"/>
    </font>
    <font>
      <b/>
      <sz val="15"/>
      <name val="Angsana New"/>
      <family val="1"/>
    </font>
    <font>
      <sz val="15"/>
      <name val="Angsana New"/>
      <family val="1"/>
    </font>
    <font>
      <b/>
      <sz val="16"/>
      <name val="Angsana New"/>
      <family val="1"/>
    </font>
    <font>
      <sz val="16"/>
      <name val="Angsana New"/>
      <family val="1"/>
    </font>
    <font>
      <i/>
      <sz val="15"/>
      <name val="Angsana New"/>
      <family val="1"/>
    </font>
    <font>
      <i/>
      <sz val="16"/>
      <name val="Angsana New"/>
      <family val="1"/>
    </font>
    <font>
      <b/>
      <i/>
      <sz val="15"/>
      <name val="Angsana New"/>
      <family val="1"/>
    </font>
    <font>
      <sz val="10"/>
      <name val="Times New Roman"/>
      <family val="1"/>
      <charset val="222"/>
    </font>
    <font>
      <sz val="15"/>
      <color theme="1"/>
      <name val="Angsana New"/>
      <family val="1"/>
    </font>
    <font>
      <i/>
      <sz val="15"/>
      <color theme="1"/>
      <name val="Angsana New"/>
      <family val="1"/>
    </font>
    <font>
      <b/>
      <sz val="16"/>
      <color theme="1"/>
      <name val="Angsana New"/>
      <family val="1"/>
    </font>
    <font>
      <sz val="16"/>
      <color theme="1"/>
      <name val="Angsana New"/>
      <family val="1"/>
    </font>
    <font>
      <b/>
      <u/>
      <sz val="16"/>
      <color theme="1"/>
      <name val="Angsana New"/>
      <family val="1"/>
    </font>
    <font>
      <b/>
      <sz val="15"/>
      <color theme="1"/>
      <name val="Angsana New"/>
      <family val="1"/>
    </font>
    <font>
      <b/>
      <i/>
      <sz val="15"/>
      <color theme="1"/>
      <name val="Angsana New"/>
      <family val="1"/>
    </font>
    <font>
      <b/>
      <u/>
      <sz val="15"/>
      <color theme="1"/>
      <name val="Angsana New"/>
      <family val="1"/>
    </font>
    <font>
      <b/>
      <sz val="17"/>
      <color theme="1" tint="4.9989318521683403E-2"/>
      <name val="Angsana New"/>
      <family val="1"/>
    </font>
    <font>
      <b/>
      <sz val="16"/>
      <color theme="1" tint="4.9989318521683403E-2"/>
      <name val="Angsana New"/>
      <family val="1"/>
    </font>
    <font>
      <i/>
      <sz val="16"/>
      <color theme="1" tint="4.9989318521683403E-2"/>
      <name val="Angsana New"/>
      <family val="1"/>
    </font>
    <font>
      <sz val="15"/>
      <color theme="1" tint="4.9989318521683403E-2"/>
      <name val="Angsana New"/>
      <family val="1"/>
    </font>
    <font>
      <i/>
      <sz val="15"/>
      <color theme="1" tint="4.9989318521683403E-2"/>
      <name val="Angsana New"/>
      <family val="1"/>
    </font>
    <font>
      <b/>
      <sz val="15"/>
      <color theme="1" tint="4.9989318521683403E-2"/>
      <name val="Angsana New"/>
      <family val="1"/>
    </font>
    <font>
      <b/>
      <i/>
      <sz val="15"/>
      <color theme="1" tint="4.9989318521683403E-2"/>
      <name val="Angsana New"/>
      <family val="1"/>
    </font>
    <font>
      <i/>
      <sz val="15"/>
      <color rgb="FF0000FF"/>
      <name val="Angsana New"/>
      <family val="1"/>
    </font>
    <font>
      <sz val="15"/>
      <color rgb="FF0000FF"/>
      <name val="Angsana New"/>
      <family val="1"/>
    </font>
    <font>
      <sz val="14"/>
      <color theme="1" tint="4.9989318521683403E-2"/>
      <name val="Cordia New"/>
      <family val="2"/>
    </font>
    <font>
      <sz val="14"/>
      <color rgb="FF0000FF"/>
      <name val="Cordia New"/>
      <family val="2"/>
    </font>
    <font>
      <b/>
      <sz val="15"/>
      <color rgb="FF0000FF"/>
      <name val="Angsana New"/>
      <family val="1"/>
    </font>
    <font>
      <b/>
      <i/>
      <sz val="15"/>
      <color rgb="FF0000FF"/>
      <name val="Angsana New"/>
      <family val="1"/>
    </font>
  </fonts>
  <fills count="2">
    <fill>
      <patternFill patternType="none"/>
    </fill>
    <fill>
      <patternFill patternType="gray125"/>
    </fill>
  </fills>
  <borders count="5">
    <border>
      <left/>
      <right/>
      <top/>
      <bottom/>
      <diagonal/>
    </border>
    <border>
      <left/>
      <right/>
      <top/>
      <bottom style="thin">
        <color indexed="64"/>
      </bottom>
      <diagonal/>
    </border>
    <border>
      <left/>
      <right/>
      <top/>
      <bottom style="double">
        <color indexed="64"/>
      </bottom>
      <diagonal/>
    </border>
    <border>
      <left/>
      <right/>
      <top style="thin">
        <color indexed="64"/>
      </top>
      <bottom style="double">
        <color indexed="64"/>
      </bottom>
      <diagonal/>
    </border>
    <border>
      <left/>
      <right/>
      <top style="thin">
        <color indexed="64"/>
      </top>
      <bottom style="thin">
        <color indexed="64"/>
      </bottom>
      <diagonal/>
    </border>
  </borders>
  <cellStyleXfs count="13">
    <xf numFmtId="0" fontId="0" fillId="0" borderId="0"/>
    <xf numFmtId="43" fontId="2" fillId="0" borderId="0" applyFont="0" applyFill="0" applyBorder="0" applyAlignment="0" applyProtection="0"/>
    <xf numFmtId="164" fontId="2" fillId="0" borderId="0" applyFont="0" applyFill="0" applyBorder="0" applyAlignment="0" applyProtection="0"/>
    <xf numFmtId="0" fontId="2" fillId="0" borderId="0"/>
    <xf numFmtId="0" fontId="3" fillId="0" borderId="0"/>
    <xf numFmtId="0" fontId="11" fillId="0" borderId="0"/>
    <xf numFmtId="0" fontId="2" fillId="0" borderId="0"/>
    <xf numFmtId="0" fontId="1" fillId="0" borderId="0"/>
    <xf numFmtId="169" fontId="1" fillId="0" borderId="0" applyFont="0" applyFill="0" applyBorder="0" applyAlignment="0" applyProtection="0"/>
    <xf numFmtId="9"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9" fontId="2" fillId="0" borderId="0" applyFont="0" applyFill="0" applyBorder="0" applyAlignment="0" applyProtection="0"/>
  </cellStyleXfs>
  <cellXfs count="353">
    <xf numFmtId="0" fontId="0" fillId="0" borderId="0" xfId="0"/>
    <xf numFmtId="0" fontId="5" fillId="0" borderId="0" xfId="0" applyFont="1" applyFill="1" applyAlignment="1">
      <alignment vertical="center"/>
    </xf>
    <xf numFmtId="166" fontId="5" fillId="0" borderId="0" xfId="0" applyNumberFormat="1" applyFont="1" applyFill="1" applyBorder="1" applyAlignment="1">
      <alignment horizontal="right" vertical="center"/>
    </xf>
    <xf numFmtId="0" fontId="5" fillId="0" borderId="0" xfId="0" applyFont="1" applyFill="1" applyBorder="1" applyAlignment="1">
      <alignment horizontal="center"/>
    </xf>
    <xf numFmtId="166" fontId="5" fillId="0" borderId="0" xfId="0" applyNumberFormat="1" applyFont="1" applyFill="1" applyAlignment="1">
      <alignment horizontal="center" vertical="center"/>
    </xf>
    <xf numFmtId="168" fontId="5" fillId="0" borderId="0" xfId="1" applyNumberFormat="1" applyFont="1" applyFill="1" applyBorder="1" applyAlignment="1">
      <alignment horizontal="right" vertical="center"/>
    </xf>
    <xf numFmtId="168" fontId="4" fillId="0" borderId="0" xfId="1" applyNumberFormat="1" applyFont="1" applyFill="1" applyAlignment="1">
      <alignment horizontal="right" vertical="center"/>
    </xf>
    <xf numFmtId="43" fontId="4" fillId="0" borderId="0" xfId="1" applyFont="1" applyFill="1" applyBorder="1" applyAlignment="1">
      <alignment vertical="center"/>
    </xf>
    <xf numFmtId="168" fontId="4" fillId="0" borderId="1" xfId="1" applyNumberFormat="1" applyFont="1" applyFill="1" applyBorder="1" applyAlignment="1">
      <alignment horizontal="right" vertical="center"/>
    </xf>
    <xf numFmtId="168" fontId="4" fillId="0" borderId="0" xfId="1" applyNumberFormat="1" applyFont="1" applyFill="1" applyBorder="1" applyAlignment="1">
      <alignment horizontal="right" vertical="center"/>
    </xf>
    <xf numFmtId="168" fontId="5" fillId="0" borderId="2" xfId="1" applyNumberFormat="1" applyFont="1" applyFill="1" applyBorder="1" applyAlignment="1">
      <alignment vertical="center"/>
    </xf>
    <xf numFmtId="166" fontId="5" fillId="0" borderId="0" xfId="0" applyNumberFormat="1" applyFont="1" applyFill="1" applyBorder="1" applyAlignment="1">
      <alignment horizontal="center" vertical="center"/>
    </xf>
    <xf numFmtId="0" fontId="5" fillId="0" borderId="0" xfId="0" applyFont="1" applyFill="1" applyAlignment="1">
      <alignment vertical="top"/>
    </xf>
    <xf numFmtId="0" fontId="5" fillId="0" borderId="0" xfId="0" applyFont="1" applyFill="1" applyAlignment="1">
      <alignment horizontal="left" vertical="center"/>
    </xf>
    <xf numFmtId="0" fontId="4" fillId="0" borderId="0" xfId="0" applyFont="1" applyFill="1" applyAlignment="1">
      <alignment horizontal="left" vertical="center"/>
    </xf>
    <xf numFmtId="165" fontId="6" fillId="0" borderId="0" xfId="0" applyNumberFormat="1" applyFont="1" applyFill="1" applyBorder="1" applyAlignment="1">
      <alignment horizontal="left" vertical="center"/>
    </xf>
    <xf numFmtId="0" fontId="6" fillId="0" borderId="0" xfId="0" applyNumberFormat="1" applyFont="1" applyFill="1" applyBorder="1" applyAlignment="1">
      <alignment horizontal="left" vertical="center"/>
    </xf>
    <xf numFmtId="0" fontId="5" fillId="0" borderId="0" xfId="0" applyNumberFormat="1" applyFont="1" applyFill="1" applyAlignment="1">
      <alignment vertical="center"/>
    </xf>
    <xf numFmtId="0" fontId="5" fillId="0" borderId="0" xfId="0" applyNumberFormat="1" applyFont="1" applyFill="1" applyAlignment="1">
      <alignment horizontal="left" vertical="center"/>
    </xf>
    <xf numFmtId="0" fontId="5" fillId="0" borderId="0" xfId="0" applyNumberFormat="1" applyFont="1" applyFill="1" applyAlignment="1">
      <alignment horizontal="center" vertical="center"/>
    </xf>
    <xf numFmtId="166" fontId="4" fillId="0" borderId="0" xfId="0" applyNumberFormat="1" applyFont="1" applyFill="1" applyAlignment="1">
      <alignment horizontal="center" vertical="center"/>
    </xf>
    <xf numFmtId="0" fontId="5" fillId="0" borderId="0" xfId="0" applyNumberFormat="1" applyFont="1" applyFill="1" applyAlignment="1">
      <alignment horizontal="left" vertical="center" wrapText="1"/>
    </xf>
    <xf numFmtId="0" fontId="5" fillId="0" borderId="0" xfId="0" applyNumberFormat="1" applyFont="1" applyFill="1" applyAlignment="1">
      <alignment horizontal="center" vertical="center" wrapText="1"/>
    </xf>
    <xf numFmtId="0" fontId="4" fillId="0" borderId="0" xfId="0" applyNumberFormat="1" applyFont="1" applyFill="1" applyBorder="1" applyAlignment="1">
      <alignment horizontal="center" vertical="center"/>
    </xf>
    <xf numFmtId="0" fontId="4" fillId="0" borderId="0" xfId="0" applyNumberFormat="1" applyFont="1" applyFill="1" applyAlignment="1">
      <alignment horizontal="left" vertical="center"/>
    </xf>
    <xf numFmtId="0" fontId="5" fillId="0" borderId="0" xfId="0" quotePrefix="1" applyNumberFormat="1" applyFont="1" applyFill="1" applyAlignment="1">
      <alignment horizontal="left" vertical="center"/>
    </xf>
    <xf numFmtId="0" fontId="8" fillId="0" borderId="0" xfId="0" applyNumberFormat="1" applyFont="1" applyFill="1" applyBorder="1" applyAlignment="1">
      <alignment horizontal="center" vertical="center"/>
    </xf>
    <xf numFmtId="0" fontId="5" fillId="0" borderId="0" xfId="0" applyNumberFormat="1" applyFont="1" applyFill="1" applyBorder="1" applyAlignment="1">
      <alignment vertical="center"/>
    </xf>
    <xf numFmtId="0" fontId="8" fillId="0" borderId="0" xfId="0" applyNumberFormat="1" applyFont="1" applyFill="1" applyAlignment="1">
      <alignment vertical="center"/>
    </xf>
    <xf numFmtId="0" fontId="4" fillId="0" borderId="0" xfId="0" applyNumberFormat="1" applyFont="1" applyFill="1" applyAlignment="1">
      <alignment horizontal="center" vertical="center"/>
    </xf>
    <xf numFmtId="0" fontId="8" fillId="0" borderId="0" xfId="0" applyNumberFormat="1" applyFont="1" applyFill="1" applyAlignment="1">
      <alignment horizontal="center" vertical="center"/>
    </xf>
    <xf numFmtId="0" fontId="9" fillId="0" borderId="0" xfId="0" applyNumberFormat="1" applyFont="1" applyFill="1" applyBorder="1" applyAlignment="1">
      <alignment horizontal="center" vertical="center"/>
    </xf>
    <xf numFmtId="0" fontId="7" fillId="0" borderId="0" xfId="0" applyNumberFormat="1" applyFont="1" applyFill="1" applyBorder="1" applyAlignment="1">
      <alignment horizontal="center" vertical="center"/>
    </xf>
    <xf numFmtId="166" fontId="7" fillId="0" borderId="0" xfId="0" applyNumberFormat="1" applyFont="1" applyFill="1" applyBorder="1" applyAlignment="1">
      <alignment horizontal="left" vertical="center"/>
    </xf>
    <xf numFmtId="0" fontId="6" fillId="0" borderId="0" xfId="0" applyFont="1" applyFill="1" applyAlignment="1">
      <alignment horizontal="left" vertical="top"/>
    </xf>
    <xf numFmtId="0" fontId="5" fillId="0" borderId="0" xfId="0" applyFont="1" applyFill="1" applyAlignment="1">
      <alignment horizontal="left" vertical="top"/>
    </xf>
    <xf numFmtId="0" fontId="5" fillId="0" borderId="0" xfId="0" applyFont="1" applyFill="1" applyBorder="1" applyAlignment="1">
      <alignment horizontal="center" vertical="top"/>
    </xf>
    <xf numFmtId="0" fontId="5" fillId="0" borderId="0" xfId="0" applyFont="1" applyFill="1" applyAlignment="1">
      <alignment horizontal="center" vertical="top"/>
    </xf>
    <xf numFmtId="166" fontId="4" fillId="0" borderId="0" xfId="0" applyNumberFormat="1" applyFont="1" applyFill="1" applyBorder="1" applyAlignment="1">
      <alignment vertical="center"/>
    </xf>
    <xf numFmtId="166" fontId="5" fillId="0" borderId="0" xfId="5" quotePrefix="1" applyNumberFormat="1" applyFont="1" applyFill="1" applyBorder="1" applyAlignment="1">
      <alignment horizontal="center" vertical="center"/>
    </xf>
    <xf numFmtId="166" fontId="5" fillId="0" borderId="0" xfId="5" applyNumberFormat="1" applyFont="1" applyFill="1" applyBorder="1" applyAlignment="1">
      <alignment horizontal="center" vertical="center"/>
    </xf>
    <xf numFmtId="0" fontId="4" fillId="0" borderId="0" xfId="0" applyFont="1" applyFill="1" applyAlignment="1">
      <alignment horizontal="left" vertical="top"/>
    </xf>
    <xf numFmtId="168" fontId="4" fillId="0" borderId="0" xfId="1" applyNumberFormat="1" applyFont="1" applyFill="1" applyAlignment="1">
      <alignment vertical="top"/>
    </xf>
    <xf numFmtId="168" fontId="4" fillId="0" borderId="0" xfId="1" applyNumberFormat="1" applyFont="1" applyFill="1" applyBorder="1" applyAlignment="1">
      <alignment vertical="top"/>
    </xf>
    <xf numFmtId="0" fontId="10" fillId="0" borderId="0" xfId="0" applyFont="1" applyFill="1" applyAlignment="1">
      <alignment horizontal="left" vertical="top"/>
    </xf>
    <xf numFmtId="0" fontId="5" fillId="0" borderId="0" xfId="0" applyFont="1" applyFill="1" applyAlignment="1">
      <alignment vertical="top" wrapText="1"/>
    </xf>
    <xf numFmtId="0" fontId="4" fillId="0" borderId="0" xfId="0" applyNumberFormat="1" applyFont="1" applyFill="1" applyBorder="1" applyAlignment="1">
      <alignment horizontal="center" vertical="center" wrapText="1"/>
    </xf>
    <xf numFmtId="166" fontId="4" fillId="0" borderId="0" xfId="0" applyNumberFormat="1" applyFont="1" applyFill="1" applyAlignment="1">
      <alignment vertical="center"/>
    </xf>
    <xf numFmtId="0" fontId="10" fillId="0" borderId="0" xfId="0" applyNumberFormat="1" applyFont="1" applyFill="1" applyAlignment="1">
      <alignment horizontal="center" vertical="center"/>
    </xf>
    <xf numFmtId="0" fontId="4" fillId="0" borderId="0" xfId="0" applyNumberFormat="1" applyFont="1" applyFill="1" applyAlignment="1">
      <alignment vertical="center"/>
    </xf>
    <xf numFmtId="0" fontId="10" fillId="0" borderId="0" xfId="0" applyNumberFormat="1" applyFont="1" applyFill="1" applyAlignment="1">
      <alignment vertical="center"/>
    </xf>
    <xf numFmtId="0" fontId="4" fillId="0" borderId="0" xfId="0" quotePrefix="1" applyNumberFormat="1" applyFont="1" applyFill="1" applyAlignment="1">
      <alignment horizontal="left" vertical="center"/>
    </xf>
    <xf numFmtId="168" fontId="5" fillId="0" borderId="0" xfId="2" applyNumberFormat="1" applyFont="1" applyFill="1" applyBorder="1" applyAlignment="1">
      <alignment vertical="top"/>
    </xf>
    <xf numFmtId="168" fontId="5" fillId="0" borderId="1" xfId="1" applyNumberFormat="1" applyFont="1" applyFill="1" applyBorder="1" applyAlignment="1">
      <alignment vertical="top"/>
    </xf>
    <xf numFmtId="168" fontId="4" fillId="0" borderId="0" xfId="1" applyNumberFormat="1" applyFont="1" applyFill="1" applyAlignment="1">
      <alignment horizontal="right" vertical="top"/>
    </xf>
    <xf numFmtId="0" fontId="4" fillId="0" borderId="0" xfId="0" applyFont="1" applyFill="1" applyAlignment="1">
      <alignment vertical="center"/>
    </xf>
    <xf numFmtId="0" fontId="10" fillId="0" borderId="0" xfId="0" applyFont="1" applyFill="1" applyAlignment="1">
      <alignment horizontal="left" vertical="center"/>
    </xf>
    <xf numFmtId="43" fontId="4" fillId="0" borderId="0" xfId="1" applyFont="1" applyFill="1" applyAlignment="1">
      <alignment vertical="center"/>
    </xf>
    <xf numFmtId="168" fontId="4" fillId="0" borderId="0" xfId="1" applyNumberFormat="1" applyFont="1" applyFill="1" applyBorder="1" applyAlignment="1">
      <alignment horizontal="right" vertical="top"/>
    </xf>
    <xf numFmtId="168" fontId="5" fillId="0" borderId="0" xfId="1" applyNumberFormat="1" applyFont="1" applyFill="1" applyAlignment="1">
      <alignment vertical="top"/>
    </xf>
    <xf numFmtId="168" fontId="4" fillId="0" borderId="1" xfId="1" applyNumberFormat="1" applyFont="1" applyFill="1" applyBorder="1" applyAlignment="1">
      <alignment vertical="top"/>
    </xf>
    <xf numFmtId="168" fontId="5" fillId="0" borderId="0" xfId="1" applyNumberFormat="1" applyFont="1" applyFill="1" applyAlignment="1">
      <alignment horizontal="center" vertical="center"/>
    </xf>
    <xf numFmtId="165" fontId="4" fillId="0" borderId="0" xfId="0" applyNumberFormat="1" applyFont="1" applyFill="1" applyBorder="1" applyAlignment="1">
      <alignment horizontal="left" vertical="center"/>
    </xf>
    <xf numFmtId="0" fontId="4" fillId="0" borderId="0" xfId="0" applyNumberFormat="1" applyFont="1" applyFill="1" applyBorder="1" applyAlignment="1">
      <alignment horizontal="left" vertical="center"/>
    </xf>
    <xf numFmtId="0" fontId="5" fillId="0" borderId="0" xfId="0" applyNumberFormat="1" applyFont="1" applyFill="1" applyBorder="1" applyAlignment="1">
      <alignment horizontal="center" vertical="center"/>
    </xf>
    <xf numFmtId="166" fontId="5" fillId="0" borderId="0" xfId="0" applyNumberFormat="1" applyFont="1" applyFill="1" applyBorder="1" applyAlignment="1">
      <alignment horizontal="left" vertical="center"/>
    </xf>
    <xf numFmtId="168" fontId="5" fillId="0" borderId="1" xfId="1" applyNumberFormat="1" applyFont="1" applyFill="1" applyBorder="1" applyAlignment="1">
      <alignment horizontal="right" vertical="top"/>
    </xf>
    <xf numFmtId="166" fontId="7" fillId="0" borderId="0" xfId="0" applyNumberFormat="1" applyFont="1" applyFill="1" applyBorder="1" applyAlignment="1">
      <alignment horizontal="center" vertical="center"/>
    </xf>
    <xf numFmtId="166" fontId="7" fillId="0" borderId="0" xfId="0" applyNumberFormat="1" applyFont="1" applyFill="1" applyAlignment="1">
      <alignment horizontal="center" vertical="center"/>
    </xf>
    <xf numFmtId="168" fontId="5" fillId="0" borderId="0" xfId="1" applyNumberFormat="1" applyFont="1" applyFill="1" applyAlignment="1">
      <alignment horizontal="right" vertical="top"/>
    </xf>
    <xf numFmtId="168" fontId="5" fillId="0" borderId="0" xfId="1" applyNumberFormat="1" applyFont="1" applyFill="1" applyBorder="1" applyAlignment="1">
      <alignment vertical="top"/>
    </xf>
    <xf numFmtId="0" fontId="8" fillId="0" borderId="0" xfId="0" applyFont="1" applyFill="1" applyAlignment="1">
      <alignment vertical="center"/>
    </xf>
    <xf numFmtId="168" fontId="4" fillId="0" borderId="4" xfId="1" applyNumberFormat="1" applyFont="1" applyFill="1" applyBorder="1" applyAlignment="1">
      <alignment vertical="center"/>
    </xf>
    <xf numFmtId="0" fontId="5" fillId="0" borderId="1" xfId="0" applyFont="1" applyFill="1" applyBorder="1" applyAlignment="1">
      <alignment horizontal="center" vertical="top"/>
    </xf>
    <xf numFmtId="0" fontId="8" fillId="0" borderId="0" xfId="0" applyFont="1" applyFill="1" applyAlignment="1">
      <alignment horizontal="center" vertical="center"/>
    </xf>
    <xf numFmtId="0" fontId="4" fillId="0" borderId="0" xfId="0" applyFont="1" applyAlignment="1">
      <alignment horizontal="left" vertical="top"/>
    </xf>
    <xf numFmtId="0" fontId="5" fillId="0" borderId="0" xfId="0" quotePrefix="1" applyFont="1" applyAlignment="1">
      <alignment horizontal="left" vertical="center"/>
    </xf>
    <xf numFmtId="0" fontId="5" fillId="0" borderId="0" xfId="0" applyFont="1" applyAlignment="1">
      <alignment horizontal="left" vertical="center"/>
    </xf>
    <xf numFmtId="0" fontId="10" fillId="0" borderId="0" xfId="0" applyFont="1" applyAlignment="1">
      <alignment horizontal="left" vertical="top"/>
    </xf>
    <xf numFmtId="0" fontId="5" fillId="0" borderId="0" xfId="0" applyFont="1" applyAlignment="1">
      <alignment vertical="center"/>
    </xf>
    <xf numFmtId="0" fontId="4" fillId="0" borderId="0" xfId="0" applyFont="1" applyAlignment="1">
      <alignment horizontal="left" vertical="center"/>
    </xf>
    <xf numFmtId="166" fontId="5" fillId="0" borderId="0" xfId="0" applyNumberFormat="1" applyFont="1" applyAlignment="1">
      <alignment vertical="center"/>
    </xf>
    <xf numFmtId="0" fontId="4" fillId="0" borderId="0" xfId="0" applyFont="1" applyAlignment="1">
      <alignment vertical="center"/>
    </xf>
    <xf numFmtId="0" fontId="5" fillId="0" borderId="0" xfId="0" applyFont="1" applyAlignment="1">
      <alignment horizontal="center" vertical="top"/>
    </xf>
    <xf numFmtId="0" fontId="5" fillId="0" borderId="0" xfId="0" applyFont="1" applyAlignment="1">
      <alignment vertical="top"/>
    </xf>
    <xf numFmtId="166" fontId="5" fillId="0" borderId="0" xfId="0" applyNumberFormat="1" applyFont="1" applyAlignment="1">
      <alignment horizontal="center" vertical="center"/>
    </xf>
    <xf numFmtId="166" fontId="4" fillId="0" borderId="0" xfId="0" applyNumberFormat="1" applyFont="1" applyAlignment="1">
      <alignment vertical="center"/>
    </xf>
    <xf numFmtId="166" fontId="4" fillId="0" borderId="0" xfId="0" applyNumberFormat="1" applyFont="1" applyAlignment="1">
      <alignment horizontal="center" vertical="center"/>
    </xf>
    <xf numFmtId="0" fontId="8" fillId="0" borderId="0" xfId="0" applyFont="1" applyAlignment="1">
      <alignment horizontal="center" vertical="top"/>
    </xf>
    <xf numFmtId="0" fontId="4" fillId="0" borderId="0" xfId="0" applyFont="1" applyAlignment="1">
      <alignment horizontal="center" vertical="top"/>
    </xf>
    <xf numFmtId="166" fontId="5" fillId="0" borderId="0" xfId="5" quotePrefix="1" applyNumberFormat="1" applyFont="1" applyAlignment="1">
      <alignment horizontal="center" vertical="center"/>
    </xf>
    <xf numFmtId="166" fontId="5" fillId="0" borderId="0" xfId="5" applyNumberFormat="1" applyFont="1" applyAlignment="1">
      <alignment horizontal="center" vertical="center"/>
    </xf>
    <xf numFmtId="165" fontId="4" fillId="0" borderId="0" xfId="0" applyNumberFormat="1" applyFont="1" applyFill="1" applyAlignment="1">
      <alignment vertical="center"/>
    </xf>
    <xf numFmtId="166" fontId="5" fillId="0" borderId="0" xfId="0" applyNumberFormat="1" applyFont="1" applyFill="1" applyAlignment="1">
      <alignment vertical="center"/>
    </xf>
    <xf numFmtId="165" fontId="5" fillId="0" borderId="0" xfId="0" applyNumberFormat="1" applyFont="1" applyFill="1" applyAlignment="1">
      <alignment vertical="center"/>
    </xf>
    <xf numFmtId="165" fontId="4" fillId="0" borderId="0" xfId="0" applyNumberFormat="1" applyFont="1" applyFill="1" applyBorder="1" applyAlignment="1">
      <alignment vertical="center"/>
    </xf>
    <xf numFmtId="166" fontId="5" fillId="0" borderId="0" xfId="0" applyNumberFormat="1" applyFont="1" applyFill="1" applyBorder="1" applyAlignment="1">
      <alignment vertical="center"/>
    </xf>
    <xf numFmtId="165" fontId="5" fillId="0" borderId="0" xfId="0" applyNumberFormat="1" applyFont="1" applyFill="1" applyBorder="1" applyAlignment="1">
      <alignment vertical="center"/>
    </xf>
    <xf numFmtId="0" fontId="5" fillId="0" borderId="0" xfId="0" applyFont="1" applyFill="1" applyBorder="1" applyAlignment="1">
      <alignment horizontal="left" vertical="center"/>
    </xf>
    <xf numFmtId="0" fontId="5" fillId="0" borderId="0" xfId="0" applyFont="1" applyFill="1"/>
    <xf numFmtId="43" fontId="5" fillId="0" borderId="0" xfId="1" applyFont="1" applyFill="1" applyAlignment="1">
      <alignment vertical="center"/>
    </xf>
    <xf numFmtId="165" fontId="6" fillId="0" borderId="0" xfId="0" applyNumberFormat="1" applyFont="1" applyFill="1" applyAlignment="1">
      <alignment vertical="center"/>
    </xf>
    <xf numFmtId="166" fontId="7" fillId="0" borderId="0" xfId="0" applyNumberFormat="1" applyFont="1" applyFill="1" applyAlignment="1">
      <alignment vertical="center"/>
    </xf>
    <xf numFmtId="165" fontId="7" fillId="0" borderId="0" xfId="0" applyNumberFormat="1" applyFont="1" applyFill="1" applyAlignment="1">
      <alignment vertical="center"/>
    </xf>
    <xf numFmtId="165" fontId="9" fillId="0" borderId="0" xfId="0" applyNumberFormat="1" applyFont="1" applyFill="1" applyAlignment="1">
      <alignment horizontal="center" vertical="center"/>
    </xf>
    <xf numFmtId="165" fontId="8" fillId="0" borderId="0" xfId="0" applyNumberFormat="1" applyFont="1" applyFill="1" applyAlignment="1">
      <alignment horizontal="center" vertical="center"/>
    </xf>
    <xf numFmtId="165" fontId="8" fillId="0" borderId="0" xfId="0" applyNumberFormat="1" applyFont="1" applyFill="1" applyBorder="1" applyAlignment="1">
      <alignment horizontal="center" vertical="center"/>
    </xf>
    <xf numFmtId="165" fontId="10" fillId="0" borderId="0" xfId="0" applyNumberFormat="1" applyFont="1" applyFill="1" applyAlignment="1">
      <alignment vertical="center"/>
    </xf>
    <xf numFmtId="43" fontId="5" fillId="0" borderId="0" xfId="1" applyFont="1" applyFill="1" applyBorder="1" applyAlignment="1">
      <alignment vertical="center"/>
    </xf>
    <xf numFmtId="168" fontId="5" fillId="0" borderId="0" xfId="1" applyNumberFormat="1" applyFont="1" applyFill="1" applyAlignment="1">
      <alignment horizontal="right" vertical="center"/>
    </xf>
    <xf numFmtId="168" fontId="5" fillId="0" borderId="1" xfId="1" applyNumberFormat="1" applyFont="1" applyFill="1" applyBorder="1" applyAlignment="1">
      <alignment horizontal="right" vertical="center"/>
    </xf>
    <xf numFmtId="168" fontId="5" fillId="0" borderId="0" xfId="1" applyNumberFormat="1" applyFont="1" applyFill="1" applyAlignment="1">
      <alignment vertical="center"/>
    </xf>
    <xf numFmtId="168" fontId="5" fillId="0" borderId="1" xfId="1" applyNumberFormat="1" applyFont="1" applyFill="1" applyBorder="1" applyAlignment="1">
      <alignment vertical="center"/>
    </xf>
    <xf numFmtId="168" fontId="4" fillId="0" borderId="1" xfId="1" applyNumberFormat="1" applyFont="1" applyFill="1" applyBorder="1" applyAlignment="1">
      <alignment vertical="center"/>
    </xf>
    <xf numFmtId="168" fontId="4" fillId="0" borderId="0" xfId="1" applyNumberFormat="1" applyFont="1" applyFill="1" applyAlignment="1">
      <alignment vertical="center"/>
    </xf>
    <xf numFmtId="168" fontId="4" fillId="0" borderId="2" xfId="1" applyNumberFormat="1" applyFont="1" applyFill="1" applyBorder="1" applyAlignment="1">
      <alignment vertical="center"/>
    </xf>
    <xf numFmtId="168" fontId="5" fillId="0" borderId="0" xfId="1" applyNumberFormat="1" applyFont="1" applyFill="1" applyBorder="1" applyAlignment="1">
      <alignment vertical="center"/>
    </xf>
    <xf numFmtId="168" fontId="4" fillId="0" borderId="0" xfId="1" applyNumberFormat="1" applyFont="1" applyFill="1" applyBorder="1" applyAlignment="1">
      <alignment vertical="center"/>
    </xf>
    <xf numFmtId="165" fontId="6" fillId="0" borderId="0" xfId="0" applyNumberFormat="1" applyFont="1" applyFill="1" applyBorder="1" applyAlignment="1">
      <alignment vertical="center"/>
    </xf>
    <xf numFmtId="165" fontId="9" fillId="0" borderId="0" xfId="0" applyNumberFormat="1" applyFont="1" applyFill="1" applyBorder="1" applyAlignment="1">
      <alignment horizontal="center" vertical="center"/>
    </xf>
    <xf numFmtId="166" fontId="4" fillId="0" borderId="0" xfId="0" applyNumberFormat="1" applyFont="1" applyFill="1" applyBorder="1" applyAlignment="1">
      <alignment vertical="center" wrapText="1"/>
    </xf>
    <xf numFmtId="166" fontId="4" fillId="0" borderId="0" xfId="0" applyNumberFormat="1" applyFont="1" applyFill="1" applyBorder="1" applyAlignment="1">
      <alignment horizontal="right" vertical="center"/>
    </xf>
    <xf numFmtId="167" fontId="5" fillId="0" borderId="0" xfId="0" applyNumberFormat="1" applyFont="1" applyFill="1" applyAlignment="1">
      <alignment vertical="center"/>
    </xf>
    <xf numFmtId="165" fontId="7" fillId="0" borderId="0" xfId="0" applyNumberFormat="1" applyFont="1" applyFill="1" applyAlignment="1">
      <alignment horizontal="center" vertical="center"/>
    </xf>
    <xf numFmtId="0" fontId="6" fillId="0" borderId="0" xfId="0" applyFont="1" applyFill="1" applyAlignment="1">
      <alignment vertical="center"/>
    </xf>
    <xf numFmtId="165" fontId="7" fillId="0" borderId="0" xfId="0" applyNumberFormat="1" applyFont="1" applyFill="1" applyBorder="1" applyAlignment="1">
      <alignment horizontal="center" vertical="center"/>
    </xf>
    <xf numFmtId="166" fontId="7" fillId="0" borderId="0" xfId="0" applyNumberFormat="1" applyFont="1" applyFill="1" applyBorder="1" applyAlignment="1">
      <alignment vertical="center"/>
    </xf>
    <xf numFmtId="165" fontId="7" fillId="0" borderId="0" xfId="0" applyNumberFormat="1" applyFont="1" applyFill="1" applyBorder="1" applyAlignment="1">
      <alignment vertical="center"/>
    </xf>
    <xf numFmtId="165" fontId="4" fillId="0" borderId="0" xfId="0" quotePrefix="1" applyNumberFormat="1" applyFont="1" applyFill="1" applyAlignment="1">
      <alignment vertical="center"/>
    </xf>
    <xf numFmtId="0" fontId="4" fillId="0" borderId="0" xfId="0" applyFont="1" applyFill="1"/>
    <xf numFmtId="165" fontId="5" fillId="0" borderId="0" xfId="0" applyNumberFormat="1" applyFont="1" applyFill="1" applyAlignment="1">
      <alignment horizontal="center" vertical="center"/>
    </xf>
    <xf numFmtId="165" fontId="5" fillId="0" borderId="0" xfId="0" applyNumberFormat="1" applyFont="1" applyFill="1" applyBorder="1" applyAlignment="1">
      <alignment horizontal="center" vertical="center"/>
    </xf>
    <xf numFmtId="165" fontId="10" fillId="0" borderId="0" xfId="0" applyNumberFormat="1" applyFont="1" applyFill="1" applyBorder="1" applyAlignment="1">
      <alignment horizontal="center" vertical="center"/>
    </xf>
    <xf numFmtId="167" fontId="5" fillId="0" borderId="0" xfId="0" applyNumberFormat="1" applyFont="1" applyFill="1" applyBorder="1" applyAlignment="1">
      <alignment vertical="center"/>
    </xf>
    <xf numFmtId="43" fontId="5" fillId="0" borderId="0" xfId="1" applyFont="1" applyFill="1" applyBorder="1" applyAlignment="1">
      <alignment horizontal="right" vertical="center"/>
    </xf>
    <xf numFmtId="167" fontId="5" fillId="0" borderId="0" xfId="0" applyNumberFormat="1" applyFont="1" applyFill="1" applyBorder="1" applyAlignment="1">
      <alignment horizontal="right" vertical="center"/>
    </xf>
    <xf numFmtId="168" fontId="4" fillId="0" borderId="3" xfId="1" applyNumberFormat="1" applyFont="1" applyFill="1" applyBorder="1" applyAlignment="1">
      <alignment vertical="center"/>
    </xf>
    <xf numFmtId="43" fontId="4" fillId="0" borderId="2" xfId="1" applyNumberFormat="1" applyFont="1" applyFill="1" applyBorder="1" applyAlignment="1">
      <alignment vertical="center"/>
    </xf>
    <xf numFmtId="0" fontId="5" fillId="0" borderId="0" xfId="0" applyFont="1" applyFill="1" applyAlignment="1">
      <alignment horizontal="center" vertical="center"/>
    </xf>
    <xf numFmtId="165" fontId="10" fillId="0" borderId="0" xfId="0" applyNumberFormat="1" applyFont="1" applyFill="1" applyAlignment="1">
      <alignment horizontal="center" vertical="center"/>
    </xf>
    <xf numFmtId="166" fontId="5" fillId="0" borderId="0" xfId="1" applyNumberFormat="1" applyFont="1" applyFill="1" applyAlignment="1">
      <alignment vertical="center"/>
    </xf>
    <xf numFmtId="166" fontId="4" fillId="0" borderId="0" xfId="1" applyNumberFormat="1" applyFont="1" applyFill="1" applyAlignment="1">
      <alignment vertical="center"/>
    </xf>
    <xf numFmtId="0" fontId="4" fillId="0" borderId="0" xfId="0" applyFont="1" applyFill="1" applyAlignment="1">
      <alignment horizontal="center" vertical="center"/>
    </xf>
    <xf numFmtId="43" fontId="7" fillId="0" borderId="0" xfId="1" applyFont="1" applyFill="1" applyAlignment="1">
      <alignment vertical="center"/>
    </xf>
    <xf numFmtId="165" fontId="4" fillId="0" borderId="0" xfId="0" applyNumberFormat="1" applyFont="1" applyFill="1" applyAlignment="1">
      <alignment horizontal="center" vertical="center"/>
    </xf>
    <xf numFmtId="168" fontId="4" fillId="0" borderId="0" xfId="1" applyNumberFormat="1" applyFont="1" applyFill="1" applyAlignment="1">
      <alignment horizontal="center" vertical="top"/>
    </xf>
    <xf numFmtId="168" fontId="5" fillId="0" borderId="1" xfId="1" applyNumberFormat="1" applyFont="1" applyFill="1" applyBorder="1" applyAlignment="1">
      <alignment horizontal="center" vertical="center"/>
    </xf>
    <xf numFmtId="168" fontId="4" fillId="0" borderId="1" xfId="1" applyNumberFormat="1" applyFont="1" applyFill="1" applyBorder="1" applyAlignment="1">
      <alignment horizontal="center" vertical="top"/>
    </xf>
    <xf numFmtId="168" fontId="5" fillId="0" borderId="0" xfId="1" applyNumberFormat="1" applyFont="1" applyFill="1" applyAlignment="1">
      <alignment horizontal="center" vertical="top"/>
    </xf>
    <xf numFmtId="168" fontId="5" fillId="0" borderId="1" xfId="1" applyNumberFormat="1" applyFont="1" applyFill="1" applyBorder="1" applyAlignment="1">
      <alignment horizontal="center" vertical="top"/>
    </xf>
    <xf numFmtId="0" fontId="5" fillId="0" borderId="0" xfId="0" applyFont="1"/>
    <xf numFmtId="9" fontId="5" fillId="0" borderId="0" xfId="12" applyFont="1" applyFill="1" applyAlignment="1">
      <alignment vertical="center"/>
    </xf>
    <xf numFmtId="165" fontId="4" fillId="0" borderId="0" xfId="0" applyNumberFormat="1" applyFont="1" applyAlignment="1">
      <alignment vertical="center"/>
    </xf>
    <xf numFmtId="165" fontId="8" fillId="0" borderId="0" xfId="0" applyNumberFormat="1" applyFont="1" applyAlignment="1">
      <alignment horizontal="center" vertical="center"/>
    </xf>
    <xf numFmtId="37" fontId="5" fillId="0" borderId="0" xfId="0" applyNumberFormat="1" applyFont="1" applyAlignment="1">
      <alignment vertical="center"/>
    </xf>
    <xf numFmtId="165" fontId="5" fillId="0" borderId="0" xfId="0" applyNumberFormat="1" applyFont="1" applyAlignment="1">
      <alignment vertical="center"/>
    </xf>
    <xf numFmtId="37" fontId="5" fillId="0" borderId="0" xfId="0" applyNumberFormat="1" applyFont="1" applyAlignment="1">
      <alignment horizontal="right" vertical="center"/>
    </xf>
    <xf numFmtId="2" fontId="5" fillId="0" borderId="0" xfId="0" applyNumberFormat="1" applyFont="1" applyAlignment="1">
      <alignment vertical="center"/>
    </xf>
    <xf numFmtId="165" fontId="10" fillId="0" borderId="0" xfId="0" applyNumberFormat="1" applyFont="1" applyAlignment="1">
      <alignment horizontal="center" vertical="center"/>
    </xf>
    <xf numFmtId="166" fontId="8" fillId="0" borderId="0" xfId="0" applyNumberFormat="1" applyFont="1" applyFill="1" applyBorder="1" applyAlignment="1">
      <alignment horizontal="center" vertical="center"/>
    </xf>
    <xf numFmtId="166" fontId="4" fillId="0" borderId="0" xfId="0" applyNumberFormat="1" applyFont="1" applyFill="1" applyBorder="1" applyAlignment="1">
      <alignment horizontal="center" vertical="center"/>
    </xf>
    <xf numFmtId="0" fontId="5" fillId="0" borderId="0" xfId="0" applyNumberFormat="1" applyFont="1" applyFill="1" applyAlignment="1">
      <alignment vertical="center" wrapText="1"/>
    </xf>
    <xf numFmtId="166" fontId="8" fillId="0" borderId="0" xfId="0" applyNumberFormat="1" applyFont="1" applyFill="1" applyBorder="1" applyAlignment="1">
      <alignment horizontal="center" vertical="center"/>
    </xf>
    <xf numFmtId="166" fontId="4" fillId="0" borderId="0" xfId="0" applyNumberFormat="1" applyFont="1" applyFill="1" applyBorder="1" applyAlignment="1">
      <alignment horizontal="center" vertical="center"/>
    </xf>
    <xf numFmtId="0" fontId="7" fillId="0" borderId="0" xfId="0" applyFont="1" applyFill="1"/>
    <xf numFmtId="0" fontId="5" fillId="0" borderId="0" xfId="0" applyFont="1" applyAlignment="1">
      <alignment horizontal="center"/>
    </xf>
    <xf numFmtId="166" fontId="7" fillId="0" borderId="0" xfId="0" applyNumberFormat="1" applyFont="1" applyFill="1" applyBorder="1" applyAlignment="1">
      <alignment horizontal="right" vertical="center"/>
    </xf>
    <xf numFmtId="0" fontId="7" fillId="0" borderId="0" xfId="0" applyNumberFormat="1" applyFont="1" applyFill="1" applyAlignment="1">
      <alignment vertical="center"/>
    </xf>
    <xf numFmtId="0" fontId="7" fillId="0" borderId="0" xfId="0" applyNumberFormat="1" applyFont="1" applyFill="1" applyAlignment="1">
      <alignment horizontal="left" vertical="center"/>
    </xf>
    <xf numFmtId="0" fontId="7" fillId="0" borderId="0" xfId="0" applyNumberFormat="1" applyFont="1" applyFill="1" applyAlignment="1">
      <alignment horizontal="center" vertical="center"/>
    </xf>
    <xf numFmtId="0" fontId="9" fillId="0" borderId="0" xfId="0" applyNumberFormat="1" applyFont="1" applyFill="1" applyAlignment="1">
      <alignment vertical="center"/>
    </xf>
    <xf numFmtId="168" fontId="5" fillId="0" borderId="0" xfId="0" applyNumberFormat="1" applyFont="1" applyFill="1"/>
    <xf numFmtId="166" fontId="6" fillId="0" borderId="0" xfId="0" applyNumberFormat="1" applyFont="1" applyFill="1" applyBorder="1" applyAlignment="1">
      <alignment horizontal="right" vertical="center"/>
    </xf>
    <xf numFmtId="0" fontId="12" fillId="0" borderId="0" xfId="0" applyFont="1" applyAlignment="1">
      <alignment horizontal="left" vertical="center"/>
    </xf>
    <xf numFmtId="0" fontId="12" fillId="0" borderId="0" xfId="0" applyFont="1" applyFill="1" applyAlignment="1">
      <alignment vertical="center"/>
    </xf>
    <xf numFmtId="2" fontId="12" fillId="0" borderId="0" xfId="0" applyNumberFormat="1" applyFont="1" applyFill="1" applyBorder="1" applyAlignment="1">
      <alignment vertical="center"/>
    </xf>
    <xf numFmtId="0" fontId="12" fillId="0" borderId="0" xfId="0" applyFont="1" applyFill="1" applyBorder="1" applyAlignment="1">
      <alignment vertical="center"/>
    </xf>
    <xf numFmtId="0" fontId="13" fillId="0" borderId="0" xfId="0" applyFont="1" applyFill="1" applyAlignment="1">
      <alignment vertical="center"/>
    </xf>
    <xf numFmtId="168" fontId="12" fillId="0" borderId="0" xfId="1" applyNumberFormat="1" applyFont="1" applyFill="1" applyAlignment="1">
      <alignment vertical="center"/>
    </xf>
    <xf numFmtId="43" fontId="12" fillId="0" borderId="0" xfId="1" applyFont="1" applyFill="1" applyAlignment="1">
      <alignment vertical="center"/>
    </xf>
    <xf numFmtId="168" fontId="12" fillId="0" borderId="0" xfId="1" applyNumberFormat="1" applyFont="1" applyFill="1" applyBorder="1" applyAlignment="1">
      <alignment vertical="center"/>
    </xf>
    <xf numFmtId="0" fontId="14" fillId="0" borderId="0" xfId="0" applyFont="1" applyFill="1" applyAlignment="1">
      <alignment horizontal="left" vertical="center"/>
    </xf>
    <xf numFmtId="2" fontId="15" fillId="0" borderId="0" xfId="0" applyNumberFormat="1" applyFont="1" applyFill="1" applyBorder="1" applyAlignment="1">
      <alignment vertical="center"/>
    </xf>
    <xf numFmtId="0" fontId="15" fillId="0" borderId="0" xfId="0" applyFont="1" applyFill="1" applyBorder="1" applyAlignment="1">
      <alignment vertical="center"/>
    </xf>
    <xf numFmtId="166" fontId="15" fillId="0" borderId="0" xfId="0" applyNumberFormat="1" applyFont="1" applyFill="1" applyBorder="1" applyAlignment="1">
      <alignment horizontal="center" vertical="center"/>
    </xf>
    <xf numFmtId="0" fontId="15" fillId="0" borderId="0" xfId="0" applyFont="1" applyFill="1" applyAlignment="1">
      <alignment vertical="center"/>
    </xf>
    <xf numFmtId="166" fontId="15" fillId="0" borderId="0" xfId="0" applyNumberFormat="1" applyFont="1" applyFill="1" applyAlignment="1">
      <alignment horizontal="center" vertical="center"/>
    </xf>
    <xf numFmtId="43" fontId="15" fillId="0" borderId="0" xfId="1" applyFont="1" applyFill="1" applyAlignment="1">
      <alignment vertical="center"/>
    </xf>
    <xf numFmtId="168" fontId="15" fillId="0" borderId="0" xfId="1" applyNumberFormat="1" applyFont="1" applyFill="1" applyBorder="1" applyAlignment="1">
      <alignment vertical="center"/>
    </xf>
    <xf numFmtId="0" fontId="16" fillId="0" borderId="0" xfId="0" applyFont="1" applyFill="1" applyBorder="1" applyAlignment="1">
      <alignment vertical="center"/>
    </xf>
    <xf numFmtId="168" fontId="14" fillId="0" borderId="0" xfId="1" applyNumberFormat="1" applyFont="1" applyFill="1" applyBorder="1" applyAlignment="1">
      <alignment horizontal="center" vertical="center"/>
    </xf>
    <xf numFmtId="0" fontId="14" fillId="0" borderId="0" xfId="0" applyFont="1" applyFill="1" applyBorder="1" applyAlignment="1">
      <alignment horizontal="center" vertical="center"/>
    </xf>
    <xf numFmtId="0" fontId="17" fillId="0" borderId="0" xfId="0" applyFont="1" applyFill="1" applyBorder="1" applyAlignment="1">
      <alignment horizontal="left" vertical="center"/>
    </xf>
    <xf numFmtId="166" fontId="12" fillId="0" borderId="0" xfId="0" applyNumberFormat="1" applyFont="1" applyFill="1" applyBorder="1" applyAlignment="1">
      <alignment horizontal="center" vertical="center"/>
    </xf>
    <xf numFmtId="43" fontId="12" fillId="0" borderId="0" xfId="1" applyFont="1" applyFill="1" applyBorder="1" applyAlignment="1">
      <alignment vertical="center"/>
    </xf>
    <xf numFmtId="0" fontId="12" fillId="0" borderId="0" xfId="0" applyFont="1" applyFill="1" applyAlignment="1">
      <alignment horizontal="left" vertical="center"/>
    </xf>
    <xf numFmtId="166" fontId="17" fillId="0" borderId="0" xfId="0" applyNumberFormat="1" applyFont="1" applyFill="1" applyBorder="1" applyAlignment="1">
      <alignment vertical="center" wrapText="1"/>
    </xf>
    <xf numFmtId="166" fontId="17" fillId="0" borderId="0" xfId="0" applyNumberFormat="1" applyFont="1" applyFill="1" applyBorder="1" applyAlignment="1">
      <alignment horizontal="center" vertical="center"/>
    </xf>
    <xf numFmtId="166" fontId="17" fillId="0" borderId="0" xfId="0" applyNumberFormat="1" applyFont="1" applyFill="1" applyBorder="1" applyAlignment="1">
      <alignment horizontal="right" vertical="center"/>
    </xf>
    <xf numFmtId="0" fontId="12" fillId="0" borderId="0" xfId="0" applyFont="1" applyFill="1" applyBorder="1" applyAlignment="1">
      <alignment horizontal="center" vertical="center"/>
    </xf>
    <xf numFmtId="166" fontId="17" fillId="0" borderId="0" xfId="0" applyNumberFormat="1" applyFont="1" applyFill="1" applyAlignment="1">
      <alignment horizontal="right" vertical="center" wrapText="1"/>
    </xf>
    <xf numFmtId="165" fontId="12" fillId="0" borderId="0" xfId="0" quotePrefix="1" applyNumberFormat="1" applyFont="1" applyFill="1" applyBorder="1" applyAlignment="1">
      <alignment horizontal="center" vertical="center"/>
    </xf>
    <xf numFmtId="49" fontId="12" fillId="0" borderId="0" xfId="5" quotePrefix="1" applyNumberFormat="1" applyFont="1" applyFill="1" applyBorder="1" applyAlignment="1">
      <alignment horizontal="center" vertical="center" wrapText="1"/>
    </xf>
    <xf numFmtId="49" fontId="12" fillId="0" borderId="0" xfId="0" applyNumberFormat="1" applyFont="1" applyFill="1" applyBorder="1" applyAlignment="1">
      <alignment horizontal="center" vertical="center"/>
    </xf>
    <xf numFmtId="165" fontId="12" fillId="0" borderId="0" xfId="5" quotePrefix="1" applyNumberFormat="1" applyFont="1" applyFill="1" applyBorder="1" applyAlignment="1">
      <alignment horizontal="center" vertical="center" wrapText="1"/>
    </xf>
    <xf numFmtId="166" fontId="13" fillId="0" borderId="0" xfId="0" applyNumberFormat="1" applyFont="1" applyFill="1" applyBorder="1" applyAlignment="1">
      <alignment horizontal="center" vertical="center" wrapText="1"/>
    </xf>
    <xf numFmtId="165" fontId="18" fillId="0" borderId="0" xfId="4" applyNumberFormat="1" applyFont="1" applyFill="1" applyAlignment="1">
      <alignment vertical="center"/>
    </xf>
    <xf numFmtId="0" fontId="12" fillId="0" borderId="0" xfId="0" applyFont="1" applyFill="1" applyBorder="1" applyAlignment="1">
      <alignment horizontal="left" vertical="center"/>
    </xf>
    <xf numFmtId="166" fontId="12" fillId="0" borderId="0" xfId="0" applyNumberFormat="1" applyFont="1" applyFill="1" applyAlignment="1">
      <alignment horizontal="center" vertical="center"/>
    </xf>
    <xf numFmtId="166" fontId="12" fillId="0" borderId="0" xfId="0" applyNumberFormat="1" applyFont="1" applyFill="1" applyAlignment="1">
      <alignment vertical="center"/>
    </xf>
    <xf numFmtId="168" fontId="12" fillId="0" borderId="0" xfId="1" applyNumberFormat="1" applyFont="1" applyFill="1" applyAlignment="1">
      <alignment horizontal="right" vertical="center"/>
    </xf>
    <xf numFmtId="168" fontId="12" fillId="0" borderId="0" xfId="1" applyNumberFormat="1" applyFont="1" applyFill="1" applyAlignment="1">
      <alignment horizontal="center" vertical="center"/>
    </xf>
    <xf numFmtId="43" fontId="12" fillId="0" borderId="0" xfId="0" applyNumberFormat="1" applyFont="1" applyFill="1" applyBorder="1" applyAlignment="1">
      <alignment vertical="center"/>
    </xf>
    <xf numFmtId="0" fontId="13" fillId="0" borderId="0" xfId="0" applyFont="1" applyFill="1" applyBorder="1" applyAlignment="1">
      <alignment horizontal="left" vertical="center"/>
    </xf>
    <xf numFmtId="168" fontId="12" fillId="0" borderId="0" xfId="1" applyNumberFormat="1" applyFont="1" applyFill="1" applyBorder="1" applyAlignment="1">
      <alignment horizontal="right" vertical="center"/>
    </xf>
    <xf numFmtId="0" fontId="19" fillId="0" borderId="0" xfId="0" applyFont="1" applyFill="1" applyBorder="1" applyAlignment="1">
      <alignment vertical="center"/>
    </xf>
    <xf numFmtId="168" fontId="17" fillId="0" borderId="0" xfId="1" applyNumberFormat="1" applyFont="1" applyFill="1" applyBorder="1" applyAlignment="1">
      <alignment horizontal="center" vertical="center"/>
    </xf>
    <xf numFmtId="0" fontId="12" fillId="0" borderId="0" xfId="0" applyFont="1"/>
    <xf numFmtId="168" fontId="12" fillId="0" borderId="0" xfId="0" applyNumberFormat="1" applyFont="1" applyFill="1" applyBorder="1" applyAlignment="1">
      <alignment vertical="center"/>
    </xf>
    <xf numFmtId="168" fontId="12" fillId="0" borderId="0" xfId="1" applyNumberFormat="1" applyFont="1" applyFill="1" applyBorder="1" applyAlignment="1">
      <alignment horizontal="center" vertical="center"/>
    </xf>
    <xf numFmtId="2" fontId="12" fillId="0" borderId="0" xfId="0" applyNumberFormat="1" applyFont="1" applyAlignment="1">
      <alignment vertical="center"/>
    </xf>
    <xf numFmtId="0" fontId="12" fillId="0" borderId="0" xfId="0" applyFont="1" applyAlignment="1">
      <alignment vertical="center"/>
    </xf>
    <xf numFmtId="0" fontId="17" fillId="0" borderId="0" xfId="0" applyFont="1" applyFill="1" applyBorder="1" applyAlignment="1">
      <alignment horizontal="center" vertical="center"/>
    </xf>
    <xf numFmtId="165" fontId="12" fillId="0" borderId="0" xfId="0" applyNumberFormat="1" applyFont="1" applyFill="1" applyAlignment="1">
      <alignment vertical="center"/>
    </xf>
    <xf numFmtId="168" fontId="12" fillId="0" borderId="1" xfId="1" applyNumberFormat="1" applyFont="1" applyFill="1" applyBorder="1" applyAlignment="1">
      <alignment horizontal="right" vertical="center"/>
    </xf>
    <xf numFmtId="168" fontId="12" fillId="0" borderId="0" xfId="0" applyNumberFormat="1" applyFont="1" applyFill="1" applyAlignment="1">
      <alignment vertical="center"/>
    </xf>
    <xf numFmtId="0" fontId="17" fillId="0" borderId="0" xfId="0" applyFont="1" applyFill="1" applyAlignment="1">
      <alignment vertical="center"/>
    </xf>
    <xf numFmtId="0" fontId="17" fillId="0" borderId="0" xfId="0" applyFont="1" applyFill="1" applyAlignment="1">
      <alignment horizontal="left" vertical="center"/>
    </xf>
    <xf numFmtId="2" fontId="17" fillId="0" borderId="0" xfId="0" applyNumberFormat="1" applyFont="1" applyFill="1" applyBorder="1" applyAlignment="1">
      <alignment vertical="center"/>
    </xf>
    <xf numFmtId="0" fontId="17" fillId="0" borderId="0" xfId="0" applyFont="1" applyFill="1" applyBorder="1" applyAlignment="1">
      <alignment vertical="center"/>
    </xf>
    <xf numFmtId="168" fontId="17" fillId="0" borderId="1" xfId="1" applyNumberFormat="1" applyFont="1" applyFill="1" applyBorder="1" applyAlignment="1">
      <alignment horizontal="right" vertical="center"/>
    </xf>
    <xf numFmtId="168" fontId="17" fillId="0" borderId="0" xfId="1" applyNumberFormat="1" applyFont="1" applyFill="1" applyAlignment="1">
      <alignment horizontal="right" vertical="center"/>
    </xf>
    <xf numFmtId="168" fontId="17" fillId="0" borderId="0" xfId="1" applyNumberFormat="1" applyFont="1" applyFill="1" applyAlignment="1">
      <alignment vertical="center"/>
    </xf>
    <xf numFmtId="168" fontId="17" fillId="0" borderId="0" xfId="1" applyNumberFormat="1" applyFont="1" applyFill="1" applyBorder="1" applyAlignment="1">
      <alignment horizontal="right" vertical="center"/>
    </xf>
    <xf numFmtId="43" fontId="17" fillId="0" borderId="0" xfId="1" applyFont="1" applyFill="1" applyAlignment="1">
      <alignment vertical="center"/>
    </xf>
    <xf numFmtId="166" fontId="12" fillId="0" borderId="0" xfId="0" applyNumberFormat="1" applyFont="1" applyFill="1" applyAlignment="1">
      <alignment horizontal="right" vertical="center"/>
    </xf>
    <xf numFmtId="168" fontId="17" fillId="0" borderId="0" xfId="1" applyNumberFormat="1" applyFont="1" applyFill="1" applyBorder="1" applyAlignment="1">
      <alignment vertical="center"/>
    </xf>
    <xf numFmtId="0" fontId="14" fillId="0" borderId="0" xfId="0" applyFont="1" applyFill="1" applyBorder="1" applyAlignment="1">
      <alignment vertical="center"/>
    </xf>
    <xf numFmtId="168" fontId="14" fillId="0" borderId="0" xfId="1" applyNumberFormat="1" applyFont="1" applyFill="1" applyBorder="1" applyAlignment="1">
      <alignment vertical="center"/>
    </xf>
    <xf numFmtId="2" fontId="13" fillId="0" borderId="0" xfId="0" applyNumberFormat="1" applyFont="1" applyFill="1" applyBorder="1" applyAlignment="1">
      <alignment vertical="center"/>
    </xf>
    <xf numFmtId="0" fontId="18" fillId="0" borderId="0" xfId="0" applyFont="1" applyFill="1" applyAlignment="1">
      <alignment horizontal="left" vertical="center"/>
    </xf>
    <xf numFmtId="2" fontId="12" fillId="0" borderId="0" xfId="0" applyNumberFormat="1" applyFont="1" applyFill="1" applyAlignment="1">
      <alignment vertical="center"/>
    </xf>
    <xf numFmtId="0" fontId="18" fillId="0" borderId="0" xfId="0" applyFont="1" applyFill="1" applyAlignment="1">
      <alignment vertical="center"/>
    </xf>
    <xf numFmtId="168" fontId="17" fillId="0" borderId="2" xfId="1" applyNumberFormat="1" applyFont="1" applyFill="1" applyBorder="1" applyAlignment="1">
      <alignment horizontal="right" vertical="center"/>
    </xf>
    <xf numFmtId="165" fontId="18" fillId="0" borderId="0" xfId="0" applyNumberFormat="1" applyFont="1" applyFill="1" applyBorder="1" applyAlignment="1">
      <alignment vertical="center"/>
    </xf>
    <xf numFmtId="0" fontId="13" fillId="0" borderId="0" xfId="0" applyFont="1" applyFill="1" applyBorder="1" applyAlignment="1">
      <alignment vertical="center"/>
    </xf>
    <xf numFmtId="2" fontId="12" fillId="0" borderId="0" xfId="0" applyNumberFormat="1" applyFont="1" applyFill="1" applyBorder="1" applyAlignment="1">
      <alignment horizontal="center" vertical="center"/>
    </xf>
    <xf numFmtId="165" fontId="4" fillId="0" borderId="0" xfId="0" applyNumberFormat="1" applyFont="1" applyFill="1" applyBorder="1" applyAlignment="1">
      <alignment horizontal="center" vertical="center"/>
    </xf>
    <xf numFmtId="0" fontId="4" fillId="0" borderId="0" xfId="0" applyFont="1" applyAlignment="1">
      <alignment horizontal="left"/>
    </xf>
    <xf numFmtId="166" fontId="8" fillId="0" borderId="0" xfId="0" applyNumberFormat="1" applyFont="1" applyFill="1" applyBorder="1" applyAlignment="1">
      <alignment horizontal="center" vertical="center"/>
    </xf>
    <xf numFmtId="166" fontId="4" fillId="0" borderId="0" xfId="0" applyNumberFormat="1" applyFont="1" applyFill="1" applyBorder="1" applyAlignment="1">
      <alignment horizontal="center" vertical="center"/>
    </xf>
    <xf numFmtId="165" fontId="20" fillId="0" borderId="0" xfId="0" applyNumberFormat="1" applyFont="1" applyAlignment="1">
      <alignment vertical="center"/>
    </xf>
    <xf numFmtId="165" fontId="21" fillId="0" borderId="0" xfId="0" applyNumberFormat="1" applyFont="1" applyAlignment="1">
      <alignment vertical="center"/>
    </xf>
    <xf numFmtId="165" fontId="22" fillId="0" borderId="0" xfId="0" applyNumberFormat="1" applyFont="1" applyAlignment="1">
      <alignment horizontal="center" vertical="center"/>
    </xf>
    <xf numFmtId="165" fontId="9" fillId="0" borderId="0" xfId="0" applyNumberFormat="1" applyFont="1" applyAlignment="1">
      <alignment horizontal="center" vertical="center"/>
    </xf>
    <xf numFmtId="165" fontId="7" fillId="0" borderId="0" xfId="0" applyNumberFormat="1" applyFont="1" applyAlignment="1">
      <alignment vertical="center"/>
    </xf>
    <xf numFmtId="165" fontId="23" fillId="0" borderId="0" xfId="0" applyNumberFormat="1" applyFont="1" applyAlignment="1">
      <alignment vertical="center"/>
    </xf>
    <xf numFmtId="165" fontId="24" fillId="0" borderId="0" xfId="0" applyNumberFormat="1" applyFont="1" applyAlignment="1">
      <alignment horizontal="center" vertical="center"/>
    </xf>
    <xf numFmtId="166" fontId="4" fillId="0" borderId="0" xfId="0" applyNumberFormat="1" applyFont="1" applyAlignment="1">
      <alignment horizontal="right" vertical="center"/>
    </xf>
    <xf numFmtId="0" fontId="25" fillId="0" borderId="0" xfId="0" applyFont="1" applyAlignment="1">
      <alignment horizontal="left" vertical="center"/>
    </xf>
    <xf numFmtId="0" fontId="25" fillId="0" borderId="0" xfId="0" applyFont="1" applyAlignment="1">
      <alignment horizontal="centerContinuous" vertical="center"/>
    </xf>
    <xf numFmtId="0" fontId="24" fillId="0" borderId="0" xfId="0" applyFont="1" applyAlignment="1">
      <alignment horizontal="centerContinuous" vertical="center"/>
    </xf>
    <xf numFmtId="0" fontId="8" fillId="0" borderId="0" xfId="0" applyFont="1" applyAlignment="1">
      <alignment horizontal="centerContinuous" vertical="center"/>
    </xf>
    <xf numFmtId="165" fontId="4" fillId="0" borderId="0" xfId="0" applyNumberFormat="1" applyFont="1" applyAlignment="1">
      <alignment horizontal="right" vertical="center"/>
    </xf>
    <xf numFmtId="0" fontId="3" fillId="0" borderId="0" xfId="0" applyFont="1" applyAlignment="1">
      <alignment horizontal="center"/>
    </xf>
    <xf numFmtId="0" fontId="3" fillId="0" borderId="0" xfId="0" applyFont="1"/>
    <xf numFmtId="165" fontId="25" fillId="0" borderId="0" xfId="0" applyNumberFormat="1" applyFont="1" applyAlignment="1">
      <alignment vertical="center"/>
    </xf>
    <xf numFmtId="165" fontId="26" fillId="0" borderId="0" xfId="0" applyNumberFormat="1" applyFont="1" applyAlignment="1">
      <alignment vertical="center"/>
    </xf>
    <xf numFmtId="0" fontId="23" fillId="0" borderId="0" xfId="0" applyFont="1" applyAlignment="1">
      <alignment horizontal="left" vertical="center"/>
    </xf>
    <xf numFmtId="0" fontId="23" fillId="0" borderId="0" xfId="0" applyFont="1"/>
    <xf numFmtId="3" fontId="5" fillId="0" borderId="0" xfId="0" applyNumberFormat="1" applyFont="1" applyAlignment="1">
      <alignment horizontal="justify" vertical="center" wrapText="1"/>
    </xf>
    <xf numFmtId="0" fontId="23" fillId="0" borderId="0" xfId="0" applyFont="1" applyAlignment="1">
      <alignment vertical="center"/>
    </xf>
    <xf numFmtId="165" fontId="27" fillId="0" borderId="0" xfId="0" applyNumberFormat="1" applyFont="1" applyAlignment="1">
      <alignment horizontal="center" vertical="center"/>
    </xf>
    <xf numFmtId="165" fontId="28" fillId="0" borderId="0" xfId="0" applyNumberFormat="1" applyFont="1" applyAlignment="1">
      <alignment vertical="center"/>
    </xf>
    <xf numFmtId="3" fontId="28" fillId="0" borderId="0" xfId="0" applyNumberFormat="1" applyFont="1" applyAlignment="1">
      <alignment horizontal="justify" vertical="center" wrapText="1"/>
    </xf>
    <xf numFmtId="2" fontId="23" fillId="0" borderId="0" xfId="0" applyNumberFormat="1" applyFont="1" applyAlignment="1">
      <alignment horizontal="left" vertical="center"/>
    </xf>
    <xf numFmtId="0" fontId="4" fillId="0" borderId="0" xfId="0" applyFont="1" applyAlignment="1">
      <alignment horizontal="right" vertical="center" wrapText="1"/>
    </xf>
    <xf numFmtId="0" fontId="4" fillId="0" borderId="0" xfId="0" applyFont="1" applyAlignment="1">
      <alignment horizontal="justify" vertical="center" wrapText="1"/>
    </xf>
    <xf numFmtId="166" fontId="7" fillId="0" borderId="0" xfId="0" applyNumberFormat="1" applyFont="1" applyAlignment="1">
      <alignment vertical="center"/>
    </xf>
    <xf numFmtId="2" fontId="23" fillId="0" borderId="0" xfId="0" applyNumberFormat="1" applyFont="1" applyAlignment="1">
      <alignment vertical="center"/>
    </xf>
    <xf numFmtId="0" fontId="24" fillId="0" borderId="0" xfId="0" applyFont="1" applyAlignment="1">
      <alignment horizontal="left"/>
    </xf>
    <xf numFmtId="0" fontId="29" fillId="0" borderId="0" xfId="0" applyFont="1"/>
    <xf numFmtId="0" fontId="30" fillId="0" borderId="0" xfId="0" applyFont="1"/>
    <xf numFmtId="165" fontId="26" fillId="0" borderId="0" xfId="0" applyNumberFormat="1" applyFont="1" applyAlignment="1">
      <alignment horizontal="center" vertical="center"/>
    </xf>
    <xf numFmtId="0" fontId="6" fillId="0" borderId="0" xfId="0" applyFont="1" applyAlignment="1">
      <alignment horizontal="left" vertical="top"/>
    </xf>
    <xf numFmtId="165" fontId="6" fillId="0" borderId="0" xfId="0" applyNumberFormat="1" applyFont="1" applyAlignment="1">
      <alignment horizontal="left" vertical="center"/>
    </xf>
    <xf numFmtId="0" fontId="6" fillId="0" borderId="0" xfId="0" applyFont="1" applyAlignment="1">
      <alignment horizontal="left" vertical="center"/>
    </xf>
    <xf numFmtId="0" fontId="9" fillId="0" borderId="0" xfId="0" applyFont="1" applyAlignment="1">
      <alignment horizontal="center" vertical="center"/>
    </xf>
    <xf numFmtId="0" fontId="7" fillId="0" borderId="0" xfId="0" applyFont="1" applyAlignment="1">
      <alignment horizontal="center" vertical="center"/>
    </xf>
    <xf numFmtId="166" fontId="7" fillId="0" borderId="0" xfId="0" applyNumberFormat="1" applyFont="1" applyAlignment="1">
      <alignment horizontal="left" vertical="center"/>
    </xf>
    <xf numFmtId="166" fontId="7" fillId="0" borderId="0" xfId="0" applyNumberFormat="1" applyFont="1" applyAlignment="1">
      <alignment horizontal="right" vertical="center"/>
    </xf>
    <xf numFmtId="166" fontId="7" fillId="0" borderId="0" xfId="0" applyNumberFormat="1" applyFont="1" applyAlignment="1">
      <alignment horizontal="center" vertical="center"/>
    </xf>
    <xf numFmtId="166" fontId="6" fillId="0" borderId="0" xfId="0" applyNumberFormat="1" applyFont="1" applyAlignment="1">
      <alignment horizontal="right" vertical="center"/>
    </xf>
    <xf numFmtId="0" fontId="7" fillId="0" borderId="0" xfId="0" applyFont="1" applyAlignment="1">
      <alignment vertical="center"/>
    </xf>
    <xf numFmtId="0" fontId="7" fillId="0" borderId="0" xfId="0" applyFont="1"/>
    <xf numFmtId="165" fontId="4" fillId="0" borderId="0" xfId="0" applyNumberFormat="1" applyFont="1" applyAlignment="1">
      <alignment horizontal="left" vertical="center"/>
    </xf>
    <xf numFmtId="0" fontId="8" fillId="0" borderId="0" xfId="0" applyFont="1" applyAlignment="1">
      <alignment horizontal="center" vertical="center"/>
    </xf>
    <xf numFmtId="0" fontId="5" fillId="0" borderId="0" xfId="0" applyFont="1" applyAlignment="1">
      <alignment horizontal="center" vertical="center"/>
    </xf>
    <xf numFmtId="166" fontId="5" fillId="0" borderId="0" xfId="0" applyNumberFormat="1" applyFont="1" applyAlignment="1">
      <alignment horizontal="left" vertical="center"/>
    </xf>
    <xf numFmtId="166" fontId="5" fillId="0" borderId="0" xfId="0" applyNumberFormat="1" applyFont="1" applyAlignment="1">
      <alignment horizontal="right" vertical="center"/>
    </xf>
    <xf numFmtId="0" fontId="8" fillId="0" borderId="0" xfId="0" applyFont="1" applyAlignment="1">
      <alignment vertical="center"/>
    </xf>
    <xf numFmtId="0" fontId="5" fillId="0" borderId="1" xfId="0" applyFont="1" applyBorder="1" applyAlignment="1">
      <alignment horizontal="center" vertical="top"/>
    </xf>
    <xf numFmtId="0" fontId="5" fillId="0" borderId="0" xfId="0" applyFont="1" applyAlignment="1">
      <alignment vertical="center" wrapText="1"/>
    </xf>
    <xf numFmtId="0" fontId="5" fillId="0" borderId="0" xfId="0" applyFont="1" applyAlignment="1">
      <alignment horizontal="left" vertical="center" wrapText="1"/>
    </xf>
    <xf numFmtId="0" fontId="5" fillId="0" borderId="0" xfId="0" applyFont="1" applyAlignment="1">
      <alignment horizontal="center" vertical="center" wrapText="1"/>
    </xf>
    <xf numFmtId="0" fontId="4" fillId="0" borderId="0" xfId="0" applyFont="1" applyAlignment="1">
      <alignment horizontal="center" vertical="center"/>
    </xf>
    <xf numFmtId="166" fontId="8" fillId="0" borderId="0" xfId="0" applyNumberFormat="1" applyFont="1" applyAlignment="1">
      <alignment horizontal="center" vertical="center"/>
    </xf>
    <xf numFmtId="0" fontId="4" fillId="0" borderId="0" xfId="0" applyFont="1" applyAlignment="1">
      <alignment horizontal="center" vertical="center" wrapText="1"/>
    </xf>
    <xf numFmtId="168" fontId="5" fillId="0" borderId="0" xfId="0" applyNumberFormat="1" applyFont="1"/>
    <xf numFmtId="0" fontId="5" fillId="0" borderId="0" xfId="0" applyFont="1" applyAlignment="1">
      <alignment vertical="top" wrapText="1"/>
    </xf>
    <xf numFmtId="0" fontId="5" fillId="0" borderId="0" xfId="0" applyFont="1" applyAlignment="1">
      <alignment horizontal="left" vertical="top"/>
    </xf>
    <xf numFmtId="0" fontId="4" fillId="0" borderId="0" xfId="0" quotePrefix="1" applyFont="1" applyAlignment="1">
      <alignment horizontal="left" vertical="center"/>
    </xf>
    <xf numFmtId="0" fontId="10" fillId="0" borderId="0" xfId="0" applyFont="1" applyAlignment="1">
      <alignment horizontal="center" vertical="center"/>
    </xf>
    <xf numFmtId="0" fontId="10" fillId="0" borderId="0" xfId="0" applyFont="1" applyAlignment="1">
      <alignment vertical="center"/>
    </xf>
    <xf numFmtId="43" fontId="5" fillId="0" borderId="0" xfId="1" applyFont="1" applyAlignment="1">
      <alignment vertical="center"/>
    </xf>
    <xf numFmtId="43" fontId="5" fillId="0" borderId="0" xfId="1" applyFont="1" applyAlignment="1">
      <alignment horizontal="right" vertical="center"/>
    </xf>
    <xf numFmtId="165" fontId="4" fillId="0" borderId="0" xfId="0" applyNumberFormat="1" applyFont="1" applyBorder="1" applyAlignment="1">
      <alignment vertical="center"/>
    </xf>
    <xf numFmtId="165" fontId="5" fillId="0" borderId="0" xfId="0" applyNumberFormat="1" applyFont="1" applyBorder="1" applyAlignment="1">
      <alignment vertical="center"/>
    </xf>
    <xf numFmtId="0" fontId="5" fillId="0" borderId="0" xfId="0" applyFont="1" applyFill="1" applyBorder="1"/>
    <xf numFmtId="165" fontId="31" fillId="0" borderId="0" xfId="0" applyNumberFormat="1" applyFont="1" applyBorder="1" applyAlignment="1">
      <alignment vertical="center"/>
    </xf>
    <xf numFmtId="165" fontId="32" fillId="0" borderId="0" xfId="0" applyNumberFormat="1" applyFont="1" applyBorder="1" applyAlignment="1">
      <alignment vertical="center"/>
    </xf>
    <xf numFmtId="165" fontId="8" fillId="0" borderId="0" xfId="0" applyNumberFormat="1" applyFont="1" applyBorder="1" applyAlignment="1">
      <alignment vertical="center"/>
    </xf>
    <xf numFmtId="165" fontId="10" fillId="0" borderId="0" xfId="0" applyNumberFormat="1" applyFont="1" applyBorder="1" applyAlignment="1">
      <alignment vertical="center"/>
    </xf>
    <xf numFmtId="165" fontId="28" fillId="0" borderId="0" xfId="0" applyNumberFormat="1" applyFont="1" applyBorder="1" applyAlignment="1">
      <alignment vertical="center"/>
    </xf>
    <xf numFmtId="165" fontId="5" fillId="0" borderId="0" xfId="0" applyNumberFormat="1" applyFont="1" applyAlignment="1">
      <alignment horizontal="left" vertical="center"/>
    </xf>
    <xf numFmtId="2" fontId="23" fillId="0" borderId="0" xfId="0" applyNumberFormat="1" applyFont="1" applyFill="1" applyAlignment="1">
      <alignment vertical="center"/>
    </xf>
    <xf numFmtId="2" fontId="24" fillId="0" borderId="0" xfId="0" applyNumberFormat="1" applyFont="1" applyFill="1" applyBorder="1" applyAlignment="1">
      <alignment vertical="center"/>
    </xf>
    <xf numFmtId="2" fontId="23" fillId="0" borderId="0" xfId="0" applyNumberFormat="1" applyFont="1" applyFill="1" applyBorder="1" applyAlignment="1">
      <alignment vertical="center"/>
    </xf>
    <xf numFmtId="0" fontId="23" fillId="0" borderId="0" xfId="0" applyFont="1" applyFill="1" applyAlignment="1">
      <alignment vertical="center"/>
    </xf>
    <xf numFmtId="0" fontId="23" fillId="0" borderId="0" xfId="0" applyFont="1" applyFill="1" applyBorder="1" applyAlignment="1">
      <alignment vertical="center"/>
    </xf>
    <xf numFmtId="168" fontId="23" fillId="0" borderId="0" xfId="1" applyNumberFormat="1" applyFont="1" applyFill="1" applyAlignment="1">
      <alignment horizontal="right" vertical="center"/>
    </xf>
    <xf numFmtId="168" fontId="23" fillId="0" borderId="0" xfId="1" applyNumberFormat="1" applyFont="1" applyFill="1" applyAlignment="1">
      <alignment vertical="center"/>
    </xf>
    <xf numFmtId="43" fontId="23" fillId="0" borderId="0" xfId="1" applyFont="1" applyFill="1" applyAlignment="1">
      <alignment vertical="center"/>
    </xf>
    <xf numFmtId="168" fontId="23" fillId="0" borderId="0" xfId="1" applyNumberFormat="1" applyFont="1" applyFill="1" applyBorder="1" applyAlignment="1">
      <alignment vertical="center"/>
    </xf>
    <xf numFmtId="0" fontId="23" fillId="0" borderId="0" xfId="0" applyFont="1" applyFill="1" applyAlignment="1">
      <alignment horizontal="left" vertical="center"/>
    </xf>
    <xf numFmtId="166" fontId="23" fillId="0" borderId="0" xfId="0" applyNumberFormat="1" applyFont="1" applyFill="1" applyAlignment="1">
      <alignment horizontal="right" vertical="center"/>
    </xf>
    <xf numFmtId="168" fontId="12" fillId="0" borderId="0" xfId="1" applyNumberFormat="1" applyFont="1" applyFill="1" applyAlignment="1">
      <alignment horizontal="left" vertical="center" indent="2"/>
    </xf>
    <xf numFmtId="170" fontId="5" fillId="0" borderId="0" xfId="1" applyNumberFormat="1" applyFont="1" applyFill="1" applyAlignment="1">
      <alignment horizontal="center"/>
    </xf>
    <xf numFmtId="166" fontId="8" fillId="0" borderId="0" xfId="0" applyNumberFormat="1" applyFont="1" applyAlignment="1">
      <alignment horizontal="center" vertical="center"/>
    </xf>
    <xf numFmtId="165" fontId="4" fillId="0" borderId="0" xfId="0" applyNumberFormat="1" applyFont="1" applyAlignment="1">
      <alignment horizontal="center" vertical="center"/>
    </xf>
    <xf numFmtId="165" fontId="8" fillId="0" borderId="0" xfId="5" applyNumberFormat="1" applyFont="1" applyFill="1" applyBorder="1" applyAlignment="1">
      <alignment horizontal="center" vertical="center" wrapText="1"/>
    </xf>
    <xf numFmtId="166" fontId="4" fillId="0" borderId="0" xfId="0" applyNumberFormat="1" applyFont="1" applyFill="1" applyBorder="1" applyAlignment="1">
      <alignment horizontal="center" vertical="center"/>
    </xf>
    <xf numFmtId="167" fontId="5" fillId="0" borderId="0" xfId="0" applyNumberFormat="1" applyFont="1" applyFill="1" applyBorder="1" applyAlignment="1">
      <alignment horizontal="center" vertical="center"/>
    </xf>
    <xf numFmtId="165" fontId="5" fillId="0" borderId="0" xfId="0" quotePrefix="1" applyNumberFormat="1" applyFont="1" applyFill="1" applyBorder="1" applyAlignment="1">
      <alignment horizontal="center" vertical="center"/>
    </xf>
    <xf numFmtId="166" fontId="5" fillId="0" borderId="1" xfId="0" applyNumberFormat="1" applyFont="1" applyFill="1" applyBorder="1" applyAlignment="1">
      <alignment horizontal="center" vertical="center"/>
    </xf>
    <xf numFmtId="0" fontId="5" fillId="0" borderId="0" xfId="0" applyNumberFormat="1" applyFont="1" applyFill="1" applyAlignment="1">
      <alignment vertical="center" wrapText="1"/>
    </xf>
    <xf numFmtId="166" fontId="8" fillId="0" borderId="0" xfId="0" applyNumberFormat="1" applyFont="1" applyFill="1" applyBorder="1" applyAlignment="1">
      <alignment horizontal="center" vertical="center"/>
    </xf>
    <xf numFmtId="166" fontId="4" fillId="0" borderId="0" xfId="0" applyNumberFormat="1" applyFont="1" applyAlignment="1">
      <alignment horizontal="center" vertical="center"/>
    </xf>
    <xf numFmtId="166" fontId="5" fillId="0" borderId="1" xfId="0" applyNumberFormat="1" applyFont="1" applyBorder="1" applyAlignment="1">
      <alignment horizontal="center" vertical="center"/>
    </xf>
    <xf numFmtId="166" fontId="17" fillId="0" borderId="0" xfId="0" applyNumberFormat="1" applyFont="1" applyFill="1" applyBorder="1" applyAlignment="1">
      <alignment horizontal="center" vertical="center"/>
    </xf>
    <xf numFmtId="0" fontId="12" fillId="0" borderId="0" xfId="0" applyFont="1" applyFill="1" applyBorder="1" applyAlignment="1">
      <alignment horizontal="center" vertical="center"/>
    </xf>
    <xf numFmtId="166" fontId="13" fillId="0" borderId="0" xfId="0" applyNumberFormat="1" applyFont="1" applyFill="1" applyBorder="1" applyAlignment="1">
      <alignment horizontal="center" vertical="center" wrapText="1"/>
    </xf>
    <xf numFmtId="165" fontId="12" fillId="0" borderId="0" xfId="0" quotePrefix="1" applyNumberFormat="1" applyFont="1" applyFill="1" applyBorder="1" applyAlignment="1">
      <alignment horizontal="center" vertical="center"/>
    </xf>
  </cellXfs>
  <cellStyles count="13">
    <cellStyle name="Comma" xfId="1" builtinId="3"/>
    <cellStyle name="Comma 2" xfId="8" xr:uid="{EA0D896F-C240-4993-9BA4-C25AABD8FD17}"/>
    <cellStyle name="Comma 2 2" xfId="10" xr:uid="{3A692D39-B5DF-48CC-85BC-8405CD1A8C3B}"/>
    <cellStyle name="Comma 2 6" xfId="11" xr:uid="{033D247F-20B8-4289-94F7-23527B6BE93F}"/>
    <cellStyle name="Currency" xfId="2" builtinId="4"/>
    <cellStyle name="Normal" xfId="0" builtinId="0"/>
    <cellStyle name="Normal 2" xfId="7" xr:uid="{705FDAF8-D043-48E1-9BD2-A59DC2CBC540}"/>
    <cellStyle name="Normal 2 2 3" xfId="6" xr:uid="{00000000-0005-0000-0000-000003000000}"/>
    <cellStyle name="Normal 8 2" xfId="3" xr:uid="{00000000-0005-0000-0000-000004000000}"/>
    <cellStyle name="Normal_3M Thailand 311244 - T" xfId="4" xr:uid="{00000000-0005-0000-0000-000005000000}"/>
    <cellStyle name="Normal_Akara_June Eng09" xfId="5" xr:uid="{00000000-0005-0000-0000-000006000000}"/>
    <cellStyle name="Percent" xfId="12" builtinId="5"/>
    <cellStyle name="Percent 2" xfId="9" xr:uid="{0E76976E-9FD4-4511-A2DD-8D626D13A59B}"/>
  </cellStyles>
  <dxfs count="0"/>
  <tableStyles count="0" defaultTableStyle="TableStyleMedium2" defaultPivotStyle="PivotStyleLight16"/>
  <colors>
    <mruColors>
      <color rgb="FF0000FF"/>
      <color rgb="FFFFFF99"/>
      <color rgb="FF0033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109.xml"/><Relationship Id="rId21" Type="http://schemas.openxmlformats.org/officeDocument/2006/relationships/externalLink" Target="externalLinks/externalLink13.xml"/><Relationship Id="rId42" Type="http://schemas.openxmlformats.org/officeDocument/2006/relationships/externalLink" Target="externalLinks/externalLink34.xml"/><Relationship Id="rId63" Type="http://schemas.openxmlformats.org/officeDocument/2006/relationships/externalLink" Target="externalLinks/externalLink55.xml"/><Relationship Id="rId84" Type="http://schemas.openxmlformats.org/officeDocument/2006/relationships/externalLink" Target="externalLinks/externalLink76.xml"/><Relationship Id="rId138" Type="http://schemas.openxmlformats.org/officeDocument/2006/relationships/externalLink" Target="externalLinks/externalLink130.xml"/><Relationship Id="rId159" Type="http://schemas.openxmlformats.org/officeDocument/2006/relationships/externalLink" Target="externalLinks/externalLink151.xml"/><Relationship Id="rId170" Type="http://schemas.openxmlformats.org/officeDocument/2006/relationships/sharedStrings" Target="sharedStrings.xml"/><Relationship Id="rId107" Type="http://schemas.openxmlformats.org/officeDocument/2006/relationships/externalLink" Target="externalLinks/externalLink99.xml"/><Relationship Id="rId11" Type="http://schemas.openxmlformats.org/officeDocument/2006/relationships/externalLink" Target="externalLinks/externalLink3.xml"/><Relationship Id="rId32" Type="http://schemas.openxmlformats.org/officeDocument/2006/relationships/externalLink" Target="externalLinks/externalLink24.xml"/><Relationship Id="rId53" Type="http://schemas.openxmlformats.org/officeDocument/2006/relationships/externalLink" Target="externalLinks/externalLink45.xml"/><Relationship Id="rId74" Type="http://schemas.openxmlformats.org/officeDocument/2006/relationships/externalLink" Target="externalLinks/externalLink66.xml"/><Relationship Id="rId128" Type="http://schemas.openxmlformats.org/officeDocument/2006/relationships/externalLink" Target="externalLinks/externalLink120.xml"/><Relationship Id="rId149" Type="http://schemas.openxmlformats.org/officeDocument/2006/relationships/externalLink" Target="externalLinks/externalLink141.xml"/><Relationship Id="rId5" Type="http://schemas.openxmlformats.org/officeDocument/2006/relationships/worksheet" Target="worksheets/sheet5.xml"/><Relationship Id="rId95" Type="http://schemas.openxmlformats.org/officeDocument/2006/relationships/externalLink" Target="externalLinks/externalLink87.xml"/><Relationship Id="rId160" Type="http://schemas.openxmlformats.org/officeDocument/2006/relationships/externalLink" Target="externalLinks/externalLink152.xml"/><Relationship Id="rId22" Type="http://schemas.openxmlformats.org/officeDocument/2006/relationships/externalLink" Target="externalLinks/externalLink14.xml"/><Relationship Id="rId43" Type="http://schemas.openxmlformats.org/officeDocument/2006/relationships/externalLink" Target="externalLinks/externalLink35.xml"/><Relationship Id="rId64" Type="http://schemas.openxmlformats.org/officeDocument/2006/relationships/externalLink" Target="externalLinks/externalLink56.xml"/><Relationship Id="rId118" Type="http://schemas.openxmlformats.org/officeDocument/2006/relationships/externalLink" Target="externalLinks/externalLink110.xml"/><Relationship Id="rId139" Type="http://schemas.openxmlformats.org/officeDocument/2006/relationships/externalLink" Target="externalLinks/externalLink131.xml"/><Relationship Id="rId85" Type="http://schemas.openxmlformats.org/officeDocument/2006/relationships/externalLink" Target="externalLinks/externalLink77.xml"/><Relationship Id="rId150" Type="http://schemas.openxmlformats.org/officeDocument/2006/relationships/externalLink" Target="externalLinks/externalLink142.xml"/><Relationship Id="rId171" Type="http://schemas.openxmlformats.org/officeDocument/2006/relationships/calcChain" Target="calcChain.xml"/><Relationship Id="rId12" Type="http://schemas.openxmlformats.org/officeDocument/2006/relationships/externalLink" Target="externalLinks/externalLink4.xml"/><Relationship Id="rId33" Type="http://schemas.openxmlformats.org/officeDocument/2006/relationships/externalLink" Target="externalLinks/externalLink25.xml"/><Relationship Id="rId108" Type="http://schemas.openxmlformats.org/officeDocument/2006/relationships/externalLink" Target="externalLinks/externalLink100.xml"/><Relationship Id="rId129" Type="http://schemas.openxmlformats.org/officeDocument/2006/relationships/externalLink" Target="externalLinks/externalLink121.xml"/><Relationship Id="rId54" Type="http://schemas.openxmlformats.org/officeDocument/2006/relationships/externalLink" Target="externalLinks/externalLink46.xml"/><Relationship Id="rId75" Type="http://schemas.openxmlformats.org/officeDocument/2006/relationships/externalLink" Target="externalLinks/externalLink67.xml"/><Relationship Id="rId96" Type="http://schemas.openxmlformats.org/officeDocument/2006/relationships/externalLink" Target="externalLinks/externalLink88.xml"/><Relationship Id="rId140" Type="http://schemas.openxmlformats.org/officeDocument/2006/relationships/externalLink" Target="externalLinks/externalLink132.xml"/><Relationship Id="rId161" Type="http://schemas.openxmlformats.org/officeDocument/2006/relationships/externalLink" Target="externalLinks/externalLink153.xml"/><Relationship Id="rId1" Type="http://schemas.openxmlformats.org/officeDocument/2006/relationships/worksheet" Target="worksheets/sheet1.xml"/><Relationship Id="rId6" Type="http://schemas.openxmlformats.org/officeDocument/2006/relationships/worksheet" Target="worksheets/sheet6.xml"/><Relationship Id="rId23" Type="http://schemas.openxmlformats.org/officeDocument/2006/relationships/externalLink" Target="externalLinks/externalLink15.xml"/><Relationship Id="rId28" Type="http://schemas.openxmlformats.org/officeDocument/2006/relationships/externalLink" Target="externalLinks/externalLink20.xml"/><Relationship Id="rId49" Type="http://schemas.openxmlformats.org/officeDocument/2006/relationships/externalLink" Target="externalLinks/externalLink41.xml"/><Relationship Id="rId114" Type="http://schemas.openxmlformats.org/officeDocument/2006/relationships/externalLink" Target="externalLinks/externalLink106.xml"/><Relationship Id="rId119" Type="http://schemas.openxmlformats.org/officeDocument/2006/relationships/externalLink" Target="externalLinks/externalLink111.xml"/><Relationship Id="rId44" Type="http://schemas.openxmlformats.org/officeDocument/2006/relationships/externalLink" Target="externalLinks/externalLink36.xml"/><Relationship Id="rId60" Type="http://schemas.openxmlformats.org/officeDocument/2006/relationships/externalLink" Target="externalLinks/externalLink52.xml"/><Relationship Id="rId65" Type="http://schemas.openxmlformats.org/officeDocument/2006/relationships/externalLink" Target="externalLinks/externalLink57.xml"/><Relationship Id="rId81" Type="http://schemas.openxmlformats.org/officeDocument/2006/relationships/externalLink" Target="externalLinks/externalLink73.xml"/><Relationship Id="rId86" Type="http://schemas.openxmlformats.org/officeDocument/2006/relationships/externalLink" Target="externalLinks/externalLink78.xml"/><Relationship Id="rId130" Type="http://schemas.openxmlformats.org/officeDocument/2006/relationships/externalLink" Target="externalLinks/externalLink122.xml"/><Relationship Id="rId135" Type="http://schemas.openxmlformats.org/officeDocument/2006/relationships/externalLink" Target="externalLinks/externalLink127.xml"/><Relationship Id="rId151" Type="http://schemas.openxmlformats.org/officeDocument/2006/relationships/externalLink" Target="externalLinks/externalLink143.xml"/><Relationship Id="rId156" Type="http://schemas.openxmlformats.org/officeDocument/2006/relationships/externalLink" Target="externalLinks/externalLink148.xml"/><Relationship Id="rId172" Type="http://schemas.openxmlformats.org/officeDocument/2006/relationships/customXml" Target="../customXml/item1.xml"/><Relationship Id="rId13" Type="http://schemas.openxmlformats.org/officeDocument/2006/relationships/externalLink" Target="externalLinks/externalLink5.xml"/><Relationship Id="rId18" Type="http://schemas.openxmlformats.org/officeDocument/2006/relationships/externalLink" Target="externalLinks/externalLink10.xml"/><Relationship Id="rId39" Type="http://schemas.openxmlformats.org/officeDocument/2006/relationships/externalLink" Target="externalLinks/externalLink31.xml"/><Relationship Id="rId109" Type="http://schemas.openxmlformats.org/officeDocument/2006/relationships/externalLink" Target="externalLinks/externalLink101.xml"/><Relationship Id="rId34" Type="http://schemas.openxmlformats.org/officeDocument/2006/relationships/externalLink" Target="externalLinks/externalLink26.xml"/><Relationship Id="rId50" Type="http://schemas.openxmlformats.org/officeDocument/2006/relationships/externalLink" Target="externalLinks/externalLink42.xml"/><Relationship Id="rId55" Type="http://schemas.openxmlformats.org/officeDocument/2006/relationships/externalLink" Target="externalLinks/externalLink47.xml"/><Relationship Id="rId76" Type="http://schemas.openxmlformats.org/officeDocument/2006/relationships/externalLink" Target="externalLinks/externalLink68.xml"/><Relationship Id="rId97" Type="http://schemas.openxmlformats.org/officeDocument/2006/relationships/externalLink" Target="externalLinks/externalLink89.xml"/><Relationship Id="rId104" Type="http://schemas.openxmlformats.org/officeDocument/2006/relationships/externalLink" Target="externalLinks/externalLink96.xml"/><Relationship Id="rId120" Type="http://schemas.openxmlformats.org/officeDocument/2006/relationships/externalLink" Target="externalLinks/externalLink112.xml"/><Relationship Id="rId125" Type="http://schemas.openxmlformats.org/officeDocument/2006/relationships/externalLink" Target="externalLinks/externalLink117.xml"/><Relationship Id="rId141" Type="http://schemas.openxmlformats.org/officeDocument/2006/relationships/externalLink" Target="externalLinks/externalLink133.xml"/><Relationship Id="rId146" Type="http://schemas.openxmlformats.org/officeDocument/2006/relationships/externalLink" Target="externalLinks/externalLink138.xml"/><Relationship Id="rId167" Type="http://schemas.openxmlformats.org/officeDocument/2006/relationships/externalLink" Target="externalLinks/externalLink159.xml"/><Relationship Id="rId7" Type="http://schemas.openxmlformats.org/officeDocument/2006/relationships/worksheet" Target="worksheets/sheet7.xml"/><Relationship Id="rId71" Type="http://schemas.openxmlformats.org/officeDocument/2006/relationships/externalLink" Target="externalLinks/externalLink63.xml"/><Relationship Id="rId92" Type="http://schemas.openxmlformats.org/officeDocument/2006/relationships/externalLink" Target="externalLinks/externalLink84.xml"/><Relationship Id="rId162" Type="http://schemas.openxmlformats.org/officeDocument/2006/relationships/externalLink" Target="externalLinks/externalLink154.xml"/><Relationship Id="rId2" Type="http://schemas.openxmlformats.org/officeDocument/2006/relationships/worksheet" Target="worksheets/sheet2.xml"/><Relationship Id="rId29" Type="http://schemas.openxmlformats.org/officeDocument/2006/relationships/externalLink" Target="externalLinks/externalLink21.xml"/><Relationship Id="rId24" Type="http://schemas.openxmlformats.org/officeDocument/2006/relationships/externalLink" Target="externalLinks/externalLink16.xml"/><Relationship Id="rId40" Type="http://schemas.openxmlformats.org/officeDocument/2006/relationships/externalLink" Target="externalLinks/externalLink32.xml"/><Relationship Id="rId45" Type="http://schemas.openxmlformats.org/officeDocument/2006/relationships/externalLink" Target="externalLinks/externalLink37.xml"/><Relationship Id="rId66" Type="http://schemas.openxmlformats.org/officeDocument/2006/relationships/externalLink" Target="externalLinks/externalLink58.xml"/><Relationship Id="rId87" Type="http://schemas.openxmlformats.org/officeDocument/2006/relationships/externalLink" Target="externalLinks/externalLink79.xml"/><Relationship Id="rId110" Type="http://schemas.openxmlformats.org/officeDocument/2006/relationships/externalLink" Target="externalLinks/externalLink102.xml"/><Relationship Id="rId115" Type="http://schemas.openxmlformats.org/officeDocument/2006/relationships/externalLink" Target="externalLinks/externalLink107.xml"/><Relationship Id="rId131" Type="http://schemas.openxmlformats.org/officeDocument/2006/relationships/externalLink" Target="externalLinks/externalLink123.xml"/><Relationship Id="rId136" Type="http://schemas.openxmlformats.org/officeDocument/2006/relationships/externalLink" Target="externalLinks/externalLink128.xml"/><Relationship Id="rId157" Type="http://schemas.openxmlformats.org/officeDocument/2006/relationships/externalLink" Target="externalLinks/externalLink149.xml"/><Relationship Id="rId61" Type="http://schemas.openxmlformats.org/officeDocument/2006/relationships/externalLink" Target="externalLinks/externalLink53.xml"/><Relationship Id="rId82" Type="http://schemas.openxmlformats.org/officeDocument/2006/relationships/externalLink" Target="externalLinks/externalLink74.xml"/><Relationship Id="rId152" Type="http://schemas.openxmlformats.org/officeDocument/2006/relationships/externalLink" Target="externalLinks/externalLink144.xml"/><Relationship Id="rId173" Type="http://schemas.openxmlformats.org/officeDocument/2006/relationships/customXml" Target="../customXml/item2.xml"/><Relationship Id="rId19" Type="http://schemas.openxmlformats.org/officeDocument/2006/relationships/externalLink" Target="externalLinks/externalLink11.xml"/><Relationship Id="rId14" Type="http://schemas.openxmlformats.org/officeDocument/2006/relationships/externalLink" Target="externalLinks/externalLink6.xml"/><Relationship Id="rId30" Type="http://schemas.openxmlformats.org/officeDocument/2006/relationships/externalLink" Target="externalLinks/externalLink22.xml"/><Relationship Id="rId35" Type="http://schemas.openxmlformats.org/officeDocument/2006/relationships/externalLink" Target="externalLinks/externalLink27.xml"/><Relationship Id="rId56" Type="http://schemas.openxmlformats.org/officeDocument/2006/relationships/externalLink" Target="externalLinks/externalLink48.xml"/><Relationship Id="rId77" Type="http://schemas.openxmlformats.org/officeDocument/2006/relationships/externalLink" Target="externalLinks/externalLink69.xml"/><Relationship Id="rId100" Type="http://schemas.openxmlformats.org/officeDocument/2006/relationships/externalLink" Target="externalLinks/externalLink92.xml"/><Relationship Id="rId105" Type="http://schemas.openxmlformats.org/officeDocument/2006/relationships/externalLink" Target="externalLinks/externalLink97.xml"/><Relationship Id="rId126" Type="http://schemas.openxmlformats.org/officeDocument/2006/relationships/externalLink" Target="externalLinks/externalLink118.xml"/><Relationship Id="rId147" Type="http://schemas.openxmlformats.org/officeDocument/2006/relationships/externalLink" Target="externalLinks/externalLink139.xml"/><Relationship Id="rId168"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externalLink" Target="externalLinks/externalLink43.xml"/><Relationship Id="rId72" Type="http://schemas.openxmlformats.org/officeDocument/2006/relationships/externalLink" Target="externalLinks/externalLink64.xml"/><Relationship Id="rId93" Type="http://schemas.openxmlformats.org/officeDocument/2006/relationships/externalLink" Target="externalLinks/externalLink85.xml"/><Relationship Id="rId98" Type="http://schemas.openxmlformats.org/officeDocument/2006/relationships/externalLink" Target="externalLinks/externalLink90.xml"/><Relationship Id="rId121" Type="http://schemas.openxmlformats.org/officeDocument/2006/relationships/externalLink" Target="externalLinks/externalLink113.xml"/><Relationship Id="rId142" Type="http://schemas.openxmlformats.org/officeDocument/2006/relationships/externalLink" Target="externalLinks/externalLink134.xml"/><Relationship Id="rId163" Type="http://schemas.openxmlformats.org/officeDocument/2006/relationships/externalLink" Target="externalLinks/externalLink155.xml"/><Relationship Id="rId3" Type="http://schemas.openxmlformats.org/officeDocument/2006/relationships/worksheet" Target="worksheets/sheet3.xml"/><Relationship Id="rId25" Type="http://schemas.openxmlformats.org/officeDocument/2006/relationships/externalLink" Target="externalLinks/externalLink17.xml"/><Relationship Id="rId46" Type="http://schemas.openxmlformats.org/officeDocument/2006/relationships/externalLink" Target="externalLinks/externalLink38.xml"/><Relationship Id="rId67" Type="http://schemas.openxmlformats.org/officeDocument/2006/relationships/externalLink" Target="externalLinks/externalLink59.xml"/><Relationship Id="rId116" Type="http://schemas.openxmlformats.org/officeDocument/2006/relationships/externalLink" Target="externalLinks/externalLink108.xml"/><Relationship Id="rId137" Type="http://schemas.openxmlformats.org/officeDocument/2006/relationships/externalLink" Target="externalLinks/externalLink129.xml"/><Relationship Id="rId158" Type="http://schemas.openxmlformats.org/officeDocument/2006/relationships/externalLink" Target="externalLinks/externalLink150.xml"/><Relationship Id="rId20" Type="http://schemas.openxmlformats.org/officeDocument/2006/relationships/externalLink" Target="externalLinks/externalLink12.xml"/><Relationship Id="rId41" Type="http://schemas.openxmlformats.org/officeDocument/2006/relationships/externalLink" Target="externalLinks/externalLink33.xml"/><Relationship Id="rId62" Type="http://schemas.openxmlformats.org/officeDocument/2006/relationships/externalLink" Target="externalLinks/externalLink54.xml"/><Relationship Id="rId83" Type="http://schemas.openxmlformats.org/officeDocument/2006/relationships/externalLink" Target="externalLinks/externalLink75.xml"/><Relationship Id="rId88" Type="http://schemas.openxmlformats.org/officeDocument/2006/relationships/externalLink" Target="externalLinks/externalLink80.xml"/><Relationship Id="rId111" Type="http://schemas.openxmlformats.org/officeDocument/2006/relationships/externalLink" Target="externalLinks/externalLink103.xml"/><Relationship Id="rId132" Type="http://schemas.openxmlformats.org/officeDocument/2006/relationships/externalLink" Target="externalLinks/externalLink124.xml"/><Relationship Id="rId153" Type="http://schemas.openxmlformats.org/officeDocument/2006/relationships/externalLink" Target="externalLinks/externalLink145.xml"/><Relationship Id="rId174" Type="http://schemas.openxmlformats.org/officeDocument/2006/relationships/customXml" Target="../customXml/item3.xml"/><Relationship Id="rId15" Type="http://schemas.openxmlformats.org/officeDocument/2006/relationships/externalLink" Target="externalLinks/externalLink7.xml"/><Relationship Id="rId36" Type="http://schemas.openxmlformats.org/officeDocument/2006/relationships/externalLink" Target="externalLinks/externalLink28.xml"/><Relationship Id="rId57" Type="http://schemas.openxmlformats.org/officeDocument/2006/relationships/externalLink" Target="externalLinks/externalLink49.xml"/><Relationship Id="rId106" Type="http://schemas.openxmlformats.org/officeDocument/2006/relationships/externalLink" Target="externalLinks/externalLink98.xml"/><Relationship Id="rId127" Type="http://schemas.openxmlformats.org/officeDocument/2006/relationships/externalLink" Target="externalLinks/externalLink119.xml"/><Relationship Id="rId10" Type="http://schemas.openxmlformats.org/officeDocument/2006/relationships/externalLink" Target="externalLinks/externalLink2.xml"/><Relationship Id="rId31" Type="http://schemas.openxmlformats.org/officeDocument/2006/relationships/externalLink" Target="externalLinks/externalLink23.xml"/><Relationship Id="rId52" Type="http://schemas.openxmlformats.org/officeDocument/2006/relationships/externalLink" Target="externalLinks/externalLink44.xml"/><Relationship Id="rId73" Type="http://schemas.openxmlformats.org/officeDocument/2006/relationships/externalLink" Target="externalLinks/externalLink65.xml"/><Relationship Id="rId78" Type="http://schemas.openxmlformats.org/officeDocument/2006/relationships/externalLink" Target="externalLinks/externalLink70.xml"/><Relationship Id="rId94" Type="http://schemas.openxmlformats.org/officeDocument/2006/relationships/externalLink" Target="externalLinks/externalLink86.xml"/><Relationship Id="rId99" Type="http://schemas.openxmlformats.org/officeDocument/2006/relationships/externalLink" Target="externalLinks/externalLink91.xml"/><Relationship Id="rId101" Type="http://schemas.openxmlformats.org/officeDocument/2006/relationships/externalLink" Target="externalLinks/externalLink93.xml"/><Relationship Id="rId122" Type="http://schemas.openxmlformats.org/officeDocument/2006/relationships/externalLink" Target="externalLinks/externalLink114.xml"/><Relationship Id="rId143" Type="http://schemas.openxmlformats.org/officeDocument/2006/relationships/externalLink" Target="externalLinks/externalLink135.xml"/><Relationship Id="rId148" Type="http://schemas.openxmlformats.org/officeDocument/2006/relationships/externalLink" Target="externalLinks/externalLink140.xml"/><Relationship Id="rId164" Type="http://schemas.openxmlformats.org/officeDocument/2006/relationships/externalLink" Target="externalLinks/externalLink156.xml"/><Relationship Id="rId16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externalLink" Target="externalLinks/externalLink1.xml"/><Relationship Id="rId26" Type="http://schemas.openxmlformats.org/officeDocument/2006/relationships/externalLink" Target="externalLinks/externalLink18.xml"/><Relationship Id="rId47" Type="http://schemas.openxmlformats.org/officeDocument/2006/relationships/externalLink" Target="externalLinks/externalLink39.xml"/><Relationship Id="rId68" Type="http://schemas.openxmlformats.org/officeDocument/2006/relationships/externalLink" Target="externalLinks/externalLink60.xml"/><Relationship Id="rId89" Type="http://schemas.openxmlformats.org/officeDocument/2006/relationships/externalLink" Target="externalLinks/externalLink81.xml"/><Relationship Id="rId112" Type="http://schemas.openxmlformats.org/officeDocument/2006/relationships/externalLink" Target="externalLinks/externalLink104.xml"/><Relationship Id="rId133" Type="http://schemas.openxmlformats.org/officeDocument/2006/relationships/externalLink" Target="externalLinks/externalLink125.xml"/><Relationship Id="rId154" Type="http://schemas.openxmlformats.org/officeDocument/2006/relationships/externalLink" Target="externalLinks/externalLink146.xml"/><Relationship Id="rId16" Type="http://schemas.openxmlformats.org/officeDocument/2006/relationships/externalLink" Target="externalLinks/externalLink8.xml"/><Relationship Id="rId37" Type="http://schemas.openxmlformats.org/officeDocument/2006/relationships/externalLink" Target="externalLinks/externalLink29.xml"/><Relationship Id="rId58" Type="http://schemas.openxmlformats.org/officeDocument/2006/relationships/externalLink" Target="externalLinks/externalLink50.xml"/><Relationship Id="rId79" Type="http://schemas.openxmlformats.org/officeDocument/2006/relationships/externalLink" Target="externalLinks/externalLink71.xml"/><Relationship Id="rId102" Type="http://schemas.openxmlformats.org/officeDocument/2006/relationships/externalLink" Target="externalLinks/externalLink94.xml"/><Relationship Id="rId123" Type="http://schemas.openxmlformats.org/officeDocument/2006/relationships/externalLink" Target="externalLinks/externalLink115.xml"/><Relationship Id="rId144" Type="http://schemas.openxmlformats.org/officeDocument/2006/relationships/externalLink" Target="externalLinks/externalLink136.xml"/><Relationship Id="rId90" Type="http://schemas.openxmlformats.org/officeDocument/2006/relationships/externalLink" Target="externalLinks/externalLink82.xml"/><Relationship Id="rId165" Type="http://schemas.openxmlformats.org/officeDocument/2006/relationships/externalLink" Target="externalLinks/externalLink157.xml"/><Relationship Id="rId27" Type="http://schemas.openxmlformats.org/officeDocument/2006/relationships/externalLink" Target="externalLinks/externalLink19.xml"/><Relationship Id="rId48" Type="http://schemas.openxmlformats.org/officeDocument/2006/relationships/externalLink" Target="externalLinks/externalLink40.xml"/><Relationship Id="rId69" Type="http://schemas.openxmlformats.org/officeDocument/2006/relationships/externalLink" Target="externalLinks/externalLink61.xml"/><Relationship Id="rId113" Type="http://schemas.openxmlformats.org/officeDocument/2006/relationships/externalLink" Target="externalLinks/externalLink105.xml"/><Relationship Id="rId134" Type="http://schemas.openxmlformats.org/officeDocument/2006/relationships/externalLink" Target="externalLinks/externalLink126.xml"/><Relationship Id="rId80" Type="http://schemas.openxmlformats.org/officeDocument/2006/relationships/externalLink" Target="externalLinks/externalLink72.xml"/><Relationship Id="rId155" Type="http://schemas.openxmlformats.org/officeDocument/2006/relationships/externalLink" Target="externalLinks/externalLink147.xml"/><Relationship Id="rId17" Type="http://schemas.openxmlformats.org/officeDocument/2006/relationships/externalLink" Target="externalLinks/externalLink9.xml"/><Relationship Id="rId38" Type="http://schemas.openxmlformats.org/officeDocument/2006/relationships/externalLink" Target="externalLinks/externalLink30.xml"/><Relationship Id="rId59" Type="http://schemas.openxmlformats.org/officeDocument/2006/relationships/externalLink" Target="externalLinks/externalLink51.xml"/><Relationship Id="rId103" Type="http://schemas.openxmlformats.org/officeDocument/2006/relationships/externalLink" Target="externalLinks/externalLink95.xml"/><Relationship Id="rId124" Type="http://schemas.openxmlformats.org/officeDocument/2006/relationships/externalLink" Target="externalLinks/externalLink116.xml"/><Relationship Id="rId70" Type="http://schemas.openxmlformats.org/officeDocument/2006/relationships/externalLink" Target="externalLinks/externalLink62.xml"/><Relationship Id="rId91" Type="http://schemas.openxmlformats.org/officeDocument/2006/relationships/externalLink" Target="externalLinks/externalLink83.xml"/><Relationship Id="rId145" Type="http://schemas.openxmlformats.org/officeDocument/2006/relationships/externalLink" Target="externalLinks/externalLink137.xml"/><Relationship Id="rId166" Type="http://schemas.openxmlformats.org/officeDocument/2006/relationships/externalLink" Target="externalLinks/externalLink158.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server1\Home\Documents%20and%20Settings\thitthita\Desktop\&#3616;.&#3591;.&#3604;.50\Fagor%20-%202005\WP%20Fagor%202005%20Update.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rima\Prima%20Marine%20Public%20Company\POON\Visudhi%20Pharnich\Rack&#3626;&#3640;&#3619;&#3614;&#3621;\NewCPF\Cpf44\Old44\DataWork\C_Tower30\C_43_q1_sgv\DataWork\C_cpf15\BangkokFeedmill\AR-PURCH\AR-AP.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zeus\Seaoil%20Public%20Company%20Limited\My%20Documents\PY\Fin-99\Fs-Sep99\BS&amp;PL09.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DETAIL"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le\a-sale-mkt\a-sale\SALE980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192.168.1.10\data\AST%20Master\2008\NAT%20Group\FS\Nathalin\FS%202008\&#3610;&#3592;.&#3595;&#3637;%20&#3629;&#3629;&#3618;&#3621;&#3660;\SEA_\FS%202008\AST\TTI\TTIQ2.50%20fang\TTI_wkQ250%20fang.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Sharewin\AC\Data\1.ASSSET_STA-SK\AUDIT\Asset\SHARE\&#3627;&#3657;&#3629;&#3591;&#3611;&#3619;&#3632;&#3594;&#3640;&#3617;\SPC%20meeting%202002\Back%20up\week%2036.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J:\Share\LO\Logistic\Report\Weekly\Delivery\Delivery%20Plan\Plan_Nov.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prima\Investment\Users\nuschakorn.s\Desktop\FS%20Update\FS%20Actual\NTL\FS%20Actual_Sri%20Krabi.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zeus\Investment\04_Project\PRJ2015_008_PTT_Sri%20Nara\01_Project%20Documents\INV2013_002_Sri%20Nara\02_Feasibility%20Study\FS%20MT%20SRI%20NARA(NEW).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zeus\Investment\04_Project\PRJ2015_011_PTT_Sri%20Tahtong\01_Project%20Documents\INV2013_004_Sri%20Tahtong\02_Feasibility%20Study\FS%20MT%20SRI%20TAHTONG%20%20Refinance.xls%2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zeus\Investment\Users\nuschakorn.s\Desktop\Feasibility%20Update(2016)%20-%20THB%20V.3%20(%2001-06-16)\Ship%20BU\Singha%20Tankers\JBS\JBS%20V.1(Project%20Approved%20)%20.xlsx"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Oop09\cr%20office\CR%20%20OFFICE\Team%20Purchase%20parts\FormECR-EDR.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zeus\Investment\Users\nuschakorn.s\Desktop\FS%20SRL\SRL%20V.1%20(%20Project%20Approved%20).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zeus\Investment\01_Manual\&#3649;&#3610;&#3610;&#3615;&#3629;&#3619;&#3660;&#3617;\&#3649;&#3610;&#3610;&#3615;&#3629;&#3619;&#3660;&#3617;%20FS.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zeus\Investment\04_Project\PRJ2015_004_CEC_Sriracha%20Trader\02_Recovery%20Plans\RCV2015_xxx_Client_Vessel\02_Feasibility%20Study\FS%20Sriracha%20Trader%20(New%20TC%20rate).xlsx"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zeus\Investment\Users\pattreya.a\Desktop\Project\CEC%20reduction\%232\4%20JUNE\Feasibility%20study_SRL%205%20years.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zeus\Investment\Users\nuschakorn.s\Desktop\SRM%20V0%20(%20Study%20Project%20%20).xlsx"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Zmonth.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S:\SHARE\ACCOUNT\COST%201999\My%20Documents\Patrawut%20Excel\Patrawut%20Excel\FINA9603.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F:\Documents%20and%20Settings\aloo\Desktop\Documents%20and%20Settings\angla2\Desktop\Tetra%20Pak%20E&amp;L\Documents%20and%20Settings\AABSUser\My%20Documents\Fixed%20assets%20register.xls" TargetMode="External"/></Relationships>
</file>

<file path=xl/externalLinks/_rels/externalLink22.xml.rels><?xml version="1.0" encoding="UTF-8" standalone="yes"?>
<Relationships xmlns="http://schemas.openxmlformats.org/package/2006/relationships"><Relationship Id="rId1" Type="http://schemas.microsoft.com/office/2006/relationships/xlExternalLinkPath/xlPathMissing" Target="RoadmapFY'01.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Aap_serv\data_center1\My%20Documents\Form\General%20Form\JOURNAL%20VOUCHER.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zeus\Investment\Users\nuschakorn.s\Desktop\FS%20MT%20TBN%202000DWT%20(Chemical%20product).xls%20.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Thbkkfsr01\audit%20d\WINDOWS\Desktop\NSC-BS11-02.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zambo\Share%20MA\My%20Documents\Management%20report\2003\Product%20Lineup\My%20Documents\CSC&amp;Lox\BCG\FS.XLS" TargetMode="External"/></Relationships>
</file>

<file path=xl/externalLinks/_rels/externalLink27.xml.rels><?xml version="1.0" encoding="UTF-8" standalone="yes"?>
<Relationships xmlns="http://schemas.openxmlformats.org/package/2006/relationships"><Relationship Id="rId1" Type="http://schemas.microsoft.com/office/2006/relationships/xlExternalLinkPath/xlPathMissing" Target="Zhongten-1298a.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prima\Prima%20Marine%20Public%20Company\Documents%20and%20Settings\pongsak\My%20Documents\Budget\Model\NSM%20Breakeven%20analysis.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sfs01p\pccommon\fm\finance\finacc\1999-0\Foreigns\Singapore\V5%20finstatSI%20(220699)..."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A:\R-INT95.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A:\WINDOWS\TEMP\BAfile\AUD2\Nit344\Ye99\AWPs\Nit344_AWP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F:\AuditFile\KLAudit\Integrated%20Brickworks\IBSB-AWP2002(baru).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A:\PIB\1999\11-AllAWPs\WINDOWS\TEMP\fish%20fund%203.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F:\Documents%20and%20Settings\Hui.Kuin.Woo\My%20Documents\WHK\SAMUDRA\Audit\Audit%20July%2003\KST%20Sect%20O%20&amp;%20R.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prima\Prima%20Marine%20Public%20Company\Users\pat%20kumsawat\AppData\Local\Aura\6.0\Files\158\AF\3649f09e-c635-41a4-8d35-242f67aad519000000000000000000104088\20130517%20-%20Inquiries%20for%20FSLIs%20-%20ISRE%202400.xlsm"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KLAUDNIBM426\aws\Working%20Folders\Shinmaywa\2001\Audit%20schedules.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G:\AST\TTI\TTIQ2.50%20fang\TTI_wkQ250%20fang.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192.168.1.10\data\custom_ann\custom\TTI\2007\TTIQ250\wk_everybody\custom_ann\custom\TTI\2007\TTIQ250\detail%20k%20lek\audit\stock.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Chatree-dcenter\departmental\Budget\200506\F3%20Forecast\F3%20200506%20Quantities%20&amp;%20Costs.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WINDOWS\TEMP\MSOFFICE\EXCEL\MTHACCTS\MPSB'2K\MP2K12.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zeus\Account\Data%20stock.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zeus\Account\Documents%20and%20Settings\wantanas\Local%20Settings\Temporary%20Internet%20Files\Content.IE5\780J234N\STS-AA.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Y:\FINANCE\Accounting\Monthly%20Reports\Kingsgate\06%20June%20Reconciliations\Hedge%20Adjustment\KCN%20Hedge%20Valuation.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F:\GCL%20Transfer\Clients\2002\Tokyo%20Electric%20Power%20Services\DATA\Evelyn\Clients\Sapura\Sapura%20Poweraid%20Sdn%20Bhd%20-31.1.2001\Contractors%20schedule-Marang.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A:\WINDOWS\TEMP\DATA\dsfurniture\dsawps.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s-ssc-dc01\data$\SHARE\HR\Remuneration\James\Bonus%20line\Bonus_2003\BonusLine_Feb%2003.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A:\data\Cost\tot_332\cost\revised\data\tot_332\M-Assump-5.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I:\WINDOWS\TEMP\lead-Abacus1.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F:\DATA\Excel\Clients\TSI\TSIE\TSI-Audit00\HKL\abacus\lead-Abacus1.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J:\HKL\abacus\lead-Abacus1.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N:\Share\AC\Balance%20Sheet\BS\Share\Ac\NHR\2001\COST%202001\sale0104.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STA-AV\SYS\Users\Jatuporn\cost\COST-2001\2545\PS_Budget%2001_11-221144.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A:\Angie_Goh\Wai%20Mun%20Yeoh\BS%20Automotive\templat\advacare%202002\TRIB\DATA\ogh\Fisher%20Rosemount%20(M)\FRM%202001\CA.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A:\Angie_Goh\Wai%20Mun%20Yeoh\BS%20Automotive\templat\advacare%202002\TRIB\DATA\ogh\Fisher%20Rosemount%20(M)\FRM%202001\FR(M)-AllAWPs%20-%202001.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S-ANV-DC01\DATA$\Share\Ac\AC-&#3585;&#3634;&#3619;&#3648;&#3591;&#3636;&#3609;\020220&#3623;&#3591;&#3648;&#3591;&#3636;&#3609;&#3648;&#3588;&#3619;&#3604;&#3636;&#3605;.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zeus\Account\Documents%20and%20Settings\USER\My%20Documents\&#3607;&#3632;&#3648;&#3610;&#3637;&#3618;&#3609;&#3607;&#3619;&#3633;&#3614;&#3618;&#3660;&#3626;&#3636;&#3609;\EN.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prima\Prima%20Marine%20Public%20Company\temp\Temporary%20Directory%201%20for%202005%20NSM%20Budget%20Model%20(7).zip\MASTER%20-%202005%20NSM%20Budget%20Model_Ver04_15.12.2004.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S:\Sharewin\AC\Data\1.ASSSET_STA-SK\AUDIT\Asset\SHARE\AC\Poo\Spc2002\Cost%202002\Utilization.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F3com1\data%20(d)\Users\paegunner\Desktop\AST%20WORKING\TRT\TRTQ3\Users\Toshiba\AppData\Local\Microsoft\Windows\Temporary%20Internet%20Files\Low\Content.IE5\L10FZGV5\sep49-aug50\totalwksep49-Aug50.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zeus\Account\Documents%20and%20Settings\siriratm\Local%20Settings\Temporary%20Internet%20Files\OLK18\semperit\table\report_wip04.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Kevin\tenaga\AWP\asd.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F3com1\data%20(d)\Users\paegunner\Desktop\AST%20WORKING\TRT\TRTQ3\CUSTOM_OHO\TKCB\46.&#3585;&#3619;&#3632;&#3604;&#3634;&#3625;&#3607;&#3635;&#3585;&#3634;&#3619;\KW\2005\&#3652;&#3605;&#3619;&#3617;&#3634;&#3626;%204%200506%20-%200508a%2009-01-05.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F:\My%20Doc\WJM%20-%202002%20audit\Pakar%20Sains%202001\E%20-%20Debtors.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Rita\shared\PIB\1999\11-AllAWPs\WINDOWS\TEMP\fish%20fund%203.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H:\DATA\DATA\Implement%20Project\NBD\CDD\Ledger_1.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H:\Users\User\AppData\Local\Microsoft\Windows\Temporary%20Internet%20Files\Content.Outlook\82PSBG5N\currency.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H:\Users\User\AppData\Local\Microsoft\Windows\Temporary%20Internet%20Files\Content.Outlook\82PSBG5N\Payment.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H:\DATA\DATA\Implement%20Project\Doitung\Master\Chart%20of%20Account.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H:\Users\User\AppData\Local\Microsoft\Windows\Temporary%20Internet%20Files\Content.Outlook\82PSBG5N\ledgeraccount.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H:\Users\User\AppData\Local\Microsoft\Windows\Temporary%20Internet%20Files\Content.Outlook\82PSBG5N\asset2.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H:\DATA\DATA\Implement%20Project\Doitung\Master\Fixedassetdetail.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H:\Users\User\AppData\Local\Microsoft\Windows\Temporary%20Internet%20Files\Content.Outlook\82PSBG5N\ledgerallo_controldimension.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H:\Users\User\AppData\Local\Microsoft\Windows\Temporary%20Internet%20Files\Content.Outlook\82PSBG5N\vendorgroup.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H:\Users\User\AppData\Local\Microsoft\Windows\Temporary%20Internet%20Files\Content.Outlook\82PSBG5N\asset3.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H:\Users\User\AppData\Local\Microsoft\Windows\Temporary%20Internet%20Files\Content.Outlook\82PSBG5N\asset.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H:\Users\User\AppData\Local\Microsoft\Windows\Temporary%20Internet%20Files\Content.Outlook\82PSBG5N\inventposting.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S:\Sharewin\AC\Data\1.ASSSET_STA-SK\AUDIT\Asset\STA\0607\WINDOWS\TEMP\TEST.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192.168.1.10\data\Documents%20and%20Settings\M-Damrong\My%20Documents\My%20Received%20Files\Documents%20and%20Settings\Acer\Desktop\AST\ChaiYaBoon\TKCB\Tei2008\TKCB_Master_wk2008.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8BB4813D\Copy%20of%20totalwksep49-Aug50.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192.168.1.10\data\Documents%20and%20Settings\M-Damrong\My%20Documents\My%20Received%20Files\Users\Toshiba\AppData\Local\Microsoft\Windows\Temporary%20Internet%20Files\Low\Content.IE5\L10FZGV5\totalwksep50-Aug51.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192.168.1.10\data\Documents%20and%20Settings\M-Damrong\My%20Documents\My%20Received%20Files\Users\Toshiba\AppData\Local\Microsoft\Windows\Temporary%20Internet%20Files\Low\Content.IE5\L10FZGV5\sep49-aug50\totalwksep49-Aug50.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192.168.1.10\data\Documents%20and%20Settings\M-Damrong\My%20Documents\My%20Received%20Files\CUSTOM_OHO\TKCB\46.&#3585;&#3619;&#3632;&#3604;&#3634;&#3625;&#3607;&#3635;&#3585;&#3634;&#3619;\KW\2005\&#3652;&#3605;&#3619;&#3617;&#3634;&#3626;%204%200506%20-%200508a%2009-01-05.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192.168.1.10\data\Documents%20and%20Settings\M-Damrong\My%20Documents\My%20Received%20Files\Users\Toshiba\AppData\Local\Microsoft\Windows\Temporary%20Internet%20Files\Low\Content.IE5\L10FZGV5\totalwkjun50-aug50.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192.168.1.10\data\Documents%20and%20Settings\M-Damrong\My%20Documents\My%20Received%20Files\Users\Toshiba\AppData\Local\Microsoft\Windows\Temporary%20Internet%20Files\Low\Content.IE5\L10FZGV5\totalwksep49-nov49.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192.168.1.10\data\Documents%20and%20Settings\M-Damrong\My%20Documents\My%20Received%20Files\Users\Toshiba\AppData\Local\Microsoft\Windows\Temporary%20Internet%20Files\Low\Content.IE5\L10FZGV5\totalwksep49-Aug50(&#3619;&#3634;&#3618;&#3652;&#3605;&#3619;&#3617;&#3634;&#3626;).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8BB4813D\totalwksep49-Aug50(&#3619;&#3634;&#3618;&#3652;&#3605;&#3619;&#3617;&#3634;&#3626;).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192.168.1.10\data\Documents%20and%20Settings\M-Damrong\My%20Documents\My%20Received%20Files\CUSTOM_OHO\TKCB\&#3585;&#3619;&#3632;&#3604;&#3634;&#3625;&#3607;&#3635;&#3585;&#3634;&#3619;%20TKCB%202008.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F3com1\data%20(d)\odd\Sharing\Sharing%202008\august\Sharing%20-%20Aug08.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192.168.1.10\data\Documents%20and%20Settings\M-Damrong\My%20Documents\My%20Received%20Files\Users\Toshiba\AppData\Local\Microsoft\Windows\Temporary%20Internet%20Files\Low\Content.IE5\L10FZGV5\wkdec48-feb49.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file:///\\192.168.1.10\data\Documents%20and%20Settings\M-Damrong\My%20Documents\My%20Received%20Files\Users\Toshiba\AppData\Local\Microsoft\Windows\Temporary%20Internet%20Files\Low\Content.IE5\L10FZGV5\sep49-aug50\wkdec48-feb49.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192.168.1.10\data\Documents%20and%20Settings\M-Damrong\My%20Documents\My%20Received%20Files\CUSTOM_OHO\TKCB\46.&#3585;&#3619;&#3632;&#3604;&#3634;&#3625;&#3607;&#3635;&#3585;&#3634;&#3619;\KW\2006\2006.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file:///\\192.168.1.10\data\Documents%20and%20Settings\M-Damrong\My%20Documents\My%20Received%20Files\CUSTOM_OHO\TKCB\46.&#3585;&#3619;&#3632;&#3604;&#3634;&#3625;&#3607;&#3635;&#3585;&#3634;&#3619;\KW\2006\2006%20Sep'05%20-%20Aug'06.xl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U:\ALLE%20AKTENKOFFER\S%20S%20C\VISIT%2099-10\BOD%20Presentation\WUT_PS\WUT_PS\promsuk\DATEN\SSC\SSC97\VISIT107\promsuk\TSAL96.XLS"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zeus\Finance\2006\KNT\Fin\cash%20flow\Cash%20flow%20310106.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192.168.1.10\ast\job\Repax\WINDOWS\Desktop\Reconcile%201-3-53%20(3.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Prabhakaran\prabu\unzipped\bsjan02\bsnov01corr.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Server2\share_all\WINDOWS\Desktop\Reconcile%201-3-53%20(3.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S:\Sharewin\AC\Data\1.ASSSET_STA-SK\AUDIT\Asset\Tai\&#3592;&#3635;&#3609;&#3623;&#3609;&#3588;&#3609;\man_dec02.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Chatree-dcenter\departmental\Documents%20and%20Settings\simon\Local%20Settings\Temporary%20Internet%20Files\Content.IE5\WTABK1ER\Refiners%20Invoices.xls"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file:///H:\Documents%20and%20Settings\aphupaibul\Desktop\JOB%20beau\2007\Furukawa%202007\Q3\WP%20beau\Documents%20and%20Settings\msangrungarunchay\My%20Documents\Clients\Current\TBK\2006\MSRV0349-KPMG-Stock-4.8.06.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N:\Share\AC\Balance%20Sheet\BS\Share\Ac\NHR\2001\COST%202001\sale0108.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file:///F:\Documents%20and%20Settings\yong\My%20Documents\Parkway\NMC%202005\Hardclose%202005\NMC%202005_Leadsheets\Kelvin\KELVIN\BP%202003\B@0079%20v4.3.xls"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file:///\\prima\Prima%20Marine%20Public%20Company\Users\wpon\Desktop\DNP%202009\StandardDoc\Nst334_Awp1_without%20adj.xls" TargetMode="External"/></Relationships>
</file>

<file path=xl/externalLinks/_rels/externalLink104.xml.rels><?xml version="1.0" encoding="UTF-8" standalone="yes"?>
<Relationships xmlns="http://schemas.openxmlformats.org/package/2006/relationships"><Relationship Id="rId1" Type="http://schemas.openxmlformats.org/officeDocument/2006/relationships/externalLinkPath" Target="file:///A:\My%20Documents\Sombat\East%20Water\EW-Financial%20Statements\EW-QUARTERLY-FS\FS-EW-Q1-45\EW-FA-0900.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file:///\\s-ssc-dc01\data$\SHARE\HR\Remuneration\James\bonussep333.xls"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file:///\\192.168.1.10\ast\POR\Ast%20master\STA\STA%20Y'48\STA%20&#3626;&#3636;&#3648;&#3585;&#3634;%2048\STA-SK-AC-TRF.STR-0512.xls"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file:///I:\namfon\audit2001\Inventory%20Dec.xls"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file:///A:\WINDOWS\TEMP\DATA\Pelangi\Awp00\Pelangi-%20AWP00.xls"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file:///\\prima\Prima%20Marine%20Public%20Company\Users\MBARON~1\AppData\Local\Temp\notesF3B52A\SL%20-%20Determine%20audit%20strategy%20and%20plan%20-%2011062014.xlsm"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file:///\\prima\Prima%20Marine%20Public%20Company\Accounting%20Department\Account%20Share%20Ship%20BU\NOTE%20FS%20Y2017\1.%20Prima%20Marine%20PLC\Note%20Q4-17\Note%20Q4-2017%20Fixed%20asset%20(Movement%20PPE%20Prima%20Q4'2017)-13.02.18.xlsm" TargetMode="External"/></Relationships>
</file>

<file path=xl/externalLinks/_rels/externalLink111.xml.rels><?xml version="1.0" encoding="UTF-8" standalone="yes"?>
<Relationships xmlns="http://schemas.openxmlformats.org/package/2006/relationships"><Relationship Id="rId1" Type="http://schemas.openxmlformats.org/officeDocument/2006/relationships/externalLinkPath" Target="file:///F:\Clients%202002\Permodalan%20Nasional%20Berhad\NJI%20Holdings\AWPs\WINDOWS\TEMP\fish%20fund%203.xls"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file:///F:\Documents%20and%20Settings\yong\My%20Documents\Parkway\NMC%202005\Hardclose%202005\NMC%202005_Leadsheets\Capitaland\Savu\Cqpl2001.xls(1)backup" TargetMode="External"/></Relationships>
</file>

<file path=xl/externalLinks/_rels/externalLink113.xml.rels><?xml version="1.0" encoding="UTF-8" standalone="yes"?>
<Relationships xmlns="http://schemas.openxmlformats.org/package/2006/relationships"><Relationship Id="rId1" Type="http://schemas.openxmlformats.org/officeDocument/2006/relationships/externalLinkPath" Target="file:///\\zeus\Account\Documents%20and%20Settings\Administrator\Desktop\Lead\&#3648;&#3629;&#3648;&#3595;&#3637;&#3618;%20&#3595;&#3637;&#3607;&#3619;&#3634;&#3609;&#3626;&#3660;\&#3648;&#3629;&#3648;&#3595;&#3637;&#3618;%20&#3595;&#3637;&#3607;&#3619;&#3634;&#3609;&#3626;&#3660;%20%20Q4%202006.xls" TargetMode="External"/></Relationships>
</file>

<file path=xl/externalLinks/_rels/externalLink114.xml.rels><?xml version="1.0" encoding="UTF-8" standalone="yes"?>
<Relationships xmlns="http://schemas.openxmlformats.org/package/2006/relationships"><Relationship Id="rId1" Type="http://schemas.openxmlformats.org/officeDocument/2006/relationships/externalLinkPath" Target="file:///S:\Sharewin\AC\Data\1.ASSSET_STA-SK\AUDIT\Asset\SHARE\AC\Poo\Spc2002\Cost%202002\Target%20spoilage.xls" TargetMode="External"/></Relationships>
</file>

<file path=xl/externalLinks/_rels/externalLink115.xml.rels><?xml version="1.0" encoding="UTF-8" standalone="yes"?>
<Relationships xmlns="http://schemas.openxmlformats.org/package/2006/relationships"><Relationship Id="rId1" Type="http://schemas.openxmlformats.org/officeDocument/2006/relationships/externalLinkPath" Target="file:///\\zeus\Account\POR\Ast%20master\STA\STA%20Y'48\STA%20&#3626;&#3636;&#3648;&#3585;&#3634;%2048\STA-SK-AC-TRF.STR-0512.xls" TargetMode="External"/></Relationships>
</file>

<file path=xl/externalLinks/_rels/externalLink116.xml.rels><?xml version="1.0" encoding="UTF-8" standalone="yes"?>
<Relationships xmlns="http://schemas.openxmlformats.org/package/2006/relationships"><Relationship Id="rId1" Type="http://schemas.openxmlformats.org/officeDocument/2006/relationships/externalLinkPath" Target="file:///\\zeus\Investment\Users\VGN-CR23S\Desktop\Documents%20and%20Settings\prompong.NATHALINDC\Local%20Settings\Temporary%20Internet%20Files\OLKB9\MR%20for%20PTT-38000000.xls" TargetMode="External"/></Relationships>
</file>

<file path=xl/externalLinks/_rels/externalLink117.xml.rels><?xml version="1.0" encoding="UTF-8" standalone="yes"?>
<Relationships xmlns="http://schemas.openxmlformats.org/package/2006/relationships"><Relationship Id="rId1" Type="http://schemas.openxmlformats.org/officeDocument/2006/relationships/externalLinkPath" Target="file:///A:\ATE_Leads.xls" TargetMode="External"/></Relationships>
</file>

<file path=xl/externalLinks/_rels/externalLink118.xml.rels><?xml version="1.0" encoding="UTF-8" standalone="yes"?>
<Relationships xmlns="http://schemas.openxmlformats.org/package/2006/relationships"><Relationship Id="rId1" Type="http://schemas.openxmlformats.org/officeDocument/2006/relationships/externalLinkPath" Target="file:///N:\Share\AC\Balance%20Sheet\BS\Share\Ac\NHR\2001\COST%202001\sale0103.xls" TargetMode="External"/></Relationships>
</file>

<file path=xl/externalLinks/_rels/externalLink119.xml.rels><?xml version="1.0" encoding="UTF-8" standalone="yes"?>
<Relationships xmlns="http://schemas.openxmlformats.org/package/2006/relationships"><Relationship Id="rId1" Type="http://schemas.openxmlformats.org/officeDocument/2006/relationships/externalLinkPath" Target="file:///Q:\Share\Ac\STA%20HQ\SALE\STA-03-SALE\Copy%20of%20STA_0306_SALE.xls" TargetMode="External"/></Relationships>
</file>

<file path=xl/externalLinks/_rels/externalLink120.xml.rels><?xml version="1.0" encoding="UTF-8" standalone="yes"?>
<Relationships xmlns="http://schemas.openxmlformats.org/package/2006/relationships"><Relationship Id="rId1" Type="http://schemas.openxmlformats.org/officeDocument/2006/relationships/externalLinkPath" Target="file:///Q:\Share\Ac\STA%20HQ\Expense\EXPORT\2003\0307\STA%20HQ%20CESS%200307.xls" TargetMode="External"/></Relationships>
</file>

<file path=xl/externalLinks/_rels/externalLink121.xml.rels><?xml version="1.0" encoding="UTF-8" standalone="yes"?>
<Relationships xmlns="http://schemas.openxmlformats.org/package/2006/relationships"><Relationship Id="rId1" Type="http://schemas.openxmlformats.org/officeDocument/2006/relationships/externalLinkPath" Target="file:///Q:\Share\Ac\STA%20HQ\Expense\EXPORT\2003\0309\STA%20HQ%20CESS%200309.xls" TargetMode="External"/></Relationships>
</file>

<file path=xl/externalLinks/_rels/externalLink122.xml.rels><?xml version="1.0" encoding="UTF-8" standalone="yes"?>
<Relationships xmlns="http://schemas.openxmlformats.org/package/2006/relationships"><Relationship Id="rId1" Type="http://schemas.openxmlformats.org/officeDocument/2006/relationships/externalLinkPath" Target="file:///Q:\Share\Ac\STA%20HQ\Expense\EXPORT\2003\0311\STA%20HQ%20CESS%200311.xls" TargetMode="External"/></Relationships>
</file>

<file path=xl/externalLinks/_rels/externalLink123.xml.rels><?xml version="1.0" encoding="UTF-8" standalone="yes"?>
<Relationships xmlns="http://schemas.openxmlformats.org/package/2006/relationships"><Relationship Id="rId1" Type="http://schemas.openxmlformats.org/officeDocument/2006/relationships/externalLinkPath" Target="file:///Q:\Share\Ac\STA%20HQ\Expense\EXPORT\2004\0401\STA%20HQ%20CESS%200401.xls" TargetMode="External"/></Relationships>
</file>

<file path=xl/externalLinks/_rels/externalLink124.xml.rels><?xml version="1.0" encoding="UTF-8" standalone="yes"?>
<Relationships xmlns="http://schemas.openxmlformats.org/package/2006/relationships"><Relationship Id="rId1" Type="http://schemas.openxmlformats.org/officeDocument/2006/relationships/externalLinkPath" Target="file:///Q:\Share\Ac\STA%20HQ\Expense\EXPORT\2004\0402\STA%20HQ%20CESS%200402.xls" TargetMode="External"/></Relationships>
</file>

<file path=xl/externalLinks/_rels/externalLink125.xml.rels><?xml version="1.0" encoding="UTF-8" standalone="yes"?>
<Relationships xmlns="http://schemas.openxmlformats.org/package/2006/relationships"><Relationship Id="rId1" Type="http://schemas.openxmlformats.org/officeDocument/2006/relationships/externalLinkPath" Target="file:///Q:\Share\Ac\STA%20HQ\Expense\EXPORT\2004\0403\STA%20HQ%20CESS%200403.xls" TargetMode="External"/></Relationships>
</file>

<file path=xl/externalLinks/_rels/externalLink126.xml.rels><?xml version="1.0" encoding="UTF-8" standalone="yes"?>
<Relationships xmlns="http://schemas.openxmlformats.org/package/2006/relationships"><Relationship Id="rId1" Type="http://schemas.openxmlformats.org/officeDocument/2006/relationships/externalLinkPath" Target="file:///Q:\Share\Ac\STA%20HQ\Expense\EXPORT\2004\0404\STA%20HQ%20CESS%200404.xls" TargetMode="External"/></Relationships>
</file>

<file path=xl/externalLinks/_rels/externalLink127.xml.rels><?xml version="1.0" encoding="UTF-8" standalone="yes"?>
<Relationships xmlns="http://schemas.openxmlformats.org/package/2006/relationships"><Relationship Id="rId1" Type="http://schemas.openxmlformats.org/officeDocument/2006/relationships/externalLinkPath" Target="file:///Q:\Share\Ac\STA%20HQ\Expense\Export\2004\0406\STA%20HQ%20CESS%200406.xls" TargetMode="External"/></Relationships>
</file>

<file path=xl/externalLinks/_rels/externalLink128.xml.rels><?xml version="1.0" encoding="UTF-8" standalone="yes"?>
<Relationships xmlns="http://schemas.openxmlformats.org/package/2006/relationships"><Relationship Id="rId1" Type="http://schemas.openxmlformats.org/officeDocument/2006/relationships/externalLinkPath" Target="file:///Q:\Share\Ac\STA%20HQ\Export\2004\0407\STA%20HQ%20CESS%200407.xls" TargetMode="External"/></Relationships>
</file>

<file path=xl/externalLinks/_rels/externalLink129.xml.rels><?xml version="1.0" encoding="UTF-8" standalone="yes"?>
<Relationships xmlns="http://schemas.openxmlformats.org/package/2006/relationships"><Relationship Id="rId1" Type="http://schemas.openxmlformats.org/officeDocument/2006/relationships/externalLinkPath" Target="file:///Q:\Share\Ac\STA%20HQ\Export\2004\0408\STA%20HQ%20CESS%200408.xls" TargetMode="External"/></Relationships>
</file>

<file path=xl/externalLinks/_rels/externalLink130.xml.rels><?xml version="1.0" encoding="UTF-8" standalone="yes"?>
<Relationships xmlns="http://schemas.openxmlformats.org/package/2006/relationships"><Relationship Id="rId1" Type="http://schemas.openxmlformats.org/officeDocument/2006/relationships/externalLinkPath" Target="file:///Q:\Share\AC\STA%20HQ\Export\2004\0411\STA%20HQ%20CESS%200411.xls" TargetMode="External"/></Relationships>
</file>

<file path=xl/externalLinks/_rels/externalLink131.xml.rels><?xml version="1.0" encoding="UTF-8" standalone="yes"?>
<Relationships xmlns="http://schemas.openxmlformats.org/package/2006/relationships"><Relationship Id="rId1" Type="http://schemas.openxmlformats.org/officeDocument/2006/relationships/externalLinkPath" Target="file:///Q:\Share\AC\STA%20HQ\Export\2005\0501\STA%20HQ%20CESS%200501.xls" TargetMode="External"/></Relationships>
</file>

<file path=xl/externalLinks/_rels/externalLink132.xml.rels><?xml version="1.0" encoding="UTF-8" standalone="yes"?>
<Relationships xmlns="http://schemas.openxmlformats.org/package/2006/relationships"><Relationship Id="rId1" Type="http://schemas.openxmlformats.org/officeDocument/2006/relationships/externalLinkPath" Target="file:///Q:\Share\AC\STA%20HQ\Export\2005\0502\STA%20HQ%20CESS%200502.xls" TargetMode="External"/></Relationships>
</file>

<file path=xl/externalLinks/_rels/externalLink133.xml.rels><?xml version="1.0" encoding="UTF-8" standalone="yes"?>
<Relationships xmlns="http://schemas.openxmlformats.org/package/2006/relationships"><Relationship Id="rId1" Type="http://schemas.openxmlformats.org/officeDocument/2006/relationships/externalLinkPath" Target="file:///\\192.168.10.32\Prima%20Marine%20Public%20Company\FINANCE\Accounting\Monthly%20Reports\Kingsgate\06%20June%20Reconciliations\Hedge%20Adjustment\KCN%20Hedge%20Valuation.xls" TargetMode="External"/></Relationships>
</file>

<file path=xl/externalLinks/_rels/externalLink134.xml.rels><?xml version="1.0" encoding="UTF-8" standalone="yes"?>
<Relationships xmlns="http://schemas.openxmlformats.org/package/2006/relationships"><Relationship Id="rId1" Type="http://schemas.openxmlformats.org/officeDocument/2006/relationships/externalLinkPath" Target="file:///\\520E7B42\MSIL%20Results%2001%20to%2010%20-%20051129.xls" TargetMode="External"/></Relationships>
</file>

<file path=xl/externalLinks/_rels/externalLink135.xml.rels><?xml version="1.0" encoding="UTF-8" standalone="yes"?>
<Relationships xmlns="http://schemas.openxmlformats.org/package/2006/relationships"><Relationship Id="rId1" Type="http://schemas.openxmlformats.org/officeDocument/2006/relationships/externalLinkPath" Target="file:///\\192.168.1.10\ast\DATA\2006\Power%20line\Custom_PLE\Techner\&#3648;&#3607;&#3588;&#3648;&#3609;&#3629;&#3619;&#3660;_Y06\&#3591;&#3610;&#3585;&#3634;&#3619;&#3648;&#3591;&#3636;&#3609;%20TC%20%2006\CUSTOM_OHO\POWER%20LINE%20ENGINEERING\PLE_49\Q249\Unima\WK%20MASTER%20Q2'06&#3627;&#3621;&#3633;&#3591;&#3651;&#3626;&#3656;&#3619;&#3634;&#3618;&#3585;&#3634;&#3619;%20adj%20&#3586;&#3629;&#3591;&#3614;&#3637;&#3656;&#3614;&#3619;.xls" TargetMode="External"/></Relationships>
</file>

<file path=xl/externalLinks/_rels/externalLink136.xml.rels><?xml version="1.0" encoding="UTF-8" standalone="yes"?>
<Relationships xmlns="http://schemas.openxmlformats.org/package/2006/relationships"><Relationship Id="rId1" Type="http://schemas.openxmlformats.org/officeDocument/2006/relationships/externalLinkPath" Target="file:///S:\Sharewin\AC\Data\1.ASSSET_STA-SK\AUDIT\Asset\LTX\Share\MA\Budget2006\&#3588;&#3656;&#3634;&#3652;&#3615;&#3615;&#3657;&#3634;.xls" TargetMode="External"/></Relationships>
</file>

<file path=xl/externalLinks/_rels/externalLink137.xml.rels><?xml version="1.0" encoding="UTF-8" standalone="yes"?>
<Relationships xmlns="http://schemas.openxmlformats.org/package/2006/relationships"><Relationship Id="rId1" Type="http://schemas.openxmlformats.org/officeDocument/2006/relationships/externalLinkPath" Target="file:///H:\09.%20AC%20&#3610;&#3633;&#3597;&#3594;&#3637;\Template-BF%20&#3588;&#3619;&#3633;&#3657;&#3591;&#3607;&#3637;&#3656;%203\Account%20%20Chart%20-%20NEW.xls" TargetMode="External"/></Relationships>
</file>

<file path=xl/externalLinks/_rels/externalLink138.xml.rels><?xml version="1.0" encoding="UTF-8" standalone="yes"?>
<Relationships xmlns="http://schemas.openxmlformats.org/package/2006/relationships"><Relationship Id="rId1" Type="http://schemas.openxmlformats.org/officeDocument/2006/relationships/externalLinkPath" Target="file:///F:\Documents%20and%20Settings\yong\My%20Documents\Parkway\NMC%202005\Hardclose%202005\NMC%202005_Leadsheets\Documents%20and%20Settings\alvinpeh\My%20Documents\Polyclad\client's%20pack\Stat20022624CEDINP01(Revised).xls" TargetMode="External"/></Relationships>
</file>

<file path=xl/externalLinks/_rels/externalLink139.xml.rels><?xml version="1.0" encoding="UTF-8" standalone="yes"?>
<Relationships xmlns="http://schemas.openxmlformats.org/package/2006/relationships"><Relationship Id="rId1" Type="http://schemas.openxmlformats.org/officeDocument/2006/relationships/externalLinkPath" Target="file:///\\Monobcc\acc\Documents%20and%20Settings\thassp\My%20Documents\&#3585;&#3619;&#3632;&#3607;&#3610;&#3618;&#3629;&#3604;&#3616;&#3634;&#3625;&#3637;&#3595;&#3639;&#3657;&#3629;_Jun'08.xls" TargetMode="External"/></Relationships>
</file>

<file path=xl/externalLinks/_rels/externalLink140.xml.rels><?xml version="1.0" encoding="UTF-8" standalone="yes"?>
<Relationships xmlns="http://schemas.openxmlformats.org/package/2006/relationships"><Relationship Id="rId1" Type="http://schemas.openxmlformats.org/officeDocument/2006/relationships/externalLinkPath" Target="file:///F:\DATA\Excel\Clients\TSI\TSIE\TSI-Audit00\HKL\abacus\ABACUS-SCH1.XLS" TargetMode="External"/></Relationships>
</file>

<file path=xl/externalLinks/_rels/externalLink141.xml.rels><?xml version="1.0" encoding="UTF-8" standalone="yes"?>
<Relationships xmlns="http://schemas.openxmlformats.org/package/2006/relationships"><Relationship Id="rId1" Type="http://schemas.openxmlformats.org/officeDocument/2006/relationships/externalLinkPath" Target="file:///J:\HKL\abacus\ABACUS-SCH1.XLS" TargetMode="External"/></Relationships>
</file>

<file path=xl/externalLinks/_rels/externalLink142.xml.rels><?xml version="1.0" encoding="UTF-8" standalone="yes"?>
<Relationships xmlns="http://schemas.openxmlformats.org/package/2006/relationships"><Relationship Id="rId1" Type="http://schemas.openxmlformats.org/officeDocument/2006/relationships/externalLinkPath" Target="file:///J:\WINDOWS\TEMP\Planisys-Lead.xls" TargetMode="External"/></Relationships>
</file>

<file path=xl/externalLinks/_rels/externalLink143.xml.rels><?xml version="1.0" encoding="UTF-8" standalone="yes"?>
<Relationships xmlns="http://schemas.openxmlformats.org/package/2006/relationships"><Relationship Id="rId1" Type="http://schemas.openxmlformats.org/officeDocument/2006/relationships/externalLinkPath" Target="file:///\\prima\Prima%20Marine%20Public%20Company\Users\psaengow\Desktop\TTA%20YE16\PY%20WP\APG5.5.0030%20Q400%20Q700_Loan%20from%20FI_TSS_YE1.xlsx" TargetMode="External"/></Relationships>
</file>

<file path=xl/externalLinks/_rels/externalLink144.xml.rels><?xml version="1.0" encoding="UTF-8" standalone="yes"?>
<Relationships xmlns="http://schemas.openxmlformats.org/package/2006/relationships"><Relationship Id="rId1" Type="http://schemas.openxmlformats.org/officeDocument/2006/relationships/externalLinkPath" Target="file:///J:\Share\LO\Logistic\Report\Weekly\Delivery\Delivery%20Plan\Plan_Oct.xls" TargetMode="External"/></Relationships>
</file>

<file path=xl/externalLinks/_rels/externalLink145.xml.rels><?xml version="1.0" encoding="UTF-8" standalone="yes"?>
<Relationships xmlns="http://schemas.openxmlformats.org/package/2006/relationships"><Relationship Id="rId1" Type="http://schemas.openxmlformats.org/officeDocument/2006/relationships/externalLinkPath" Target="file:///A:\WINDOWS\TEMP\WINDOWS\Desktop\DATA\dsfurniture\dsawps.xls" TargetMode="External"/></Relationships>
</file>

<file path=xl/externalLinks/_rels/externalLink146.xml.rels><?xml version="1.0" encoding="UTF-8" standalone="yes"?>
<Relationships xmlns="http://schemas.openxmlformats.org/package/2006/relationships"><Relationship Id="rId1" Type="http://schemas.openxmlformats.org/officeDocument/2006/relationships/externalLinkPath" Target="file:///\\prima\Prima%20Marine%20Public%20Company\Users\ssaman\Documents\All%20About%20my%20job\GE%20Water%20&amp;%20Process\2010\Done\L)%20AR\ZZ\01-Tax%20return%20compliance\T_TR\3Com\FY05_2004\IT50_2004%203Com\Client's%20file\6900_leadsheet.xls" TargetMode="External"/></Relationships>
</file>

<file path=xl/externalLinks/_rels/externalLink147.xml.rels><?xml version="1.0" encoding="UTF-8" standalone="yes"?>
<Relationships xmlns="http://schemas.openxmlformats.org/package/2006/relationships"><Relationship Id="rId1" Type="http://schemas.openxmlformats.org/officeDocument/2006/relationships/externalLinkPath" Target="file:///\\C14DC7DB\L300_SIIX.xls" TargetMode="External"/></Relationships>
</file>

<file path=xl/externalLinks/_rels/externalLink148.xml.rels><?xml version="1.0" encoding="UTF-8" standalone="yes"?>
<Relationships xmlns="http://schemas.openxmlformats.org/package/2006/relationships"><Relationship Id="rId1" Type="http://schemas.openxmlformats.org/officeDocument/2006/relationships/externalLinkPath" Target="file:///B:\Documents%20and%20Settings\pkaewyai\Local%20Settings\Temporary%20Internet%20Files\OLK5\1%20%20Rin\aa\tcrt\client\non%20taxable.xls" TargetMode="External"/></Relationships>
</file>

<file path=xl/externalLinks/_rels/externalLink149.xml.rels><?xml version="1.0" encoding="UTF-8" standalone="yes"?>
<Relationships xmlns="http://schemas.openxmlformats.org/package/2006/relationships"><Relationship Id="rId1" Type="http://schemas.openxmlformats.org/officeDocument/2006/relationships/externalLinkPath" Target="file:///H:\Documents%20and%20Settings\sintawong\Desktop\Poon%20Group'%2005\Sithinan'%2005\anb\Depre\DEP12.XLS" TargetMode="External"/></Relationships>
</file>

<file path=xl/externalLinks/_rels/externalLink150.xml.rels><?xml version="1.0" encoding="UTF-8" standalone="yes"?>
<Relationships xmlns="http://schemas.openxmlformats.org/package/2006/relationships"><Relationship Id="rId1" Type="http://schemas.openxmlformats.org/officeDocument/2006/relationships/externalLinkPath" Target="file:///A:\WINDOWS\TEMP\DATA\StandardDoc\Nst334_Awp1_without%20adj.xls" TargetMode="External"/></Relationships>
</file>

<file path=xl/externalLinks/_rels/externalLink151.xml.rels><?xml version="1.0" encoding="UTF-8" standalone="yes"?>
<Relationships xmlns="http://schemas.openxmlformats.org/package/2006/relationships"><Relationship Id="rId1" Type="http://schemas.openxmlformats.org/officeDocument/2006/relationships/externalLinkPath" Target="file:///A:\WINDOWS\TEMP\DATA\AUDIT\Pelangi%20Group\Pelangi\Ye2000\11-AWPs\FAs.xls" TargetMode="External"/></Relationships>
</file>

<file path=xl/externalLinks/_rels/externalLink152.xml.rels><?xml version="1.0" encoding="UTF-8" standalone="yes"?>
<Relationships xmlns="http://schemas.openxmlformats.org/package/2006/relationships"><Relationship Id="rId1" Type="http://schemas.openxmlformats.org/officeDocument/2006/relationships/externalLinkPath" Target="file:///I:\Commercial\Sunil\MIS%2004\presentation%20Q2.xls" TargetMode="External"/></Relationships>
</file>

<file path=xl/externalLinks/_rels/externalLink153.xml.rels><?xml version="1.0" encoding="UTF-8" standalone="yes"?>
<Relationships xmlns="http://schemas.openxmlformats.org/package/2006/relationships"><Relationship Id="rId1" Type="http://schemas.openxmlformats.org/officeDocument/2006/relationships/externalLinkPath" Target="file:///\\Pwrars\BUDGET08\My%20Documents\POLYMIS\2003\Revised\POLYSOURCE2002.xls" TargetMode="External"/></Relationships>
</file>

<file path=xl/externalLinks/_rels/externalLink154.xml.rels><?xml version="1.0" encoding="UTF-8" standalone="yes"?>
<Relationships xmlns="http://schemas.openxmlformats.org/package/2006/relationships"><Relationship Id="rId1" Type="http://schemas.openxmlformats.org/officeDocument/2006/relationships/externalLinkPath" Target="file:///A:\Documents%20and%20Settings\bkcwh\Desktop\Inventory%20&amp;%20Provision.xls" TargetMode="External"/></Relationships>
</file>

<file path=xl/externalLinks/_rels/externalLink155.xml.rels><?xml version="1.0" encoding="UTF-8" standalone="yes"?>
<Relationships xmlns="http://schemas.openxmlformats.org/package/2006/relationships"><Relationship Id="rId1" Type="http://schemas.openxmlformats.org/officeDocument/2006/relationships/externalLinkPath" Target="file:///H:\Documents%20and%20Settings\aphupaibul\Desktop\JOB%20beau\2007\Furukawa%202007\Q3\WP%20beau\Documents%20and%20Settings\msangrungarunchay\My%20Documents\Clients\MIC\2004\Inventories%20as%20at%2031-5-2004.xls" TargetMode="External"/></Relationships>
</file>

<file path=xl/externalLinks/_rels/externalLink156.xml.rels><?xml version="1.0" encoding="UTF-8" standalone="yes"?>
<Relationships xmlns="http://schemas.openxmlformats.org/package/2006/relationships"><Relationship Id="rId1" Type="http://schemas.openxmlformats.org/officeDocument/2006/relationships/externalLinkPath" Target="file:///\\s-anv-dc01\data$\Sharewin\AV%20%20&#3611;&#3619;&#3632;&#3594;&#3640;&#3617;&#3611;&#3619;&#3632;&#3592;&#3635;&#3648;&#3604;&#3639;&#3629;&#3609;\&#3611;&#3619;&#3632;&#3594;&#3640;&#3617;&#3611;&#3619;&#3632;&#3592;&#3635;&#3648;&#3604;&#3639;&#3629;&#3609;\2004\&#3619;&#3634;&#3618;&#3591;&#3634;&#3609;&#3585;&#3634;&#3619;&#3611;&#3619;&#3632;&#3594;&#3640;&#3617;%20ANV2004.xls" TargetMode="External"/></Relationships>
</file>

<file path=xl/externalLinks/_rels/externalLink157.xml.rels><?xml version="1.0" encoding="UTF-8" standalone="yes"?>
<Relationships xmlns="http://schemas.openxmlformats.org/package/2006/relationships"><Relationship Id="rId1" Type="http://schemas.openxmlformats.org/officeDocument/2006/relationships/externalLinkPath" Target="file:///\\192.168.1.10\share\WINDOWS\Desktop\Reconcile%201-3-53%20(3.xls" TargetMode="External"/></Relationships>
</file>

<file path=xl/externalLinks/_rels/externalLink158.xml.rels><?xml version="1.0" encoding="UTF-8" standalone="yes"?>
<Relationships xmlns="http://schemas.openxmlformats.org/package/2006/relationships"><Relationship Id="rId1" Type="http://schemas.openxmlformats.org/officeDocument/2006/relationships/externalLinkPath" Target="file:///\\zeus\Account\Datastock%20sac%201-15.xls" TargetMode="External"/></Relationships>
</file>

<file path=xl/externalLinks/_rels/externalLink159.xml.rels><?xml version="1.0" encoding="UTF-8" standalone="yes"?>
<Relationships xmlns="http://schemas.openxmlformats.org/package/2006/relationships"><Relationship Id="rId1" Type="http://schemas.openxmlformats.org/officeDocument/2006/relationships/externalLinkPath" Target="file:///F:\d&#30424;021008\d&#30424;xcl\&#23457;&#35745;\&#31354;&#30333;&#24213;&#3129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ial Balance-2005"/>
      <sheetName val="Fagor04-A3112t"/>
      <sheetName val="Fagor04-A3112e"/>
      <sheetName val="wbs&amp;wpl"/>
      <sheetName val="UNADJUSTED"/>
      <sheetName val="AJE"/>
      <sheetName val="RJE"/>
      <sheetName val="3-100"/>
      <sheetName val="6-100"/>
      <sheetName val="6-101"/>
      <sheetName val="6-102"/>
      <sheetName val="6-103"/>
      <sheetName val="8-100"/>
      <sheetName val="9-100"/>
      <sheetName val="9-101"/>
      <sheetName val="10-100"/>
      <sheetName val="payroll"/>
      <sheetName val="Staff payroll"/>
      <sheetName val="11-100"/>
      <sheetName val="12-100"/>
      <sheetName val="Note 12-100"/>
      <sheetName val="Note 12-100 (Eng)"/>
      <sheetName val="cut of purchase"/>
      <sheetName val="Test Unit Cost-FG"/>
      <sheetName val="14-100(Inventoty)"/>
      <sheetName val="14-101(Cost Of Sale)"/>
      <sheetName val="14-102(Overhead)"/>
      <sheetName val="14-103(Reconcile cost of sale)"/>
      <sheetName val="14-104(Test LCM)"/>
      <sheetName val="Test System Purchase"/>
      <sheetName val="14-200 A"/>
      <sheetName val="Sheet1"/>
      <sheetName val="Reconcile Vat"/>
      <sheetName val="Cut off Sales"/>
      <sheetName val="Analysis ar turnover"/>
      <sheetName val="Test System Sales"/>
      <sheetName val="15-100"/>
      <sheetName val="15-101"/>
      <sheetName val="15-102"/>
      <sheetName val="16-100"/>
      <sheetName val="16-101"/>
      <sheetName val="16-102"/>
      <sheetName val="19-100"/>
      <sheetName val="C-1"/>
      <sheetName val="GLLEDGER14"/>
      <sheetName val="TR"/>
      <sheetName val="APCARD"/>
      <sheetName val="Trial_Balance-2005"/>
      <sheetName val="Staff_payroll"/>
      <sheetName val="Note_12-100"/>
      <sheetName val="Note_12-100_(Eng)"/>
      <sheetName val="cut_of_purchase"/>
      <sheetName val="Test_Unit_Cost-FG"/>
      <sheetName val="14-101(Cost_Of_Sale)"/>
      <sheetName val="14-103(Reconcile_cost_of_sale)"/>
      <sheetName val="14-104(Test_LCM)"/>
      <sheetName val="Test_System_Purchase"/>
      <sheetName val="14-200_A"/>
      <sheetName val="Reconcile_Vat"/>
      <sheetName val="Cut_off_Sales"/>
      <sheetName val="Analysis_ar_turnover"/>
      <sheetName val="Test_System_Sales"/>
      <sheetName val="test 2"/>
      <sheetName val="Trial_Balance-20051"/>
      <sheetName val="Staff_payroll1"/>
      <sheetName val="Note_12-1001"/>
      <sheetName val="Note_12-100_(Eng)1"/>
      <sheetName val="cut_of_purchase1"/>
      <sheetName val="Test_Unit_Cost-FG1"/>
      <sheetName val="14-101(Cost_Of_Sale)1"/>
      <sheetName val="14-103(Reconcile_cost_of_sale)1"/>
      <sheetName val="14-104(Test_LCM)1"/>
      <sheetName val="Test_System_Purchase1"/>
      <sheetName val="14-200_A1"/>
      <sheetName val="Reconcile_Vat1"/>
      <sheetName val="Cut_off_Sales1"/>
      <sheetName val="Analysis_ar_turnover1"/>
      <sheetName val="Test_System_Sales1"/>
      <sheetName val="test_2"/>
      <sheetName val="Lead BS"/>
      <sheetName val="FS Link"/>
      <sheetName val="WP Fagor 2005 Update"/>
      <sheetName val="Library Procedures"/>
      <sheetName val="Trial_Balance-20052"/>
      <sheetName val="Staff_payroll2"/>
      <sheetName val="Note_12-1002"/>
      <sheetName val="Note_12-100_(Eng)2"/>
      <sheetName val="cut_of_purchase2"/>
      <sheetName val="Test_Unit_Cost-FG2"/>
      <sheetName val="14-101(Cost_Of_Sale)2"/>
      <sheetName val="14-103(Reconcile_cost_of_sale)2"/>
      <sheetName val="14-104(Test_LCM)2"/>
      <sheetName val="Test_System_Purchase2"/>
      <sheetName val="14-200_A2"/>
      <sheetName val="Reconcile_Vat2"/>
      <sheetName val="Cut_off_Sales2"/>
      <sheetName val="Analysis_ar_turnover2"/>
      <sheetName val="Test_System_Sales2"/>
      <sheetName val="test_21"/>
      <sheetName val="Lead_BS"/>
      <sheetName val="FS_Link"/>
      <sheetName val="WP_Fagor_2005_Update"/>
      <sheetName val="Library_Procedures"/>
      <sheetName val=""/>
      <sheetName val="ปก"/>
      <sheetName val="ปกรอง"/>
      <sheetName val="สารบัญ"/>
      <sheetName val="สารบัญ-ย่อ"/>
      <sheetName val="สรุปสำหรับผู้บริหาร"/>
      <sheetName val="สรุปหน้า R"/>
      <sheetName val="เอกสารแนบ"/>
      <sheetName val="ส่วน 1"/>
      <sheetName val="สรุปผลการสอบทานเอกสาร "/>
      <sheetName val="สรุปส่วนที่1"/>
      <sheetName val="สรุปคะแนนwalk through"/>
      <sheetName val="WalkAD-TV"/>
      <sheetName val=" รายได้จากงานโมเดลลิ่ง"/>
      <sheetName val=" รายได้จากการให้โฆษณา -Print"/>
      <sheetName val="WalkAD-TV (2)"/>
      <sheetName val="WalkAD-Mobile"/>
      <sheetName val="WalkAD-Web"/>
      <sheetName val="รายได้จากการ Barter"/>
      <sheetName val="WalkAD-Youtube"/>
      <sheetName val="Walk-Rent"/>
      <sheetName val="walkขายลิขสิทธิ์"/>
      <sheetName val="walkบริการข้อมูล"/>
      <sheetName val="Walk-รับชำระหนี้"/>
      <sheetName val="Walk-รับชำระหนี้ (2)"/>
      <sheetName val="ตรวจรายงานภาษีขาย"/>
      <sheetName val="ตรวจการขายเชื่อ"/>
      <sheetName val="ตรวจรับ"/>
      <sheetName val="ยอดเปลี่ยนแปลงต่างปี"/>
      <sheetName val="ส่วนที่ 1.2"/>
      <sheetName val="สรุปข้อมูล Agine"/>
      <sheetName val="ลูกหนี้การค้าในประเทศ"/>
      <sheetName val="ลูกหนี้อื่น"/>
      <sheetName val="รายได้ค้างรับ"/>
      <sheetName val="ปก-AC"/>
      <sheetName val="สรุปผล-AC"/>
      <sheetName val="แบบประเมิน รายได้"/>
      <sheetName val="สรุปผล-ความเสี่ยง"/>
      <sheetName val="ปก-ประเมินความเสี่ยง"/>
      <sheetName val="แบบประเมินความเสี่ยงวงจรรายได้"/>
      <sheetName val="ปกตลาด"/>
      <sheetName val="การตลาด"/>
      <sheetName val="ปกส่วนที่ 2"/>
      <sheetName val="สรุปส่วนที่ 2"/>
      <sheetName val="detailเงินทดรองจ่าย"/>
      <sheetName val="detailลูกหนี้เงินทดรอง"/>
      <sheetName val="WalkThrough ระบบเบิกเงิน"/>
      <sheetName val="WalkThrough ระบบเบิกเงิน (2)"/>
      <sheetName val="WalkThroughระบบเคลียร์ทดรอง"/>
      <sheetName val="WalkThroughระบบเคลียร์ทดรอง (2)"/>
      <sheetName val="แบบสอบถาม"/>
      <sheetName val="ภาคผนวก ก"/>
      <sheetName val="AR-Control"/>
      <sheetName val="Trial_Balance-20053"/>
      <sheetName val="Staff_payroll3"/>
      <sheetName val="Note_12-1003"/>
      <sheetName val="Note_12-100_(Eng)3"/>
      <sheetName val="cut_of_purchase3"/>
      <sheetName val="Test_Unit_Cost-FG3"/>
      <sheetName val="14-101(Cost_Of_Sale)3"/>
      <sheetName val="14-103(Reconcile_cost_of_sale)3"/>
      <sheetName val="14-104(Test_LCM)3"/>
      <sheetName val="Test_System_Purchase3"/>
      <sheetName val="14-200_A3"/>
      <sheetName val="Reconcile_Vat3"/>
      <sheetName val="Cut_off_Sales3"/>
      <sheetName val="Analysis_ar_turnover3"/>
      <sheetName val="Test_System_Sales3"/>
      <sheetName val="test_22"/>
      <sheetName val="Lead_BS1"/>
      <sheetName val="FS_Link1"/>
      <sheetName val="WP_Fagor_2005_Update1"/>
      <sheetName val="Library_Procedures1"/>
      <sheetName val="Validations"/>
      <sheetName val="Reference"/>
      <sheetName val="Trial_Balance-20054"/>
      <sheetName val="Staff_payroll4"/>
      <sheetName val="Note_12-1004"/>
      <sheetName val="Note_12-100_(Eng)4"/>
      <sheetName val="cut_of_purchase4"/>
      <sheetName val="Test_Unit_Cost-FG4"/>
      <sheetName val="14-101(Cost_Of_Sale)4"/>
      <sheetName val="14-103(Reconcile_cost_of_sale)4"/>
      <sheetName val="14-104(Test_LCM)4"/>
      <sheetName val="Test_System_Purchase4"/>
      <sheetName val="14-200_A4"/>
      <sheetName val="Reconcile_Vat4"/>
      <sheetName val="Cut_off_Sales4"/>
      <sheetName val="Analysis_ar_turnover4"/>
      <sheetName val="Test_System_Sales4"/>
      <sheetName val="Lead_BS2"/>
      <sheetName val="FS_Link2"/>
    </sheetNames>
    <sheetDataSet>
      <sheetData sheetId="0"/>
      <sheetData sheetId="1" refreshError="1"/>
      <sheetData sheetId="2"/>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refreshError="1"/>
      <sheetData sheetId="80" refreshError="1"/>
      <sheetData sheetId="81" refreshError="1"/>
      <sheetData sheetId="82" refreshError="1"/>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refreshError="1"/>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refreshError="1"/>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ลูกหนี้(เก่า)"/>
      <sheetName val="menu"/>
      <sheetName val="CHECK"/>
      <sheetName val="Config"/>
      <sheetName val="TB"/>
      <sheetName val="Tbl"/>
      <sheetName val="102"/>
      <sheetName val="A1"/>
      <sheetName val="102DR"/>
      <sheetName val="A2"/>
      <sheetName val="A3"/>
      <sheetName val="A4"/>
      <sheetName val="A5"/>
      <sheetName val="A5.1"/>
      <sheetName val="A6"/>
      <sheetName val="A7"/>
      <sheetName val="A8"/>
      <sheetName val="A9"/>
      <sheetName val="A10"/>
      <sheetName val="A11"/>
      <sheetName val="A12"/>
      <sheetName val="CV"/>
      <sheetName val="L1"/>
      <sheetName val="102CR"/>
      <sheetName val="L2"/>
      <sheetName val="L3"/>
      <sheetName val="L4"/>
      <sheetName val="L5"/>
      <sheetName val="L6"/>
      <sheetName val="L7"/>
      <sheetName val="L8"/>
      <sheetName val="L9"/>
      <sheetName val="L10"/>
      <sheetName val="L11"/>
      <sheetName val="Eผลิต"/>
      <sheetName val="Eขาย"/>
      <sheetName val="Eบริหาร"/>
      <sheetName val="Expdata"/>
      <sheetName val="Exp"/>
      <sheetName val="ExpdataOld"/>
      <sheetName val="ExpOld"/>
      <sheetName val="Expdatatri"/>
      <sheetName val="Exptri"/>
      <sheetName val="C1"/>
      <sheetName val="C1TRI"/>
      <sheetName val="C2"/>
      <sheetName val="DATA"/>
      <sheetName val="C2OLD"/>
      <sheetName val="C2TRI"/>
      <sheetName val="C3"/>
      <sheetName val="C3OLD"/>
      <sheetName val="C3TRI"/>
      <sheetName val="C4"/>
      <sheetName val="D1"/>
      <sheetName val="D2"/>
      <sheetName val="D3"/>
      <sheetName val="D4"/>
      <sheetName val="G300"/>
      <sheetName val="ลูกหนี้_เก่า_"/>
      <sheetName val="1.cashflow"/>
      <sheetName val="Header"/>
      <sheetName val="Trial Balance"/>
      <sheetName val="Sales Summary For Bu"/>
      <sheetName val="F041"/>
      <sheetName val="Basic_Information"/>
      <sheetName val="J1"/>
      <sheetName val="L300"/>
      <sheetName val="M1"/>
      <sheetName val="BS,PL"/>
      <sheetName val="BS_PL"/>
      <sheetName val="FIN TB_SI"/>
      <sheetName val="Prft&amp;Loss"/>
      <sheetName val="10-1 Media"/>
      <sheetName val="10-cut"/>
      <sheetName val="capacité"/>
      <sheetName val="Group"/>
      <sheetName val="Age311299TESP"/>
      <sheetName val="Age311299TAS"/>
      <sheetName val="TMS2000"/>
      <sheetName val="Dec15"/>
      <sheetName val="DEC31"/>
      <sheetName val="TASintDec00"/>
      <sheetName val="SCB_1_-_Current"/>
      <sheetName val="SCB_2_-_Current"/>
      <sheetName val="P4DDBFTESP"/>
      <sheetName val="17__Non_consolidated_stock"/>
      <sheetName val="J2"/>
      <sheetName val="AccpacTB"/>
      <sheetName val="CIPA"/>
      <sheetName val="General_Data"/>
      <sheetName val="BSLA"/>
      <sheetName val="Co_info"/>
      <sheetName val="Assets"/>
      <sheetName val="Liabilities"/>
      <sheetName val="P-L"/>
      <sheetName val="input_data"/>
      <sheetName val="Parameters"/>
      <sheetName val="COSUB"/>
      <sheetName val="PL___ผลงานใหม่รวม"/>
      <sheetName val="Customer"/>
      <sheetName val="PDT-015"/>
      <sheetName val="เงินกู้ธนชาติ"/>
      <sheetName val="ADJ_-_RATE"/>
      <sheetName val="group-expense"/>
      <sheetName val="_IBPL0001"/>
      <sheetName val="IntDec00TespM&amp;B"/>
      <sheetName val="Links"/>
      <sheetName val="เงินกู้_MGC"/>
      <sheetName val="14__Fixed_assets"/>
      <sheetName val="13__Intangible_assets"/>
      <sheetName val="Nominal_Accounts"/>
      <sheetName val="Date"/>
      <sheetName val="P4DDBFTAS"/>
      <sheetName val="Lead"/>
      <sheetName val="PL-D1"/>
      <sheetName val="_IB-PL-YTD"/>
      <sheetName val="Used_Acc"/>
      <sheetName val="Exchange_Rate"/>
      <sheetName val="INFO"/>
      <sheetName val="งบกำไรฯ_48(1)"/>
      <sheetName val="MA"/>
      <sheetName val="10"/>
      <sheetName val="S33"/>
      <sheetName val="V340"/>
      <sheetName val="Cost Center Category"/>
      <sheetName val="3.2Data for graph"/>
      <sheetName val="Graph by Product Type"/>
      <sheetName val="R320 Toyota"/>
      <sheetName val="R330 Toyota 2"/>
      <sheetName val="R340 Truck HINO"/>
      <sheetName val="R350 HINO 2"/>
      <sheetName val="R360 Toyota 3"/>
      <sheetName val="R370 HINO 3"/>
      <sheetName val="R380 Toyota Revo2"/>
      <sheetName val="PBC"/>
      <sheetName val="JJDHT"/>
      <sheetName val="2. To Package"/>
      <sheetName val="Wht cur"/>
      <sheetName val="สำนักงาน"/>
      <sheetName val="Wht_cu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
    </sheetNames>
    <sheetDataSet>
      <sheetData sheetId="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TAIL"/>
      <sheetName val="COUNT_wh (2)"/>
      <sheetName val="COUNT_wh"/>
      <sheetName val="INVEN"/>
      <sheetName val="INVEN(TEST)"/>
      <sheetName val="COUNT_NNDC"/>
      <sheetName val="NTET2004 (DEC)"/>
      <sheetName val="NEG2004 (DEC)"/>
      <sheetName val="NEG2004 (DEC) (2)"/>
      <sheetName val="PLANBS3"/>
      <sheetName val="Group"/>
      <sheetName val="Min.-Max. Stock"/>
      <sheetName val="sales3level"/>
      <sheetName val="Tax coupon"/>
      <sheetName val="PGMMNG"/>
      <sheetName val="Macro5"/>
      <sheetName val="Sheet1"/>
      <sheetName val="Sheet1 (2)"/>
      <sheetName val="Sheet2"/>
      <sheetName val="PRO-TOTAL"/>
      <sheetName val="stat local"/>
      <sheetName val="UPC_SKU"/>
      <sheetName val="ตารางคำนวณกระเบื้อง A"/>
      <sheetName val="DDL"/>
      <sheetName val="BAL"/>
      <sheetName val="ลูกหนี้(เก่า)"/>
      <sheetName val="55555"/>
      <sheetName val="ใบปะหน้าใหม่ Bidding"/>
      <sheetName val="ต้นไม้ทางเท้า"/>
      <sheetName val="SH-E"/>
      <sheetName val="Structure"/>
      <sheetName val="Law data"/>
      <sheetName val="Index"/>
      <sheetName val="Volume Loco May 2015"/>
      <sheetName val="Summary"/>
      <sheetName val="Summary report"/>
      <sheetName val="JUNE"/>
      <sheetName val="Performance BP"/>
      <sheetName val="4.1CAPEX_Additional"/>
      <sheetName val="ADM_A"/>
      <sheetName val="JUNE1"/>
      <sheetName val="Admin"/>
      <sheetName val="CDC"/>
      <sheetName val="Estate"/>
      <sheetName val="Fire"/>
      <sheetName val="Guest"/>
      <sheetName val="Medical"/>
      <sheetName val="PR"/>
      <sheetName val="PRE"/>
      <sheetName val="Secutiry"/>
      <sheetName val="Waste"/>
      <sheetName val="CHE_A"/>
      <sheetName val="DESP_A"/>
      <sheetName val="ISO_A"/>
      <sheetName val="PC_A"/>
      <sheetName val="PM_A"/>
      <sheetName val="SHEET_A"/>
      <sheetName val="RECO_A"/>
      <sheetName val="YARD_A"/>
      <sheetName val="CHEMICAL"/>
      <sheetName val="DESPATCH"/>
      <sheetName val="Feb"/>
      <sheetName val="ISO"/>
      <sheetName val="PRODUCT"/>
      <sheetName val="PULP MILL"/>
      <sheetName val="SHEETING"/>
      <sheetName val="SODA"/>
      <sheetName val="YARD"/>
      <sheetName val="code"/>
      <sheetName val="MyWork"/>
      <sheetName val="com"/>
      <sheetName val="TYPE SD125"/>
      <sheetName val="data"/>
      <sheetName val="Drop Down"/>
      <sheetName val="เลขห้อง"/>
      <sheetName val="เลขที่ห้องทั้งหมด (2)"/>
      <sheetName val="เลขที่ห้องทั้งหมด"/>
      <sheetName val="F13รายชื่อแยกfolio (2)"/>
      <sheetName val="F13รายชื่อแยกfolio"/>
      <sheetName val="F05เลขที่ห้อง+ชื่อคน"/>
      <sheetName val="F04เลขที่ห้อง+ค่าเช่า"/>
      <sheetName val="FEB 2007 "/>
      <sheetName val="MAR 2007"/>
      <sheetName val="APR 2007"/>
      <sheetName val="MAY 2007"/>
      <sheetName val="APR 2007-GTW"/>
      <sheetName val="MAY 2007 (2)"/>
      <sheetName val="MAY 2007-NUCH"/>
      <sheetName val="JUN 2007-NUCH "/>
      <sheetName val="JULY 2007-NUCH"/>
      <sheetName val="AUG 2007-NUCH "/>
      <sheetName val="AUG 2007"/>
      <sheetName val="ค่าเช่า ด.9"/>
      <sheetName val="ค่าเช่า ด.10"/>
      <sheetName val="Status update31.8.07"/>
      <sheetName val="Status update31.8.07 (2)"/>
      <sheetName val="ค่าเช่า ด.11"/>
      <sheetName val="ค่าเช่า ด.11 (2)"/>
      <sheetName val="G26"/>
      <sheetName val="Bill No. 2 - Carpark"/>
      <sheetName val="sheetNO"/>
      <sheetName val="คำชี้แจง"/>
      <sheetName val="Driver"/>
      <sheetName val="ZPS02"/>
      <sheetName val="I-slab"/>
      <sheetName val="Goal"/>
      <sheetName val="43"/>
      <sheetName val="SCG group"/>
      <sheetName val="List"/>
      <sheetName val="2017"/>
      <sheetName val="อ้างอิง"/>
      <sheetName val="Chart"/>
      <sheetName val="Comapny Name"/>
      <sheetName val="Mapping"/>
      <sheetName val="Master"/>
      <sheetName val="Prhd"/>
      <sheetName val="Control"/>
      <sheetName val="Cost center"/>
      <sheetName val="Account code"/>
      <sheetName val="Company Name"/>
      <sheetName val="S-Plant"/>
      <sheetName val="Office_plants"/>
      <sheetName val="คำอธิบาย"/>
      <sheetName val="Cases Actuals SAP"/>
      <sheetName val="Chilled Vol &amp; GS"/>
      <sheetName val="Master Query_SL"/>
      <sheetName val="Addresses"/>
      <sheetName val="PBSG Severance"/>
      <sheetName val="วัดใต้"/>
      <sheetName val="Sheet3"/>
      <sheetName val="Table Name"/>
      <sheetName val="FR"/>
      <sheetName val="Zone"/>
      <sheetName val="Northeast"/>
      <sheetName val="PNT-QUOT-#3"/>
      <sheetName val="PNT-P3"/>
      <sheetName val="2018"/>
      <sheetName val="data validation"/>
      <sheetName val="Sheet5"/>
      <sheetName val="ห้ามลบ"/>
      <sheetName val="Vender list"/>
      <sheetName val="L410"/>
      <sheetName val="สาเหตุ Error "/>
      <sheetName val="SCG Chemicals group"/>
      <sheetName val="Ref"/>
      <sheetName val="Config"/>
      <sheetName val="Dont delete!!"/>
      <sheetName val="Production Queue GB"/>
      <sheetName val="Type ถูก House"/>
      <sheetName val="รายชื่อ"/>
      <sheetName val="cost center name"/>
      <sheetName val="MasterTB"/>
      <sheetName val="F-1"/>
      <sheetName val="P300"/>
      <sheetName val="Materiality"/>
      <sheetName val="TP"/>
      <sheetName val="Trial Balance"/>
      <sheetName val="ดอกเบี้ย TR2560"/>
      <sheetName val="REPORT"/>
      <sheetName val="V1"/>
      <sheetName val="V7 Confirm RPT"/>
      <sheetName val="X1"/>
      <sheetName val="instruction"/>
      <sheetName val="Forecast movement"/>
      <sheetName val="i_Setup"/>
      <sheetName val="O_PL Link"/>
      <sheetName val="i_actmth from SAP"/>
      <sheetName val="i_Actual by cc"/>
      <sheetName val="Fixed Selling"/>
      <sheetName val="SA_OT"/>
      <sheetName val="SA_WS_MAKRO"/>
      <sheetName val="SA_ASD"/>
      <sheetName val="SA_TM"/>
      <sheetName val="SA_Field"/>
      <sheetName val="SA_OP"/>
      <sheetName val="SA_BIS"/>
      <sheetName val="SA_CommFin"/>
      <sheetName val="SA_Bus"/>
      <sheetName val="SA_CC2"/>
      <sheetName val="SA_Cus"/>
      <sheetName val="BIS Selling"/>
      <sheetName val="SA_TT"/>
      <sheetName val="Uniform"/>
      <sheetName val="Total GA"/>
      <sheetName val="HR"/>
      <sheetName val="Fin_Control"/>
      <sheetName val="Fin_Plan"/>
      <sheetName val="Fin_RMC"/>
      <sheetName val="Fin_LPN"/>
      <sheetName val="Fin_RJN"/>
      <sheetName val="BIS"/>
      <sheetName val="BIS_Proj"/>
      <sheetName val="BIS_Common"/>
      <sheetName val="BIS_XChrg"/>
      <sheetName val="Mkt"/>
      <sheetName val="Exec"/>
      <sheetName val="Legal"/>
      <sheetName val="RD"/>
      <sheetName val="Facilities"/>
      <sheetName val="SAP_Proj"/>
      <sheetName val="2nd_Pnt"/>
      <sheetName val="Pallet_Frypk"/>
      <sheetName val="CA"/>
      <sheetName val="EHS"/>
      <sheetName val="CA only"/>
      <sheetName val="Legal only"/>
      <sheetName val="GACC2"/>
      <sheetName val="GACC3"/>
      <sheetName val="TH36022"/>
      <sheetName val="TH36023"/>
      <sheetName val="sub cost center"/>
      <sheetName val="GL_DBS"/>
      <sheetName val="OH CC_DBS"/>
      <sheetName val="Fin"/>
      <sheetName val="BIS G&amp;A"/>
      <sheetName val="2015 reconcile &amp; restate"/>
      <sheetName val="Consulting"/>
      <sheetName val="BIS_Common detail"/>
      <sheetName val="Total GA+BIS common"/>
      <sheetName val="HFM Line"/>
      <sheetName val="HFM Mapping"/>
      <sheetName val="Account"/>
      <sheetName val="T&amp;E sales cut"/>
      <sheetName val="Control - Consulting fee_SN (2)"/>
      <sheetName val="Master TB"/>
      <sheetName val="H300"/>
      <sheetName val="F-3"/>
      <sheetName val="K400"/>
      <sheetName val="Accure"/>
      <sheetName val="S300"/>
      <sheetName val="DTA"/>
      <sheetName val="2019"/>
      <sheetName val="Log CCR TG 3"/>
      <sheetName val="Month"/>
      <sheetName val="Assumption"/>
      <sheetName val="Risk Level"/>
      <sheetName val="Risk Category"/>
      <sheetName val="Business"/>
      <sheetName val="TB(PY 2016)"/>
      <sheetName val="IS"/>
      <sheetName val="GL"/>
      <sheetName val="CF weekly"/>
      <sheetName val="1.CF (M)(Ratchatewee)"/>
      <sheetName val="1.CF (M)(Rama4)"/>
      <sheetName val="1.CF (M) (TL10ph2)"/>
      <sheetName val=""/>
      <sheetName val="beer-indstry"/>
      <sheetName val="stair"/>
      <sheetName val="SELL"/>
      <sheetName val="Sum-sys"/>
      <sheetName val="Cover"/>
      <sheetName val="Detail (2)"/>
      <sheetName val="DEATAIL KENTOCOST Sheet Low20MB"/>
      <sheetName val="Cover (2)"/>
      <sheetName val="Detail "/>
      <sheetName val="(PMCmaki)"/>
      <sheetName val="(COMPmaki)"/>
      <sheetName val="SCOPE OF WORK"/>
      <sheetName val="VENDOR"/>
      <sheetName val="Unit price"/>
      <sheetName val="BG"/>
      <sheetName val="received net-BG"/>
      <sheetName val="Summary BG Code"/>
      <sheetName val="Variance"/>
      <sheetName val="Ms"/>
      <sheetName val="DD List"/>
      <sheetName val="Multi Rater"/>
      <sheetName val="#REF"/>
      <sheetName val="Status"/>
      <sheetName val="แยกงบ"/>
      <sheetName val="TTL"/>
      <sheetName val="Cost history sheet"/>
      <sheetName val="Scope of work "/>
      <sheetName val="Detail (CMM)"/>
      <sheetName val="SUM KENTO COST LOW 20MB."/>
      <sheetName val="Data-ac"/>
      <sheetName val="Data-san"/>
      <sheetName val="SUM KENTO COST REPORT 20MB.UP"/>
      <sheetName val="DETAIL KENTOCOST Sheet 20MB.UP"/>
      <sheetName val="Master COA V21"/>
      <sheetName val="ชลทิพย์"/>
      <sheetName val="summary_ee"/>
      <sheetName val="ee_unit type"/>
      <sheetName val="ee_build "/>
      <sheetName val="BS"/>
      <sheetName val="Reason"/>
      <sheetName val="Dropdown list "/>
      <sheetName val="COUNT_wh_(2)"/>
      <sheetName val="NTET2004_(DEC)"/>
      <sheetName val="NEG2004_(DEC)"/>
      <sheetName val="NEG2004_(DEC)_(2)"/>
      <sheetName val="Min_-Max__Stock"/>
      <sheetName val="Tax_coupon"/>
      <sheetName val="Sheet1_(2)"/>
      <sheetName val="ตารางคำนวณกระเบื้อง_A"/>
      <sheetName val="ใบปะหน้าใหม่_Bidding"/>
      <sheetName val="Law_data"/>
      <sheetName val="stat_local"/>
      <sheetName val="Volume_Loco_May_2015"/>
      <sheetName val="Summary_report"/>
      <sheetName val="Performance_BP"/>
      <sheetName val="4_1CAPEX_Additional"/>
      <sheetName val="PULP_MILL"/>
      <sheetName val="TYPE_SD125"/>
      <sheetName val="Drop_Down"/>
      <sheetName val="เลขที่ห้องทั้งหมด_(2)"/>
      <sheetName val="F13รายชื่อแยกfolio_(2)"/>
      <sheetName val="FEB_2007_"/>
      <sheetName val="MAR_2007"/>
      <sheetName val="APR_2007"/>
      <sheetName val="MAY_2007"/>
      <sheetName val="APR_2007-GTW"/>
      <sheetName val="MAY_2007_(2)"/>
      <sheetName val="MAY_2007-NUCH"/>
      <sheetName val="JUN_2007-NUCH_"/>
      <sheetName val="JULY_2007-NUCH"/>
      <sheetName val="AUG_2007-NUCH_"/>
      <sheetName val="AUG_2007"/>
      <sheetName val="ค่าเช่า_ด_9"/>
      <sheetName val="ค่าเช่า_ด_10"/>
      <sheetName val="Status_update31_8_07"/>
      <sheetName val="Status_update31_8_07_(2)"/>
      <sheetName val="ค่าเช่า_ด_11"/>
      <sheetName val="ค่าเช่า_ด_11_(2)"/>
      <sheetName val="Bill_No__2_-_Carpark"/>
      <sheetName val="SCG_group"/>
      <sheetName val="Comapny_Name"/>
      <sheetName val="Cost_center"/>
      <sheetName val="Account_code"/>
      <sheetName val="Company_Name"/>
      <sheetName val="data_validation"/>
      <sheetName val="Cases_Actuals_SAP"/>
      <sheetName val="Chilled_Vol_&amp;_GS"/>
      <sheetName val="Master_Query_SL"/>
      <sheetName val="PBSG_Severance"/>
      <sheetName val="สาเหตุ_Error_"/>
      <sheetName val="Table_Name"/>
      <sheetName val="SCG_Chemicals_group"/>
      <sheetName val="Dont_delete!!"/>
      <sheetName val="Vender_list"/>
      <sheetName val="Production_Queue_GB"/>
      <sheetName val="cost_center_name"/>
      <sheetName val="Log_CCR_TG_3"/>
      <sheetName val="Type_ถูก_House"/>
      <sheetName val="TB(PY_2016)"/>
      <sheetName val="Risk_Level"/>
      <sheetName val="Risk_Category"/>
      <sheetName val="DD_List"/>
      <sheetName val="Multi_Rater"/>
      <sheetName val="ดอกเบี้ย_TR2560"/>
      <sheetName val="Trial_Balance"/>
      <sheetName val="Forecast_movement"/>
      <sheetName val="O_PL_Link"/>
      <sheetName val="i_actmth_from_SAP"/>
      <sheetName val="i_Actual_by_cc"/>
      <sheetName val="Fixed_Selling"/>
      <sheetName val="BIS_Selling"/>
      <sheetName val="Total_GA"/>
      <sheetName val="CA_only"/>
      <sheetName val="Legal_only"/>
      <sheetName val="sub_cost_center"/>
      <sheetName val="OH_CC_DBS"/>
      <sheetName val="BIS_G&amp;A"/>
      <sheetName val="2015_reconcile_&amp;_restate"/>
      <sheetName val="BIS_Common_detail"/>
      <sheetName val="Total_GA+BIS_common"/>
      <sheetName val="HFM_Line"/>
      <sheetName val="HFM_Mapping"/>
      <sheetName val="T&amp;E_sales_cut"/>
      <sheetName val="Control_-_Consulting_fee_SN_(2)"/>
      <sheetName val="Master_TB"/>
      <sheetName val="CF_weekly"/>
      <sheetName val="1_CF_(M)(Ratchatewee)"/>
      <sheetName val="1_CF_(M)(Rama4)"/>
      <sheetName val="1_CF_(M)_(TL10ph2)"/>
      <sheetName val="Dropdown_list_"/>
      <sheetName val="Detail_(2)"/>
      <sheetName val="DEATAIL_KENTOCOST_Sheet_Low20MB"/>
      <sheetName val="Cover_(2)"/>
      <sheetName val="Detail_"/>
      <sheetName val="SCOPE_OF_WORK"/>
      <sheetName val="Unit_price"/>
      <sheetName val="received_net-BG"/>
      <sheetName val="Summary_BG_Code"/>
      <sheetName val="V7_Confirm_RPT"/>
      <sheetName val="A"/>
      <sheetName val="発停サイクル表"/>
      <sheetName val="Summary 31Mar'20"/>
      <sheetName val="2020"/>
      <sheetName val="00Summary"/>
      <sheetName val="Condition"/>
      <sheetName val="B-Prelim"/>
      <sheetName val="EE-HOTEL"/>
      <sheetName val="SN&amp;FP-HOTEL"/>
      <sheetName val="MVAC-HOTEL"/>
      <sheetName val="EE-BOH"/>
      <sheetName val="SN&amp;FP-BOH"/>
      <sheetName val="MVAC-BOH"/>
      <sheetName val="S3 Architectural"/>
      <sheetName val="ESS Performance 2020+2021"/>
      <sheetName val="S330 Increase salary rate"/>
      <sheetName val="Wkgs_BS Lead"/>
      <sheetName val="rate"/>
      <sheetName val="61"/>
      <sheetName val="62"/>
      <sheetName val="63"/>
      <sheetName val="64"/>
      <sheetName val="65"/>
      <sheetName val="66"/>
      <sheetName val="67"/>
      <sheetName val="68"/>
      <sheetName val="69"/>
      <sheetName val="70"/>
      <sheetName val="ไม่ใช้"/>
      <sheetName val="ใช้หน้านี้"/>
      <sheetName val="S-CUVE-2 14 M"/>
      <sheetName val="Data_2"/>
      <sheetName val="K.Suporn"/>
      <sheetName val="บมจ.พฤกษา"/>
      <sheetName val="บ.พนาลี"/>
      <sheetName val="บ.พุทธชาด"/>
      <sheetName val="บ.เกสร"/>
      <sheetName val="สรุป PS"/>
      <sheetName val="สรุป PNL"/>
      <sheetName val="สรุป PTC"/>
      <sheetName val="สรุป KS"/>
      <sheetName val="IP Land"/>
      <sheetName val="MasterBrand"/>
      <sheetName val="data บัญชี"/>
      <sheetName val="ฐานข้อมูล"/>
      <sheetName val="Data (2)"/>
      <sheetName val="설계내역서"/>
      <sheetName val="masterEO IO"/>
      <sheetName val="กำหนดค่า"/>
      <sheetName val="Employee EN"/>
      <sheetName val="Reference(do not delete)"/>
      <sheetName val="COUNT_wh_(2)1"/>
      <sheetName val="NTET2004_(DEC)1"/>
      <sheetName val="NEG2004_(DEC)1"/>
      <sheetName val="NEG2004_(DEC)_(2)1"/>
      <sheetName val="Min_-Max__Stock1"/>
      <sheetName val="Tax_coupon1"/>
      <sheetName val="Sheet1_(2)1"/>
      <sheetName val="ตารางคำนวณกระเบื้อง_A1"/>
      <sheetName val="ใบปะหน้าใหม่_Bidding1"/>
      <sheetName val="Law_data1"/>
      <sheetName val="stat_local1"/>
      <sheetName val="Volume_Loco_May_20151"/>
      <sheetName val="Summary_report1"/>
      <sheetName val="Performance_BP1"/>
      <sheetName val="PULP_MILL1"/>
      <sheetName val="4_1CAPEX_Additional1"/>
      <sheetName val="TYPE_SD1251"/>
      <sheetName val="Drop_Down1"/>
      <sheetName val="เลขที่ห้องทั้งหมด_(2)1"/>
      <sheetName val="F13รายชื่อแยกfolio_(2)1"/>
      <sheetName val="FEB_2007_1"/>
      <sheetName val="MAR_20071"/>
      <sheetName val="APR_20071"/>
      <sheetName val="MAY_20071"/>
      <sheetName val="APR_2007-GTW1"/>
      <sheetName val="MAY_2007_(2)1"/>
      <sheetName val="MAY_2007-NUCH1"/>
      <sheetName val="JUN_2007-NUCH_1"/>
      <sheetName val="JULY_2007-NUCH1"/>
      <sheetName val="AUG_2007-NUCH_1"/>
      <sheetName val="AUG_20071"/>
      <sheetName val="ค่าเช่า_ด_91"/>
      <sheetName val="ค่าเช่า_ด_101"/>
      <sheetName val="Status_update31_8_071"/>
      <sheetName val="Status_update31_8_07_(2)1"/>
      <sheetName val="ค่าเช่า_ด_111"/>
      <sheetName val="ค่าเช่า_ด_11_(2)1"/>
      <sheetName val="Bill_No__2_-_Carpark1"/>
      <sheetName val="SCG_group1"/>
      <sheetName val="Cost_center1"/>
      <sheetName val="Account_code1"/>
      <sheetName val="Comapny_Name1"/>
      <sheetName val="Company_Name1"/>
      <sheetName val="data_validation1"/>
      <sheetName val="Cases_Actuals_SAP1"/>
      <sheetName val="Chilled_Vol_&amp;_GS1"/>
      <sheetName val="Master_Query_SL1"/>
      <sheetName val="PBSG_Severance1"/>
      <sheetName val="สาเหตุ_Error_1"/>
      <sheetName val="SCG_Chemicals_group1"/>
      <sheetName val="Table_Name1"/>
      <sheetName val="Dont_delete!!1"/>
      <sheetName val="Vender_list1"/>
      <sheetName val="Production_Queue_GB1"/>
      <sheetName val="cost_center_name1"/>
      <sheetName val="Log_CCR_TG_31"/>
      <sheetName val="Type_ถูก_House1"/>
      <sheetName val="TB(PY_2016)1"/>
      <sheetName val="Risk_Level1"/>
      <sheetName val="Risk_Category1"/>
      <sheetName val="DD_List1"/>
      <sheetName val="Multi_Rater1"/>
      <sheetName val="ดอกเบี้ย_TR25601"/>
      <sheetName val="Trial_Balance1"/>
      <sheetName val="Forecast_movement1"/>
      <sheetName val="O_PL_Link1"/>
      <sheetName val="i_actmth_from_SAP1"/>
      <sheetName val="i_Actual_by_cc1"/>
      <sheetName val="Fixed_Selling1"/>
      <sheetName val="BIS_Selling1"/>
      <sheetName val="Total_GA1"/>
      <sheetName val="CA_only1"/>
      <sheetName val="Legal_only1"/>
      <sheetName val="sub_cost_center1"/>
      <sheetName val="OH_CC_DBS1"/>
      <sheetName val="BIS_G&amp;A1"/>
      <sheetName val="2015_reconcile_&amp;_restate1"/>
      <sheetName val="BIS_Common_detail1"/>
      <sheetName val="Total_GA+BIS_common1"/>
      <sheetName val="HFM_Line1"/>
      <sheetName val="HFM_Mapping1"/>
      <sheetName val="T&amp;E_sales_cut1"/>
      <sheetName val="Control_-_Consulting_fee_SN_(21"/>
      <sheetName val="Master_TB1"/>
      <sheetName val="CF_weekly1"/>
      <sheetName val="1_CF_(M)(Ratchatewee)1"/>
      <sheetName val="1_CF_(M)(Rama4)1"/>
      <sheetName val="1_CF_(M)_(TL10ph2)1"/>
      <sheetName val="Dropdown_list_1"/>
      <sheetName val="Detail_(2)1"/>
      <sheetName val="DEATAIL_KENTOCOST_Sheet_Low20M1"/>
      <sheetName val="Cover_(2)1"/>
      <sheetName val="Detail_1"/>
      <sheetName val="SCOPE_OF_WORK1"/>
      <sheetName val="Unit_price1"/>
      <sheetName val="received_net-BG1"/>
      <sheetName val="Summary_BG_Code1"/>
      <sheetName val="V7_Confirm_RPT1"/>
      <sheetName val="Summary_31Mar'20"/>
      <sheetName val="Cost_history_sheet"/>
      <sheetName val="Scope_of_work_"/>
      <sheetName val="Detail_(CMM)"/>
      <sheetName val="SUM_KENTO_COST_LOW_20MB_"/>
      <sheetName val="SUM_KENTO_COST_REPORT_20MB_UP"/>
      <sheetName val="DETAIL_KENTOCOST_Sheet_20MB_UP"/>
      <sheetName val="Master_COA_V21"/>
      <sheetName val="ee_unit_type"/>
      <sheetName val="ee_build_"/>
      <sheetName val="S3_Architectural"/>
      <sheetName val="ESS_Performance_2020+2021"/>
      <sheetName val="Parameters"/>
      <sheetName val="LS"/>
      <sheetName val="ZA110 Sale"/>
      <sheetName val="STart"/>
      <sheetName val="Discounted Cash Flow"/>
      <sheetName val="6.ข้อมูลวัสดุ-ค่าดำเนิน"/>
      <sheetName val="Mat"/>
      <sheetName val="PGM_2LEVYTD"/>
      <sheetName val="Reference(do_not_delete)"/>
      <sheetName val="FS"/>
      <sheetName val="Sum"/>
      <sheetName val="Sec.1.1 Site clearanceworks"/>
      <sheetName val="เงื่อนไขการเสนอราคา"/>
      <sheetName val="VE LIST"/>
      <sheetName val="Sec.0"/>
      <sheetName val="Sec.1"/>
      <sheetName val="Arch unit rate"/>
      <sheetName val="ID unit rate"/>
      <sheetName val="Sec.2 "/>
      <sheetName val="sec.3.1"/>
      <sheetName val="sec.3.2"/>
      <sheetName val="sec.3.3"/>
      <sheetName val="sec.3.4"/>
      <sheetName val="Sec.4"/>
      <sheetName val="Sec.5"/>
      <sheetName val="Sec. 6"/>
      <sheetName val="Sec.7"/>
      <sheetName val="코드관리"/>
      <sheetName val="SUM-AIR-Submit"/>
      <sheetName val="KKC Brkdwn"/>
      <sheetName val="SPT vs PHI"/>
      <sheetName val="escon"/>
      <sheetName val="Store"/>
      <sheetName val="JobSetup"/>
      <sheetName val="Proposal Form"/>
      <sheetName val="BQ-Ext  "/>
      <sheetName val="Sch 2"/>
      <sheetName val="Commun"/>
      <sheetName val="TT-2"/>
      <sheetName val="Mapping account"/>
      <sheetName val="S-CUVE-2_14_M"/>
      <sheetName val="Discounted_Cash_Flow"/>
      <sheetName val="6_ข้อมูลวัสดุ-ค่าดำเนิน"/>
      <sheetName val="K_Suporn"/>
      <sheetName val="บมจ_พฤกษา"/>
      <sheetName val="บ_พนาลี"/>
      <sheetName val="บ_พุทธชาด"/>
      <sheetName val="บ_เกสร"/>
      <sheetName val="สรุป_PS"/>
      <sheetName val="สรุป_PNL"/>
      <sheetName val="สรุป_PTC"/>
      <sheetName val="สรุป_KS"/>
      <sheetName val="IP_Land"/>
      <sheetName val="Mar"/>
      <sheetName val="Apr"/>
      <sheetName val="May"/>
      <sheetName val="Jan"/>
      <sheetName val="MD_R"/>
      <sheetName val="CELL_A"/>
      <sheetName val="ENV_A"/>
      <sheetName val="PG_A"/>
      <sheetName val="MD_A"/>
      <sheetName val="QA&amp;R_A"/>
      <sheetName val="RMP_A"/>
      <sheetName val="RMZ_A"/>
      <sheetName val="ENV_R"/>
      <sheetName val="PG_R"/>
      <sheetName val="CELL_R"/>
      <sheetName val="QA&amp;R_R"/>
      <sheetName val="RMP_R"/>
      <sheetName val="RMZ_R"/>
      <sheetName val="Raw_data"/>
      <sheetName val="data_steam"/>
      <sheetName val="Designated P&amp;L"/>
      <sheetName val="Demand"/>
      <sheetName val="Occ"/>
      <sheetName val="สรุป"/>
      <sheetName val="interest income from VMI"/>
      <sheetName val="interest payable to PSH"/>
      <sheetName val="Sales"/>
      <sheetName val="ค่าเริ่มต้น"/>
      <sheetName val="DATA (ชื่อสินค้า)"/>
      <sheetName val="CVM"/>
      <sheetName val="กระจาย-V-Boot"/>
      <sheetName val="กระจาย-Oishi"/>
      <sheetName val="กระจาย -NPDองุ่นเคียวโฮ"/>
      <sheetName val="สุราแช่พญานาคแถม"/>
      <sheetName val="สรุปกระจายBLS+RK"/>
      <sheetName val="สรุปกระจายSS+RK"/>
      <sheetName val="รายละเอียดกิจกรรม"/>
      <sheetName val="Sheet25"/>
      <sheetName val="สีแถมโซดา"/>
      <sheetName val="Activity Q1"/>
      <sheetName val="asset"/>
      <sheetName val="NOT"/>
      <sheetName val="PROJECT BRIEF"/>
      <sheetName val="footing"/>
      <sheetName val="upa"/>
      <sheetName val="Factor F Data"/>
      <sheetName val="PL"/>
      <sheetName val="RE9604"/>
      <sheetName val="summary1-2"/>
      <sheetName val="summary1-3"/>
      <sheetName val="TDC COA Sumry"/>
      <sheetName val="COA Sumry by Area"/>
      <sheetName val="COA Sumry by Contr"/>
      <sheetName val="COA Sumry by RG"/>
      <sheetName val="TDC COA Grp Sumry"/>
      <sheetName val="TDC Item Dets-Full"/>
      <sheetName val="TDC Item Dets-IPM-Full"/>
      <sheetName val="TDC Item Dets"/>
      <sheetName val="TDC Item Sumry"/>
      <sheetName val="TDC Key Qty Sumry"/>
      <sheetName val="List - Components"/>
      <sheetName val="List - Equipment"/>
      <sheetName val="Project Metrics"/>
      <sheetName val="COA Sumry - Std Imp"/>
      <sheetName val="Contr TDC - Std Imp"/>
      <sheetName val="Item Sumry - Std Imp"/>
      <sheetName val="Proj TIC - Std Imp"/>
      <sheetName val="Unit Costs - Std Imp"/>
      <sheetName val="Unit MH - Std Imp"/>
      <sheetName val="preliminaries"/>
      <sheetName val="공문"/>
      <sheetName val="FitOutConfCentre"/>
      <sheetName val="covere"/>
      <sheetName val="Boq(1)"/>
      <sheetName val="FlatBottomClarifier (Not used)"/>
      <sheetName val="Summ"/>
      <sheetName val="Info"/>
      <sheetName val="95059D"/>
      <sheetName val="โซนโฟกัส TT"/>
      <sheetName val="ข้อมูลทำ DropDown"/>
      <sheetName val="รายพนักงาน"/>
      <sheetName val="แนวทาง"/>
      <sheetName val="2021"/>
      <sheetName val="dataยอดขายทีมนิยมไทย"/>
      <sheetName val="แผนใหม่-BG22 รายเอเย่นต์"/>
      <sheetName val="In AG VS Sub"/>
      <sheetName val="ขน2019"/>
      <sheetName val="ขน2020"/>
      <sheetName val="ขน2021"/>
      <sheetName val="Calendar_นายสรศักดิ์ กล่ำศรี"/>
      <sheetName val="ยอดขาย"/>
      <sheetName val="สรุปโซนโฟกัส TT"/>
      <sheetName val="Drop Down Lists"/>
      <sheetName val="List of Rem Entries - IS"/>
      <sheetName val="Validation"/>
      <sheetName val="Vendors Database"/>
      <sheetName val=" ANALYSIS FP"/>
      <sheetName val="TB 1-3"/>
      <sheetName val="DataValidation_NotDelete"/>
      <sheetName val="5200"/>
      <sheetName val="TL"/>
      <sheetName val="マスタ"/>
      <sheetName val="Aging"/>
      <sheetName val="April"/>
      <sheetName val="March"/>
      <sheetName val="M-14"/>
      <sheetName val="M-92"/>
      <sheetName val="M-19"/>
      <sheetName val="M-49"/>
      <sheetName val="M-12"/>
      <sheetName val="M-30"/>
      <sheetName val="QlikView"/>
      <sheetName val="Customer Name"/>
      <sheetName val="Revenue(2019)"/>
      <sheetName val="Graph(2019)"/>
      <sheetName val="Strategic Cus"/>
      <sheetName val="Rev per Head(2019)"/>
      <sheetName val="WH Utilization"/>
      <sheetName val="Stock Graph"/>
      <sheetName val="No. Customer (2019)"/>
      <sheetName val="No. Customer"/>
      <sheetName val="B1.01-Times"/>
      <sheetName val="Assa VO (2)"/>
      <sheetName val="B1.02.02(IDP-2) "/>
      <sheetName val="Kamol VO"/>
      <sheetName val="B2.17 Skyline"/>
      <sheetName val="19th -MOS"/>
      <sheetName val="A6.2 VO-PLE"/>
      <sheetName val="KA -MOS"/>
      <sheetName val="Kitchen VO"/>
      <sheetName val="DSG-MOS-break"/>
      <sheetName val="Pinklao MOS"/>
      <sheetName val="B2.07 Kitchen"/>
      <sheetName val="B2.03 Assa"/>
      <sheetName val="B1.01.03(VC)"/>
      <sheetName val="A4 ARCH(FSR)"/>
      <sheetName val="A7 EXT(FSR)"/>
      <sheetName val="1-BCEG "/>
      <sheetName val="sUM -FFE"/>
      <sheetName val="Rates"/>
      <sheetName val="Metrix"/>
      <sheetName val="B1.01.1Times"/>
      <sheetName val="Production info"/>
      <sheetName val="XLR_NoRangeSheet"/>
      <sheetName val="ตารางส่วนลด EE."/>
      <sheetName val="A5.2 VO-KAMA"/>
      <sheetName val="A6.2VO-PLE"/>
      <sheetName val="A.VO-MEP (BCEG)"/>
      <sheetName val="A5.1 Kama"/>
      <sheetName val="B1.01.09.2-Deco Mart"/>
      <sheetName val="B1.01.10.1THC"/>
      <sheetName val="B1.02.01(IDP-1)"/>
      <sheetName val="ประมาณการประตูหน้าต่าง "/>
      <sheetName val="DO"/>
      <sheetName val="磨煤加压"/>
      <sheetName val="slipsumpR"/>
      <sheetName val="J01"/>
      <sheetName val="Sheet15"/>
      <sheetName val="PDPC0908"/>
      <sheetName val="Rank"/>
      <sheetName val="มีค 64"/>
      <sheetName val="Data (Forecast-m3)"/>
      <sheetName val="Analytic Sales&amp;Cost"/>
      <sheetName val="Final Summary - Base"/>
      <sheetName val="1B"/>
      <sheetName val="COUNT_wh_(2)2"/>
      <sheetName val="NTET2004_(DEC)2"/>
      <sheetName val="NEG2004_(DEC)2"/>
      <sheetName val="NEG2004_(DEC)_(2)2"/>
      <sheetName val="data_บัญชี"/>
      <sheetName val="Data_(2)"/>
      <sheetName val="ใบปะหน้าใหม่_Bidding2"/>
      <sheetName val="Min_-Max__Stock2"/>
      <sheetName val="Sheet1_(2)2"/>
      <sheetName val="Tax_coupon2"/>
      <sheetName val="ตารางคำนวณกระเบื้อง_A2"/>
      <sheetName val="stat_local2"/>
      <sheetName val="Law_data2"/>
      <sheetName val="4_1CAPEX_Additional2"/>
      <sheetName val="PULP_MILL2"/>
      <sheetName val="Volume_Loco_May_20152"/>
      <sheetName val="Summary_report2"/>
      <sheetName val="Performance_BP2"/>
      <sheetName val="TYPE_SD1252"/>
      <sheetName val="Drop_Down2"/>
      <sheetName val="เลขที่ห้องทั้งหมด_(2)2"/>
      <sheetName val="F13รายชื่อแยกfolio_(2)2"/>
      <sheetName val="FEB_2007_2"/>
      <sheetName val="MAR_20072"/>
      <sheetName val="APR_20072"/>
      <sheetName val="MAY_20072"/>
      <sheetName val="APR_2007-GTW2"/>
      <sheetName val="MAY_2007_(2)2"/>
      <sheetName val="MAY_2007-NUCH2"/>
      <sheetName val="JUN_2007-NUCH_2"/>
      <sheetName val="JULY_2007-NUCH2"/>
      <sheetName val="AUG_2007-NUCH_2"/>
      <sheetName val="AUG_20072"/>
      <sheetName val="ค่าเช่า_ด_92"/>
      <sheetName val="ค่าเช่า_ด_102"/>
      <sheetName val="Status_update31_8_072"/>
      <sheetName val="Status_update31_8_07_(2)2"/>
      <sheetName val="ค่าเช่า_ด_112"/>
      <sheetName val="ค่าเช่า_ด_11_(2)2"/>
      <sheetName val="Bill_No__2_-_Carpark2"/>
      <sheetName val="SCG_group2"/>
      <sheetName val="Comapny_Name2"/>
      <sheetName val="Cost_center2"/>
      <sheetName val="Account_code2"/>
      <sheetName val="Company_Name2"/>
      <sheetName val="masterEO_IO"/>
      <sheetName val="Table_Name2"/>
      <sheetName val="Cases_Actuals_SAP2"/>
      <sheetName val="Chilled_Vol_&amp;_GS2"/>
      <sheetName val="Master_Query_SL2"/>
      <sheetName val="PBSG_Severance2"/>
      <sheetName val="Vender_list2"/>
      <sheetName val="data_validation2"/>
      <sheetName val="สาเหตุ_Error_2"/>
      <sheetName val="SCG_Chemicals_group2"/>
      <sheetName val="Dont_delete!!2"/>
      <sheetName val="Production_Queue_GB2"/>
      <sheetName val="Type_ถูก_House2"/>
      <sheetName val="cost_center_name2"/>
      <sheetName val="ดอกเบี้ย_TR25602"/>
      <sheetName val="Log_CCR_TG_32"/>
      <sheetName val="Employee_EN"/>
      <sheetName val="DATA_(ชื่อสินค้า)"/>
      <sheetName val="CF_weekly2"/>
      <sheetName val="1_CF_(M)(Ratchatewee)2"/>
      <sheetName val="1_CF_(M)(Rama4)2"/>
      <sheetName val="1_CF_(M)_(TL10ph2)2"/>
      <sheetName val="Risk_Level2"/>
      <sheetName val="Risk_Category2"/>
      <sheetName val="TB(PY_2016)2"/>
      <sheetName val="Master_TB2"/>
      <sheetName val="Forecast_movement2"/>
      <sheetName val="O_PL_Link2"/>
      <sheetName val="i_actmth_from_SAP2"/>
      <sheetName val="i_Actual_by_cc2"/>
      <sheetName val="Fixed_Selling2"/>
      <sheetName val="BIS_Selling2"/>
      <sheetName val="Total_GA2"/>
      <sheetName val="CA_only2"/>
      <sheetName val="Legal_only2"/>
      <sheetName val="sub_cost_center2"/>
      <sheetName val="OH_CC_DBS2"/>
      <sheetName val="BIS_G&amp;A2"/>
      <sheetName val="2015_reconcile_&amp;_restate2"/>
      <sheetName val="BIS_Common_detail2"/>
      <sheetName val="Total_GA+BIS_common2"/>
      <sheetName val="HFM_Line2"/>
      <sheetName val="HFM_Mapping2"/>
      <sheetName val="T&amp;E_sales_cut2"/>
      <sheetName val="Control_-_Consulting_fee_SN_(22"/>
      <sheetName val="V7_Confirm_RPT2"/>
      <sheetName val="Trial_Balance2"/>
      <sheetName val="DD_List2"/>
      <sheetName val="Multi_Rater2"/>
      <sheetName val="Detail_(2)2"/>
      <sheetName val="DEATAIL_KENTOCOST_Sheet_Low20M2"/>
      <sheetName val="Cover_(2)2"/>
      <sheetName val="Detail_2"/>
      <sheetName val="SCOPE_OF_WORK2"/>
      <sheetName val="Unit_price2"/>
      <sheetName val="received_net-BG2"/>
      <sheetName val="Summary_BG_Code2"/>
      <sheetName val="Master_COA_V211"/>
      <sheetName val="Cost_history_sheet1"/>
      <sheetName val="Scope_of_work_1"/>
      <sheetName val="Detail_(CMM)1"/>
      <sheetName val="SUM_KENTO_COST_LOW_20MB_1"/>
      <sheetName val="SUM_KENTO_COST_REPORT_20MB_UP1"/>
      <sheetName val="DETAIL_KENTOCOST_Sheet_20MB_UP1"/>
      <sheetName val="กระจาย_-NPDองุ่นเคียวโฮ"/>
      <sheetName val="Activity_Q1"/>
      <sheetName val="โซนโฟกัส_TT"/>
      <sheetName val="ข้อมูลทำ_DropDown"/>
      <sheetName val="ee_unit_type1"/>
      <sheetName val="ee_build_1"/>
      <sheetName val="Calendar_นายสรศักดิ์_กล่ำศรี"/>
      <sheetName val="แผนใหม่-BG22_รายเอเย่นต์"/>
      <sheetName val="In_AG_VS_Sub"/>
      <sheetName val="Dropdown_list_2"/>
      <sheetName val="Summary_31Mar'201"/>
      <sheetName val="S3_Architectural1"/>
      <sheetName val="ESS_Performance_2020+20211"/>
      <sheetName val="Reference(do_not_delete)1"/>
      <sheetName val="S330_Increase_salary_rate"/>
      <sheetName val="Wkgs_BS_Lead"/>
      <sheetName val="ZA110_Sale"/>
      <sheetName val="Sec_1_1_Site_clearanceworks"/>
      <sheetName val="VE_LIST"/>
      <sheetName val="Sec_0"/>
      <sheetName val="Sec_1"/>
      <sheetName val="Arch_unit_rate"/>
      <sheetName val="ID_unit_rate"/>
      <sheetName val="Sec_2_"/>
      <sheetName val="sec_3_1"/>
      <sheetName val="sec_3_2"/>
      <sheetName val="sec_3_3"/>
      <sheetName val="sec_3_4"/>
      <sheetName val="Sec_4"/>
      <sheetName val="Sec_5"/>
      <sheetName val="Sec__6"/>
      <sheetName val="Sec_7"/>
      <sheetName val="สรุปโซนโฟกัส_TT"/>
      <sheetName val="KKC_Brkdwn"/>
      <sheetName val="SPT_vs_PHI"/>
      <sheetName val="Proposal_Form"/>
      <sheetName val="BQ-Ext__"/>
      <sheetName val="Sch_2"/>
      <sheetName val="interest_income_from_VMI"/>
      <sheetName val="interest_payable_to_PSH"/>
      <sheetName val="มีค_64"/>
      <sheetName val="118508"/>
      <sheetName val="612004"/>
      <sheetName val="Prepaid"/>
      <sheetName val="Sheet6"/>
      <sheetName val="30's-Components"/>
      <sheetName val="SCHEDULE 10_BUILD MANAGEMENT"/>
      <sheetName val="Sheet"/>
      <sheetName val="ตารางวันหยุด"/>
      <sheetName val="Emp_Data"/>
      <sheetName val="SHT1-CONSOL"/>
      <sheetName val="Appendix#3 PBC - ICIS (ECH)"/>
      <sheetName val="&lt;&lt;รายละเอียดร้าน"/>
      <sheetName val="MTP"/>
      <sheetName val="Conso จัดลำดับลุกหนี้"/>
      <sheetName val="Status Budget"/>
      <sheetName val="Spread"/>
      <sheetName val="5X"/>
      <sheetName val="Utility and Fire flange"/>
      <sheetName val="FF-3"/>
      <sheetName val="bill 2"/>
      <sheetName val="cover page"/>
      <sheetName val="Material Price List"/>
      <sheetName val="fuel"/>
      <sheetName val="EST-FOOTING (G)"/>
      <sheetName val="Sum Direct"/>
      <sheetName val="App A"/>
      <sheetName val="B1.02.2(IDP-2) (BCEG)"/>
      <sheetName val="B1.02.3(IDP-3)-DSG (BCEG)"/>
      <sheetName val="Profit_Budget"/>
      <sheetName val="Cert"/>
      <sheetName val="Take-off stru"/>
      <sheetName val="QUANTITY COMPARISON"/>
      <sheetName val="Cert-Rev1"/>
      <sheetName val="B2.01.1_Mitsu(VO)"/>
      <sheetName val="Cer- Sub"/>
      <sheetName val="B2.17_Skyline-BMU(Cert)"/>
      <sheetName val="B2.07_SMV(Progress)"/>
      <sheetName val="B2.09_Wayfit(Progress)"/>
      <sheetName val="B2.13_19th(MOS)"/>
      <sheetName val="B2.16_Linen Chute-Reenigue"/>
      <sheetName val="B2.03_Assa(Cert) "/>
      <sheetName val="B2.02_Opeable Wall-Hafele(Cert)"/>
      <sheetName val="Conclusion IPC 51"/>
      <sheetName val="A5_VO(Facade)"/>
      <sheetName val="A6 ATT(SPY-C) (VO)"/>
      <sheetName val="Keen (Re-PS)"/>
      <sheetName val="Bill"/>
      <sheetName val="Sum-Re-VO-AR"/>
      <sheetName val="SuspSb"/>
      <sheetName val="JSiar"/>
      <sheetName val="SW-TEO"/>
      <sheetName val="21"/>
      <sheetName val="ค่าวัสดุ"/>
      <sheetName val="Main Summary"/>
      <sheetName val="SCIB_Proforma"/>
      <sheetName val="SCIB_Data"/>
      <sheetName val="Database"/>
      <sheetName val="Output"/>
      <sheetName val="Cctmst"/>
      <sheetName val="Rpt All states"/>
      <sheetName val="Rate Analysis"/>
      <sheetName val="입찰내역 발주처 양식"/>
      <sheetName val="Lookup data"/>
      <sheetName val="Equipment"/>
      <sheetName val="Main Sum (Hotel &amp; Residences)"/>
      <sheetName val="Listes Caractéristiques"/>
      <sheetName val="Liste Référentiel"/>
      <sheetName val="BOX Cryostat Details"/>
      <sheetName val="Driver Linac Layout"/>
      <sheetName val="Inputs"/>
      <sheetName val="Magnet Details"/>
      <sheetName val="Master01"/>
      <sheetName val="板房区目标成本"/>
      <sheetName val="Bldg"/>
      <sheetName val="GB1"/>
      <sheetName val="Blk A"/>
      <sheetName val="Out Flow"/>
      <sheetName val="Infra"/>
      <sheetName val="GFA"/>
      <sheetName val="Studio"/>
      <sheetName val="#REF!"/>
      <sheetName val="S-CUVE-2_14_M1"/>
      <sheetName val="Discounted_Cash_Flow1"/>
      <sheetName val="6_ข้อมูลวัสดุ-ค่าดำเนิน1"/>
      <sheetName val="K_Suporn1"/>
      <sheetName val="บมจ_พฤกษา1"/>
      <sheetName val="บ_พนาลี1"/>
      <sheetName val="บ_พุทธชาด1"/>
      <sheetName val="บ_เกสร1"/>
      <sheetName val="สรุป_PS1"/>
      <sheetName val="สรุป_PNL1"/>
      <sheetName val="สรุป_PTC1"/>
      <sheetName val="สรุป_KS1"/>
      <sheetName val="IP_Land1"/>
      <sheetName val="Mapping_account"/>
      <sheetName val="PROJECT_BRIEF"/>
      <sheetName val="Customer_Name"/>
      <sheetName val="Strategic_Cus"/>
      <sheetName val="Rev_per_Head(2019)"/>
      <sheetName val="WH_Utilization"/>
      <sheetName val="Stock_Graph"/>
      <sheetName val="No__Customer_(2019)"/>
      <sheetName val="No__Customer"/>
      <sheetName val="TB 10"/>
      <sheetName val="Page4"/>
      <sheetName val="drop"/>
      <sheetName val="co 10"/>
      <sheetName val="ส่งเสริมและจัดหาไม้ขอถัง 118 ใบ"/>
      <sheetName val="แอร์เก่า"/>
      <sheetName val="ถังเปล่ารับ,เบิก,คืน"/>
      <sheetName val="Coorodinator Sec"/>
      <sheetName val="Jan_monthly"/>
      <sheetName val="Stock"/>
      <sheetName val="gfhfhf"/>
      <sheetName val="Feb_monthly"/>
      <sheetName val="Gen"/>
      <sheetName val="Inventory"/>
      <sheetName val="Q1"/>
      <sheetName val="Q2"/>
      <sheetName val="Q3"/>
      <sheetName val="Q4"/>
      <sheetName val="Q1-4"/>
      <sheetName val="Gen&amp;Manage"/>
      <sheetName val="Management"/>
      <sheetName val="ขาย_scrap'19"/>
      <sheetName val="Income&amp;Inventory"/>
      <sheetName val="Jan_Daily"/>
      <sheetName val="Feb_Daily"/>
      <sheetName val="Mar_Daily"/>
      <sheetName val="Manage"/>
      <sheetName val="Recap_ราย พนง."/>
      <sheetName val="_ANALYSIS_FP"/>
      <sheetName val="Sheet8"/>
      <sheetName val="2002"/>
      <sheetName val="BU"/>
      <sheetName val="OPbyMonth"/>
      <sheetName val="PL_FORECAST"/>
      <sheetName val="report detial"/>
      <sheetName val="JL4"/>
      <sheetName val="BS_YE22"/>
      <sheetName val="PPE_YE22"/>
      <sheetName val="운반"/>
      <sheetName val="ﾌﾟﾛﾄ_P772分解5号機"/>
      <sheetName val="Cashflow"/>
      <sheetName val="Expenses"/>
      <sheetName val="NRNWD"/>
      <sheetName val="WK1  Key Assumpt"/>
      <sheetName val="B  Mgt Rep BS"/>
      <sheetName val="C  Mgt Rep CF"/>
      <sheetName val="A  Mgt Rep NIS"/>
      <sheetName val="Reference"/>
      <sheetName val="All Years"/>
      <sheetName val="All Years Pivot"/>
      <sheetName val="NWD"/>
      <sheetName val="Pivot NWD"/>
      <sheetName val="CMT"/>
      <sheetName val="FY19 Detail"/>
      <sheetName val="FY18 Global data"/>
      <sheetName val="FY19 Global Data"/>
      <sheetName val="CI Input"/>
      <sheetName val="Input Tab"/>
      <sheetName val="Pivot Input Tab"/>
      <sheetName val="Executive Summary"/>
      <sheetName val="CSG Executive Summary"/>
      <sheetName val="Revenue Sequential Growth"/>
      <sheetName val="Underlying NCC Chg Assumption"/>
      <sheetName val="Mappings"/>
      <sheetName val="File Classification"/>
      <sheetName val="Sumarry sheets&gt;&gt;&gt;&gt;&gt;&gt;"/>
      <sheetName val="Trend table"/>
      <sheetName val="To Fill view"/>
      <sheetName val="To-fill Simulation"/>
      <sheetName val="Summary w mkt shr"/>
      <sheetName val="TS"/>
      <sheetName val="SI"/>
      <sheetName val="AO"/>
      <sheetName val="IO"/>
      <sheetName val="Datasheets&gt;&gt;&gt;&gt;&gt;&gt;"/>
      <sheetName val="By Mkt data"/>
      <sheetName val="Pipeline to Rev"/>
      <sheetName val="Backlog Growth"/>
      <sheetName val="Pipeline Growth"/>
      <sheetName val="H2 sales growth"/>
      <sheetName val="for CCI model"/>
      <sheetName val="Unused&gt;&gt;&gt;&gt;&gt;"/>
      <sheetName val="FY19 POV"/>
      <sheetName val="Drivers for Deck"/>
      <sheetName val="To Fill by OG &amp; Area"/>
      <sheetName val="Short summary by OG &amp; Area"/>
      <sheetName val="Compared to OG Submission May25"/>
      <sheetName val="Jul Sub vs PoV"/>
      <sheetName val="Seq Rev Gr wo Acq."/>
      <sheetName val="Purchase Order"/>
      <sheetName val="(2)AIR"/>
      <sheetName val="rc"/>
      <sheetName val="PHASE I"/>
      <sheetName val="Prft&amp;Loss"/>
      <sheetName val="FIN TB_SI"/>
      <sheetName val="1999cf"/>
      <sheetName val="PBC Template"/>
      <sheetName val="Financials"/>
      <sheetName val="VCC 11110-461"/>
      <sheetName val="TABLE-A"/>
      <sheetName val="Behavior"/>
      <sheetName val="CAPEX"/>
      <sheetName val="PwrBdgt"/>
      <sheetName val="Ratios"/>
      <sheetName val="RollOut"/>
      <sheetName val="PLStat"/>
      <sheetName val="GC0997"/>
      <sheetName val="price"/>
      <sheetName val="pricep"/>
      <sheetName val="PRICE-taiwan"/>
      <sheetName val="PRICE-malaysia"/>
      <sheetName val="PS-1995"/>
      <sheetName val="Work_Area"/>
      <sheetName val="Puerto Rico"/>
      <sheetName val="South"/>
      <sheetName val="RU"/>
      <sheetName val="MU"/>
      <sheetName val="CSD"/>
      <sheetName val="Mat_Source"/>
      <sheetName val="QS-Payment"/>
    </sheetNames>
    <sheetDataSet>
      <sheetData sheetId="0" refreshError="1"/>
      <sheetData sheetId="1">
        <row r="7">
          <cell r="G7" t="str">
            <v>R-32 SUPPLY / RETURN PIPING WORK (GHARGER No.1)</v>
          </cell>
        </row>
      </sheetData>
      <sheetData sheetId="2"/>
      <sheetData sheetId="3" refreshError="1"/>
      <sheetData sheetId="4" refreshError="1"/>
      <sheetData sheetId="5">
        <row r="7">
          <cell r="G7" t="str">
            <v>R-32 SUPPLY / RETURN PIPING WORK (GHARGER No.1)</v>
          </cell>
        </row>
      </sheetData>
      <sheetData sheetId="6">
        <row r="7">
          <cell r="G7" t="str">
            <v>R-32 SUPPLY / RETURN PIPING WORK (GHARGER No.1)</v>
          </cell>
        </row>
      </sheetData>
      <sheetData sheetId="7">
        <row r="7">
          <cell r="G7" t="str">
            <v>R-32 SUPPLY / RETURN PIPING WORK (GHARGER No.1)</v>
          </cell>
        </row>
      </sheetData>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ow r="3">
          <cell r="BC3" t="str">
            <v>QUOTATION  NO.   :</v>
          </cell>
        </row>
      </sheetData>
      <sheetData sheetId="75">
        <row r="3">
          <cell r="BC3" t="str">
            <v>QUOTATION  NO.   :</v>
          </cell>
        </row>
      </sheetData>
      <sheetData sheetId="76">
        <row r="3">
          <cell r="BC3" t="str">
            <v>QUOTATION  NO.   :</v>
          </cell>
        </row>
      </sheetData>
      <sheetData sheetId="77">
        <row r="3">
          <cell r="BC3" t="str">
            <v>QUOTATION  NO.   :</v>
          </cell>
        </row>
      </sheetData>
      <sheetData sheetId="78">
        <row r="3">
          <cell r="BC3" t="str">
            <v>QUOTATION  NO.   :</v>
          </cell>
        </row>
      </sheetData>
      <sheetData sheetId="79">
        <row r="3">
          <cell r="BC3" t="str">
            <v>QUOTATION  NO.   :</v>
          </cell>
        </row>
      </sheetData>
      <sheetData sheetId="80">
        <row r="3">
          <cell r="BC3" t="str">
            <v>QUOTATION  NO.   :</v>
          </cell>
        </row>
      </sheetData>
      <sheetData sheetId="81">
        <row r="3">
          <cell r="BC3" t="str">
            <v>QUOTATION  NO.   :</v>
          </cell>
        </row>
      </sheetData>
      <sheetData sheetId="82">
        <row r="3">
          <cell r="BC3" t="str">
            <v>QUOTATION  NO.   :</v>
          </cell>
        </row>
      </sheetData>
      <sheetData sheetId="83">
        <row r="3">
          <cell r="BC3" t="str">
            <v>QUOTATION  NO.   :</v>
          </cell>
        </row>
      </sheetData>
      <sheetData sheetId="84">
        <row r="3">
          <cell r="BC3" t="str">
            <v>QUOTATION  NO.   :</v>
          </cell>
        </row>
      </sheetData>
      <sheetData sheetId="85">
        <row r="3">
          <cell r="BC3" t="str">
            <v>QUOTATION  NO.   :</v>
          </cell>
        </row>
      </sheetData>
      <sheetData sheetId="86">
        <row r="3">
          <cell r="BC3" t="str">
            <v>QUOTATION  NO.   :</v>
          </cell>
        </row>
      </sheetData>
      <sheetData sheetId="87">
        <row r="3">
          <cell r="BC3" t="str">
            <v>QUOTATION  NO.   :</v>
          </cell>
        </row>
      </sheetData>
      <sheetData sheetId="88">
        <row r="3">
          <cell r="BC3" t="str">
            <v>QUOTATION  NO.   :</v>
          </cell>
        </row>
      </sheetData>
      <sheetData sheetId="89">
        <row r="3">
          <cell r="BC3" t="str">
            <v>QUOTATION  NO.   :</v>
          </cell>
        </row>
      </sheetData>
      <sheetData sheetId="90">
        <row r="3">
          <cell r="BC3" t="str">
            <v>QUOTATION  NO.   :</v>
          </cell>
        </row>
      </sheetData>
      <sheetData sheetId="91">
        <row r="3">
          <cell r="BC3" t="str">
            <v>QUOTATION  NO.   :</v>
          </cell>
        </row>
      </sheetData>
      <sheetData sheetId="92">
        <row r="3">
          <cell r="BC3" t="str">
            <v>QUOTATION  NO.   :</v>
          </cell>
        </row>
      </sheetData>
      <sheetData sheetId="93">
        <row r="3">
          <cell r="BC3" t="str">
            <v>QUOTATION  NO.   :</v>
          </cell>
        </row>
      </sheetData>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ow r="7">
          <cell r="G7" t="str">
            <v>R-32 SUPPLY / RETURN PIPING WORK (GHARGER No.1)</v>
          </cell>
        </row>
      </sheetData>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ow r="3">
          <cell r="BC3" t="str">
            <v>QUOTATION  NO.   :</v>
          </cell>
        </row>
      </sheetData>
      <sheetData sheetId="288">
        <row r="3">
          <cell r="BC3" t="str">
            <v>QUOTATION  NO.   :</v>
          </cell>
        </row>
      </sheetData>
      <sheetData sheetId="289">
        <row r="3">
          <cell r="BC3" t="str">
            <v>QUOTATION  NO.   :</v>
          </cell>
        </row>
      </sheetData>
      <sheetData sheetId="290">
        <row r="3">
          <cell r="BC3" t="str">
            <v>QUOTATION  NO.   :</v>
          </cell>
        </row>
      </sheetData>
      <sheetData sheetId="291">
        <row r="3">
          <cell r="BC3" t="str">
            <v>QUOTATION  NO.   :</v>
          </cell>
        </row>
      </sheetData>
      <sheetData sheetId="292">
        <row r="3">
          <cell r="BC3" t="str">
            <v>QUOTATION  NO.   :</v>
          </cell>
        </row>
      </sheetData>
      <sheetData sheetId="293">
        <row r="3">
          <cell r="BC3" t="str">
            <v>QUOTATION  NO.   :</v>
          </cell>
        </row>
      </sheetData>
      <sheetData sheetId="294">
        <row r="3">
          <cell r="BC3" t="str">
            <v>QUOTATION  NO.   :</v>
          </cell>
        </row>
      </sheetData>
      <sheetData sheetId="295">
        <row r="3">
          <cell r="BC3" t="str">
            <v>QUOTATION  NO.   :</v>
          </cell>
        </row>
      </sheetData>
      <sheetData sheetId="296">
        <row r="3">
          <cell r="BC3" t="str">
            <v>QUOTATION  NO.   :</v>
          </cell>
        </row>
      </sheetData>
      <sheetData sheetId="297">
        <row r="3">
          <cell r="BC3" t="str">
            <v>QUOTATION  NO.   :</v>
          </cell>
        </row>
      </sheetData>
      <sheetData sheetId="298">
        <row r="3">
          <cell r="BC3" t="str">
            <v>QUOTATION  NO.   :</v>
          </cell>
        </row>
      </sheetData>
      <sheetData sheetId="299">
        <row r="3">
          <cell r="BC3" t="str">
            <v>QUOTATION  NO.   :</v>
          </cell>
        </row>
      </sheetData>
      <sheetData sheetId="300">
        <row r="3">
          <cell r="BC3" t="str">
            <v>QUOTATION  NO.   :</v>
          </cell>
        </row>
      </sheetData>
      <sheetData sheetId="301">
        <row r="3">
          <cell r="BC3" t="str">
            <v>QUOTATION  NO.   :</v>
          </cell>
        </row>
      </sheetData>
      <sheetData sheetId="302">
        <row r="3">
          <cell r="BC3" t="str">
            <v>QUOTATION  NO.   :</v>
          </cell>
        </row>
      </sheetData>
      <sheetData sheetId="303">
        <row r="3">
          <cell r="BC3" t="str">
            <v>QUOTATION  NO.   :</v>
          </cell>
        </row>
      </sheetData>
      <sheetData sheetId="304">
        <row r="3">
          <cell r="BC3" t="str">
            <v>QUOTATION  NO.   :</v>
          </cell>
        </row>
      </sheetData>
      <sheetData sheetId="305">
        <row r="3">
          <cell r="BC3" t="str">
            <v>QUOTATION  NO.   :</v>
          </cell>
        </row>
      </sheetData>
      <sheetData sheetId="306">
        <row r="3">
          <cell r="BC3" t="str">
            <v>QUOTATION  NO.   :</v>
          </cell>
        </row>
      </sheetData>
      <sheetData sheetId="307">
        <row r="3">
          <cell r="BC3" t="str">
            <v>QUOTATION  NO.   :</v>
          </cell>
        </row>
      </sheetData>
      <sheetData sheetId="308">
        <row r="3">
          <cell r="BC3" t="str">
            <v>QUOTATION  NO.   :</v>
          </cell>
        </row>
      </sheetData>
      <sheetData sheetId="309">
        <row r="3">
          <cell r="BC3" t="str">
            <v>QUOTATION  NO.   :</v>
          </cell>
        </row>
      </sheetData>
      <sheetData sheetId="310">
        <row r="3">
          <cell r="BC3" t="str">
            <v>QUOTATION  NO.   :</v>
          </cell>
        </row>
      </sheetData>
      <sheetData sheetId="311">
        <row r="3">
          <cell r="BC3" t="str">
            <v>QUOTATION  NO.   :</v>
          </cell>
        </row>
      </sheetData>
      <sheetData sheetId="312">
        <row r="3">
          <cell r="BC3" t="str">
            <v>QUOTATION  NO.   :</v>
          </cell>
        </row>
      </sheetData>
      <sheetData sheetId="313">
        <row r="3">
          <cell r="BC3" t="str">
            <v>QUOTATION  NO.   :</v>
          </cell>
        </row>
      </sheetData>
      <sheetData sheetId="314">
        <row r="3">
          <cell r="BC3" t="str">
            <v>QUOTATION  NO.   :</v>
          </cell>
        </row>
      </sheetData>
      <sheetData sheetId="315">
        <row r="3">
          <cell r="BC3" t="str">
            <v>QUOTATION  NO.   :</v>
          </cell>
        </row>
      </sheetData>
      <sheetData sheetId="316">
        <row r="3">
          <cell r="BC3" t="str">
            <v>QUOTATION  NO.   :</v>
          </cell>
        </row>
      </sheetData>
      <sheetData sheetId="317">
        <row r="3">
          <cell r="BC3" t="str">
            <v>QUOTATION  NO.   :</v>
          </cell>
        </row>
      </sheetData>
      <sheetData sheetId="318">
        <row r="3">
          <cell r="BC3" t="str">
            <v>QUOTATION  NO.   :</v>
          </cell>
        </row>
      </sheetData>
      <sheetData sheetId="319">
        <row r="3">
          <cell r="BC3" t="str">
            <v>QUOTATION  NO.   :</v>
          </cell>
        </row>
      </sheetData>
      <sheetData sheetId="320">
        <row r="3">
          <cell r="BC3" t="str">
            <v>QUOTATION  NO.   :</v>
          </cell>
        </row>
      </sheetData>
      <sheetData sheetId="321">
        <row r="3">
          <cell r="BC3" t="str">
            <v>QUOTATION  NO.   :</v>
          </cell>
        </row>
      </sheetData>
      <sheetData sheetId="322">
        <row r="3">
          <cell r="BC3" t="str">
            <v>QUOTATION  NO.   :</v>
          </cell>
        </row>
      </sheetData>
      <sheetData sheetId="323">
        <row r="3">
          <cell r="BC3" t="str">
            <v>QUOTATION  NO.   :</v>
          </cell>
        </row>
      </sheetData>
      <sheetData sheetId="324">
        <row r="3">
          <cell r="BC3" t="str">
            <v>QUOTATION  NO.   :</v>
          </cell>
        </row>
      </sheetData>
      <sheetData sheetId="325">
        <row r="3">
          <cell r="BC3" t="str">
            <v>QUOTATION  NO.   :</v>
          </cell>
        </row>
      </sheetData>
      <sheetData sheetId="326">
        <row r="3">
          <cell r="BC3" t="str">
            <v>QUOTATION  NO.   :</v>
          </cell>
        </row>
      </sheetData>
      <sheetData sheetId="327">
        <row r="3">
          <cell r="BC3" t="str">
            <v>QUOTATION  NO.   :</v>
          </cell>
        </row>
      </sheetData>
      <sheetData sheetId="328">
        <row r="3">
          <cell r="BC3" t="str">
            <v>QUOTATION  NO.   :</v>
          </cell>
        </row>
      </sheetData>
      <sheetData sheetId="329">
        <row r="3">
          <cell r="BC3" t="str">
            <v>QUOTATION  NO.   :</v>
          </cell>
        </row>
      </sheetData>
      <sheetData sheetId="330">
        <row r="3">
          <cell r="BC3" t="str">
            <v>QUOTATION  NO.   :</v>
          </cell>
        </row>
      </sheetData>
      <sheetData sheetId="331">
        <row r="3">
          <cell r="BC3" t="str">
            <v>QUOTATION  NO.   :</v>
          </cell>
        </row>
      </sheetData>
      <sheetData sheetId="332">
        <row r="3">
          <cell r="BC3" t="str">
            <v>QUOTATION  NO.   :</v>
          </cell>
        </row>
      </sheetData>
      <sheetData sheetId="333">
        <row r="3">
          <cell r="BC3" t="str">
            <v>QUOTATION  NO.   :</v>
          </cell>
        </row>
      </sheetData>
      <sheetData sheetId="334">
        <row r="3">
          <cell r="BC3" t="str">
            <v>QUOTATION  NO.   :</v>
          </cell>
        </row>
      </sheetData>
      <sheetData sheetId="335">
        <row r="3">
          <cell r="BC3" t="str">
            <v>QUOTATION  NO.   :</v>
          </cell>
        </row>
      </sheetData>
      <sheetData sheetId="336">
        <row r="3">
          <cell r="BC3" t="str">
            <v>QUOTATION  NO.   :</v>
          </cell>
        </row>
      </sheetData>
      <sheetData sheetId="337">
        <row r="3">
          <cell r="BC3" t="str">
            <v>QUOTATION  NO.   :</v>
          </cell>
        </row>
      </sheetData>
      <sheetData sheetId="338">
        <row r="3">
          <cell r="BC3" t="str">
            <v>QUOTATION  NO.   :</v>
          </cell>
        </row>
      </sheetData>
      <sheetData sheetId="339">
        <row r="3">
          <cell r="BC3" t="str">
            <v>QUOTATION  NO.   :</v>
          </cell>
        </row>
      </sheetData>
      <sheetData sheetId="340">
        <row r="3">
          <cell r="BC3" t="str">
            <v>QUOTATION  NO.   :</v>
          </cell>
        </row>
      </sheetData>
      <sheetData sheetId="341">
        <row r="3">
          <cell r="BC3" t="str">
            <v>QUOTATION  NO.   :</v>
          </cell>
        </row>
      </sheetData>
      <sheetData sheetId="342">
        <row r="3">
          <cell r="BC3" t="str">
            <v>QUOTATION  NO.   :</v>
          </cell>
        </row>
      </sheetData>
      <sheetData sheetId="343">
        <row r="3">
          <cell r="BC3" t="str">
            <v>QUOTATION  NO.   :</v>
          </cell>
        </row>
      </sheetData>
      <sheetData sheetId="344">
        <row r="3">
          <cell r="BC3" t="str">
            <v>QUOTATION  NO.   :</v>
          </cell>
        </row>
      </sheetData>
      <sheetData sheetId="345">
        <row r="3">
          <cell r="BC3" t="str">
            <v>QUOTATION  NO.   :</v>
          </cell>
        </row>
      </sheetData>
      <sheetData sheetId="346">
        <row r="3">
          <cell r="BC3" t="str">
            <v>QUOTATION  NO.   :</v>
          </cell>
        </row>
      </sheetData>
      <sheetData sheetId="347">
        <row r="3">
          <cell r="BC3" t="str">
            <v>QUOTATION  NO.   :</v>
          </cell>
        </row>
      </sheetData>
      <sheetData sheetId="348">
        <row r="3">
          <cell r="BC3" t="str">
            <v>QUOTATION  NO.   :</v>
          </cell>
        </row>
      </sheetData>
      <sheetData sheetId="349">
        <row r="3">
          <cell r="BC3" t="str">
            <v>QUOTATION  NO.   :</v>
          </cell>
        </row>
      </sheetData>
      <sheetData sheetId="350">
        <row r="3">
          <cell r="BC3" t="str">
            <v>QUOTATION  NO.   :</v>
          </cell>
        </row>
      </sheetData>
      <sheetData sheetId="351">
        <row r="3">
          <cell r="BC3" t="str">
            <v>QUOTATION  NO.   :</v>
          </cell>
        </row>
      </sheetData>
      <sheetData sheetId="352">
        <row r="3">
          <cell r="BC3" t="str">
            <v>QUOTATION  NO.   :</v>
          </cell>
        </row>
      </sheetData>
      <sheetData sheetId="353">
        <row r="3">
          <cell r="BC3" t="str">
            <v>QUOTATION  NO.   :</v>
          </cell>
        </row>
      </sheetData>
      <sheetData sheetId="354">
        <row r="3">
          <cell r="BC3" t="str">
            <v>QUOTATION  NO.   :</v>
          </cell>
        </row>
      </sheetData>
      <sheetData sheetId="355">
        <row r="3">
          <cell r="BC3" t="str">
            <v>QUOTATION  NO.   :</v>
          </cell>
        </row>
      </sheetData>
      <sheetData sheetId="356">
        <row r="3">
          <cell r="BC3" t="str">
            <v>QUOTATION  NO.   :</v>
          </cell>
        </row>
      </sheetData>
      <sheetData sheetId="357">
        <row r="3">
          <cell r="BC3" t="str">
            <v>QUOTATION  NO.   :</v>
          </cell>
        </row>
      </sheetData>
      <sheetData sheetId="358">
        <row r="3">
          <cell r="BC3" t="str">
            <v>QUOTATION  NO.   :</v>
          </cell>
        </row>
      </sheetData>
      <sheetData sheetId="359">
        <row r="3">
          <cell r="BC3" t="str">
            <v>QUOTATION  NO.   :</v>
          </cell>
        </row>
      </sheetData>
      <sheetData sheetId="360">
        <row r="3">
          <cell r="BC3" t="str">
            <v>QUOTATION  NO.   :</v>
          </cell>
        </row>
      </sheetData>
      <sheetData sheetId="361">
        <row r="3">
          <cell r="BC3" t="str">
            <v>QUOTATION  NO.   :</v>
          </cell>
        </row>
      </sheetData>
      <sheetData sheetId="362">
        <row r="3">
          <cell r="BC3" t="str">
            <v>QUOTATION  NO.   :</v>
          </cell>
        </row>
      </sheetData>
      <sheetData sheetId="363">
        <row r="3">
          <cell r="BC3" t="str">
            <v>QUOTATION  NO.   :</v>
          </cell>
        </row>
      </sheetData>
      <sheetData sheetId="364">
        <row r="3">
          <cell r="BC3" t="str">
            <v>QUOTATION  NO.   :</v>
          </cell>
        </row>
      </sheetData>
      <sheetData sheetId="365">
        <row r="3">
          <cell r="BC3" t="str">
            <v>QUOTATION  NO.   :</v>
          </cell>
        </row>
      </sheetData>
      <sheetData sheetId="366">
        <row r="3">
          <cell r="BC3" t="str">
            <v>QUOTATION  NO.   :</v>
          </cell>
        </row>
      </sheetData>
      <sheetData sheetId="367">
        <row r="3">
          <cell r="BC3" t="str">
            <v>QUOTATION  NO.   :</v>
          </cell>
        </row>
      </sheetData>
      <sheetData sheetId="368">
        <row r="3">
          <cell r="BC3" t="str">
            <v>QUOTATION  NO.   :</v>
          </cell>
        </row>
      </sheetData>
      <sheetData sheetId="369">
        <row r="3">
          <cell r="BC3" t="str">
            <v>QUOTATION  NO.   :</v>
          </cell>
        </row>
      </sheetData>
      <sheetData sheetId="370">
        <row r="3">
          <cell r="BC3" t="str">
            <v>QUOTATION  NO.   :</v>
          </cell>
        </row>
      </sheetData>
      <sheetData sheetId="371">
        <row r="3">
          <cell r="BC3" t="str">
            <v>QUOTATION  NO.   :</v>
          </cell>
        </row>
      </sheetData>
      <sheetData sheetId="372">
        <row r="3">
          <cell r="BC3" t="str">
            <v>QUOTATION  NO.   :</v>
          </cell>
        </row>
      </sheetData>
      <sheetData sheetId="373">
        <row r="3">
          <cell r="BC3" t="str">
            <v>QUOTATION  NO.   :</v>
          </cell>
        </row>
      </sheetData>
      <sheetData sheetId="374">
        <row r="3">
          <cell r="BC3" t="str">
            <v>QUOTATION  NO.   :</v>
          </cell>
        </row>
      </sheetData>
      <sheetData sheetId="375">
        <row r="3">
          <cell r="BC3" t="str">
            <v>QUOTATION  NO.   :</v>
          </cell>
        </row>
      </sheetData>
      <sheetData sheetId="376">
        <row r="3">
          <cell r="BC3" t="str">
            <v>QUOTATION  NO.   :</v>
          </cell>
        </row>
      </sheetData>
      <sheetData sheetId="377">
        <row r="3">
          <cell r="BC3" t="str">
            <v>QUOTATION  NO.   :</v>
          </cell>
        </row>
      </sheetData>
      <sheetData sheetId="378">
        <row r="3">
          <cell r="BC3" t="str">
            <v>QUOTATION  NO.   :</v>
          </cell>
        </row>
      </sheetData>
      <sheetData sheetId="379">
        <row r="3">
          <cell r="BC3" t="str">
            <v>QUOTATION  NO.   :</v>
          </cell>
        </row>
      </sheetData>
      <sheetData sheetId="380">
        <row r="3">
          <cell r="BC3" t="str">
            <v>QUOTATION  NO.   :</v>
          </cell>
        </row>
      </sheetData>
      <sheetData sheetId="381">
        <row r="3">
          <cell r="BC3" t="str">
            <v>QUOTATION  NO.   :</v>
          </cell>
        </row>
      </sheetData>
      <sheetData sheetId="382">
        <row r="3">
          <cell r="BC3" t="str">
            <v>QUOTATION  NO.   :</v>
          </cell>
        </row>
      </sheetData>
      <sheetData sheetId="383">
        <row r="3">
          <cell r="BC3" t="str">
            <v>QUOTATION  NO.   :</v>
          </cell>
        </row>
      </sheetData>
      <sheetData sheetId="384">
        <row r="3">
          <cell r="BC3" t="str">
            <v>QUOTATION  NO.   :</v>
          </cell>
        </row>
      </sheetData>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ow r="3">
          <cell r="BC3" t="str">
            <v>QUOTATION  NO.   :</v>
          </cell>
        </row>
      </sheetData>
      <sheetData sheetId="418" refreshError="1"/>
      <sheetData sheetId="419" refreshError="1"/>
      <sheetData sheetId="420" refreshError="1"/>
      <sheetData sheetId="421" refreshError="1"/>
      <sheetData sheetId="422">
        <row r="3">
          <cell r="BC3" t="str">
            <v>QUOTATION  NO.   :</v>
          </cell>
        </row>
      </sheetData>
      <sheetData sheetId="423">
        <row r="3">
          <cell r="BC3" t="str">
            <v>QUOTATION  NO.   :</v>
          </cell>
        </row>
      </sheetData>
      <sheetData sheetId="424">
        <row r="3">
          <cell r="BC3" t="str">
            <v>QUOTATION  NO.   :</v>
          </cell>
        </row>
      </sheetData>
      <sheetData sheetId="425" refreshError="1"/>
      <sheetData sheetId="426">
        <row r="3">
          <cell r="BC3" t="str">
            <v>QUOTATION  NO.   :</v>
          </cell>
        </row>
      </sheetData>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ow r="3">
          <cell r="BC3" t="str">
            <v>QUOTATION  NO.   :</v>
          </cell>
        </row>
      </sheetData>
      <sheetData sheetId="437">
        <row r="3">
          <cell r="BC3" t="str">
            <v>QUOTATION  NO.   :</v>
          </cell>
        </row>
      </sheetData>
      <sheetData sheetId="438">
        <row r="3">
          <cell r="BC3" t="str">
            <v>QUOTATION  NO.   :</v>
          </cell>
        </row>
      </sheetData>
      <sheetData sheetId="439">
        <row r="3">
          <cell r="BC3" t="str">
            <v>QUOTATION  NO.   :</v>
          </cell>
        </row>
      </sheetData>
      <sheetData sheetId="440">
        <row r="3">
          <cell r="BC3" t="str">
            <v>QUOTATION  NO.   :</v>
          </cell>
        </row>
      </sheetData>
      <sheetData sheetId="441">
        <row r="3">
          <cell r="BC3" t="str">
            <v>QUOTATION  NO.   :</v>
          </cell>
        </row>
      </sheetData>
      <sheetData sheetId="442">
        <row r="3">
          <cell r="BC3" t="str">
            <v>QUOTATION  NO.   :</v>
          </cell>
        </row>
      </sheetData>
      <sheetData sheetId="443">
        <row r="3">
          <cell r="BC3" t="str">
            <v>QUOTATION  NO.   :</v>
          </cell>
        </row>
      </sheetData>
      <sheetData sheetId="444">
        <row r="3">
          <cell r="BC3" t="str">
            <v>QUOTATION  NO.   :</v>
          </cell>
        </row>
      </sheetData>
      <sheetData sheetId="445">
        <row r="3">
          <cell r="BC3" t="str">
            <v>QUOTATION  NO.   :</v>
          </cell>
        </row>
      </sheetData>
      <sheetData sheetId="446">
        <row r="3">
          <cell r="BC3" t="str">
            <v>QUOTATION  NO.   :</v>
          </cell>
        </row>
      </sheetData>
      <sheetData sheetId="447">
        <row r="3">
          <cell r="BC3" t="str">
            <v>QUOTATION  NO.   :</v>
          </cell>
        </row>
      </sheetData>
      <sheetData sheetId="448">
        <row r="3">
          <cell r="BC3" t="str">
            <v>QUOTATION  NO.   :</v>
          </cell>
        </row>
      </sheetData>
      <sheetData sheetId="449">
        <row r="3">
          <cell r="BC3" t="str">
            <v>QUOTATION  NO.   :</v>
          </cell>
        </row>
      </sheetData>
      <sheetData sheetId="450">
        <row r="3">
          <cell r="BC3" t="str">
            <v>QUOTATION  NO.   :</v>
          </cell>
        </row>
      </sheetData>
      <sheetData sheetId="451">
        <row r="3">
          <cell r="BC3" t="str">
            <v>QUOTATION  NO.   :</v>
          </cell>
        </row>
      </sheetData>
      <sheetData sheetId="452">
        <row r="3">
          <cell r="BC3" t="str">
            <v>QUOTATION  NO.   :</v>
          </cell>
        </row>
      </sheetData>
      <sheetData sheetId="453">
        <row r="3">
          <cell r="BC3" t="str">
            <v>QUOTATION  NO.   :</v>
          </cell>
        </row>
      </sheetData>
      <sheetData sheetId="454">
        <row r="3">
          <cell r="BC3" t="str">
            <v>QUOTATION  NO.   :</v>
          </cell>
        </row>
      </sheetData>
      <sheetData sheetId="455">
        <row r="3">
          <cell r="BC3" t="str">
            <v>QUOTATION  NO.   :</v>
          </cell>
        </row>
      </sheetData>
      <sheetData sheetId="456">
        <row r="3">
          <cell r="BC3" t="str">
            <v>QUOTATION  NO.   :</v>
          </cell>
        </row>
      </sheetData>
      <sheetData sheetId="457">
        <row r="3">
          <cell r="BC3" t="str">
            <v>QUOTATION  NO.   :</v>
          </cell>
        </row>
      </sheetData>
      <sheetData sheetId="458">
        <row r="3">
          <cell r="BC3" t="str">
            <v>QUOTATION  NO.   :</v>
          </cell>
        </row>
      </sheetData>
      <sheetData sheetId="459">
        <row r="3">
          <cell r="BC3" t="str">
            <v>QUOTATION  NO.   :</v>
          </cell>
        </row>
      </sheetData>
      <sheetData sheetId="460">
        <row r="3">
          <cell r="BC3" t="str">
            <v>QUOTATION  NO.   :</v>
          </cell>
        </row>
      </sheetData>
      <sheetData sheetId="461">
        <row r="3">
          <cell r="BC3" t="str">
            <v>QUOTATION  NO.   :</v>
          </cell>
        </row>
      </sheetData>
      <sheetData sheetId="462">
        <row r="3">
          <cell r="BC3" t="str">
            <v>QUOTATION  NO.   :</v>
          </cell>
        </row>
      </sheetData>
      <sheetData sheetId="463">
        <row r="3">
          <cell r="BC3" t="str">
            <v>QUOTATION  NO.   :</v>
          </cell>
        </row>
      </sheetData>
      <sheetData sheetId="464">
        <row r="3">
          <cell r="BC3" t="str">
            <v>QUOTATION  NO.   :</v>
          </cell>
        </row>
      </sheetData>
      <sheetData sheetId="465">
        <row r="3">
          <cell r="BC3" t="str">
            <v>QUOTATION  NO.   :</v>
          </cell>
        </row>
      </sheetData>
      <sheetData sheetId="466">
        <row r="3">
          <cell r="BC3" t="str">
            <v>QUOTATION  NO.   :</v>
          </cell>
        </row>
      </sheetData>
      <sheetData sheetId="467">
        <row r="3">
          <cell r="BC3" t="str">
            <v>QUOTATION  NO.   :</v>
          </cell>
        </row>
      </sheetData>
      <sheetData sheetId="468">
        <row r="3">
          <cell r="BC3" t="str">
            <v>QUOTATION  NO.   :</v>
          </cell>
        </row>
      </sheetData>
      <sheetData sheetId="469">
        <row r="3">
          <cell r="BC3" t="str">
            <v>QUOTATION  NO.   :</v>
          </cell>
        </row>
      </sheetData>
      <sheetData sheetId="470">
        <row r="3">
          <cell r="BC3" t="str">
            <v>QUOTATION  NO.   :</v>
          </cell>
        </row>
      </sheetData>
      <sheetData sheetId="471">
        <row r="3">
          <cell r="BC3" t="str">
            <v>QUOTATION  NO.   :</v>
          </cell>
        </row>
      </sheetData>
      <sheetData sheetId="472">
        <row r="3">
          <cell r="BC3" t="str">
            <v>QUOTATION  NO.   :</v>
          </cell>
        </row>
      </sheetData>
      <sheetData sheetId="473">
        <row r="3">
          <cell r="BC3" t="str">
            <v>QUOTATION  NO.   :</v>
          </cell>
        </row>
      </sheetData>
      <sheetData sheetId="474">
        <row r="3">
          <cell r="BC3" t="str">
            <v>QUOTATION  NO.   :</v>
          </cell>
        </row>
      </sheetData>
      <sheetData sheetId="475">
        <row r="3">
          <cell r="BC3" t="str">
            <v>QUOTATION  NO.   :</v>
          </cell>
        </row>
      </sheetData>
      <sheetData sheetId="476">
        <row r="3">
          <cell r="BC3" t="str">
            <v>QUOTATION  NO.   :</v>
          </cell>
        </row>
      </sheetData>
      <sheetData sheetId="477">
        <row r="3">
          <cell r="BC3" t="str">
            <v>QUOTATION  NO.   :</v>
          </cell>
        </row>
      </sheetData>
      <sheetData sheetId="478">
        <row r="3">
          <cell r="BC3" t="str">
            <v>QUOTATION  NO.   :</v>
          </cell>
        </row>
      </sheetData>
      <sheetData sheetId="479">
        <row r="3">
          <cell r="BC3" t="str">
            <v>QUOTATION  NO.   :</v>
          </cell>
        </row>
      </sheetData>
      <sheetData sheetId="480">
        <row r="3">
          <cell r="BC3" t="str">
            <v>QUOTATION  NO.   :</v>
          </cell>
        </row>
      </sheetData>
      <sheetData sheetId="481">
        <row r="3">
          <cell r="BC3" t="str">
            <v>QUOTATION  NO.   :</v>
          </cell>
        </row>
      </sheetData>
      <sheetData sheetId="482">
        <row r="3">
          <cell r="BC3" t="str">
            <v>QUOTATION  NO.   :</v>
          </cell>
        </row>
      </sheetData>
      <sheetData sheetId="483">
        <row r="3">
          <cell r="BC3" t="str">
            <v>QUOTATION  NO.   :</v>
          </cell>
        </row>
      </sheetData>
      <sheetData sheetId="484">
        <row r="3">
          <cell r="BC3" t="str">
            <v>QUOTATION  NO.   :</v>
          </cell>
        </row>
      </sheetData>
      <sheetData sheetId="485">
        <row r="3">
          <cell r="BC3" t="str">
            <v>QUOTATION  NO.   :</v>
          </cell>
        </row>
      </sheetData>
      <sheetData sheetId="486">
        <row r="3">
          <cell r="BC3" t="str">
            <v>QUOTATION  NO.   :</v>
          </cell>
        </row>
      </sheetData>
      <sheetData sheetId="487">
        <row r="3">
          <cell r="BC3" t="str">
            <v>QUOTATION  NO.   :</v>
          </cell>
        </row>
      </sheetData>
      <sheetData sheetId="488">
        <row r="3">
          <cell r="BC3" t="str">
            <v>QUOTATION  NO.   :</v>
          </cell>
        </row>
      </sheetData>
      <sheetData sheetId="489">
        <row r="3">
          <cell r="BC3" t="str">
            <v>QUOTATION  NO.   :</v>
          </cell>
        </row>
      </sheetData>
      <sheetData sheetId="490">
        <row r="3">
          <cell r="BC3" t="str">
            <v>QUOTATION  NO.   :</v>
          </cell>
        </row>
      </sheetData>
      <sheetData sheetId="491">
        <row r="3">
          <cell r="BC3" t="str">
            <v>QUOTATION  NO.   :</v>
          </cell>
        </row>
      </sheetData>
      <sheetData sheetId="492">
        <row r="3">
          <cell r="BC3" t="str">
            <v>QUOTATION  NO.   :</v>
          </cell>
        </row>
      </sheetData>
      <sheetData sheetId="493">
        <row r="3">
          <cell r="BC3" t="str">
            <v>QUOTATION  NO.   :</v>
          </cell>
        </row>
      </sheetData>
      <sheetData sheetId="494">
        <row r="3">
          <cell r="BC3" t="str">
            <v>QUOTATION  NO.   :</v>
          </cell>
        </row>
      </sheetData>
      <sheetData sheetId="495">
        <row r="3">
          <cell r="BC3" t="str">
            <v>QUOTATION  NO.   :</v>
          </cell>
        </row>
      </sheetData>
      <sheetData sheetId="496">
        <row r="3">
          <cell r="BC3" t="str">
            <v>QUOTATION  NO.   :</v>
          </cell>
        </row>
      </sheetData>
      <sheetData sheetId="497">
        <row r="3">
          <cell r="BC3" t="str">
            <v>QUOTATION  NO.   :</v>
          </cell>
        </row>
      </sheetData>
      <sheetData sheetId="498">
        <row r="3">
          <cell r="BC3" t="str">
            <v>QUOTATION  NO.   :</v>
          </cell>
        </row>
      </sheetData>
      <sheetData sheetId="499">
        <row r="3">
          <cell r="BC3" t="str">
            <v>QUOTATION  NO.   :</v>
          </cell>
        </row>
      </sheetData>
      <sheetData sheetId="500">
        <row r="3">
          <cell r="BC3" t="str">
            <v>QUOTATION  NO.   :</v>
          </cell>
        </row>
      </sheetData>
      <sheetData sheetId="501">
        <row r="3">
          <cell r="BC3" t="str">
            <v>QUOTATION  NO.   :</v>
          </cell>
        </row>
      </sheetData>
      <sheetData sheetId="502">
        <row r="3">
          <cell r="BC3" t="str">
            <v>QUOTATION  NO.   :</v>
          </cell>
        </row>
      </sheetData>
      <sheetData sheetId="503">
        <row r="3">
          <cell r="BC3" t="str">
            <v>QUOTATION  NO.   :</v>
          </cell>
        </row>
      </sheetData>
      <sheetData sheetId="504">
        <row r="3">
          <cell r="BC3" t="str">
            <v>QUOTATION  NO.   :</v>
          </cell>
        </row>
      </sheetData>
      <sheetData sheetId="505">
        <row r="3">
          <cell r="BC3" t="str">
            <v>QUOTATION  NO.   :</v>
          </cell>
        </row>
      </sheetData>
      <sheetData sheetId="506">
        <row r="3">
          <cell r="BC3" t="str">
            <v>QUOTATION  NO.   :</v>
          </cell>
        </row>
      </sheetData>
      <sheetData sheetId="507">
        <row r="3">
          <cell r="BC3" t="str">
            <v>QUOTATION  NO.   :</v>
          </cell>
        </row>
      </sheetData>
      <sheetData sheetId="508">
        <row r="3">
          <cell r="BC3" t="str">
            <v>QUOTATION  NO.   :</v>
          </cell>
        </row>
      </sheetData>
      <sheetData sheetId="509">
        <row r="3">
          <cell r="BC3" t="str">
            <v>QUOTATION  NO.   :</v>
          </cell>
        </row>
      </sheetData>
      <sheetData sheetId="510">
        <row r="3">
          <cell r="BC3" t="str">
            <v>QUOTATION  NO.   :</v>
          </cell>
        </row>
      </sheetData>
      <sheetData sheetId="511">
        <row r="3">
          <cell r="BC3" t="str">
            <v>QUOTATION  NO.   :</v>
          </cell>
        </row>
      </sheetData>
      <sheetData sheetId="512">
        <row r="3">
          <cell r="BC3" t="str">
            <v>QUOTATION  NO.   :</v>
          </cell>
        </row>
      </sheetData>
      <sheetData sheetId="513">
        <row r="3">
          <cell r="BC3" t="str">
            <v>QUOTATION  NO.   :</v>
          </cell>
        </row>
      </sheetData>
      <sheetData sheetId="514">
        <row r="3">
          <cell r="BC3" t="str">
            <v>QUOTATION  NO.   :</v>
          </cell>
        </row>
      </sheetData>
      <sheetData sheetId="515">
        <row r="3">
          <cell r="BC3" t="str">
            <v>QUOTATION  NO.   :</v>
          </cell>
        </row>
      </sheetData>
      <sheetData sheetId="516">
        <row r="3">
          <cell r="BC3" t="str">
            <v>QUOTATION  NO.   :</v>
          </cell>
        </row>
      </sheetData>
      <sheetData sheetId="517">
        <row r="3">
          <cell r="BC3" t="str">
            <v>QUOTATION  NO.   :</v>
          </cell>
        </row>
      </sheetData>
      <sheetData sheetId="518">
        <row r="3">
          <cell r="BC3" t="str">
            <v>QUOTATION  NO.   :</v>
          </cell>
        </row>
      </sheetData>
      <sheetData sheetId="519">
        <row r="3">
          <cell r="BC3" t="str">
            <v>QUOTATION  NO.   :</v>
          </cell>
        </row>
      </sheetData>
      <sheetData sheetId="520">
        <row r="3">
          <cell r="BC3" t="str">
            <v>QUOTATION  NO.   :</v>
          </cell>
        </row>
      </sheetData>
      <sheetData sheetId="521">
        <row r="3">
          <cell r="BC3" t="str">
            <v>QUOTATION  NO.   :</v>
          </cell>
        </row>
      </sheetData>
      <sheetData sheetId="522">
        <row r="3">
          <cell r="BC3" t="str">
            <v>QUOTATION  NO.   :</v>
          </cell>
        </row>
      </sheetData>
      <sheetData sheetId="523">
        <row r="3">
          <cell r="BC3" t="str">
            <v>QUOTATION  NO.   :</v>
          </cell>
        </row>
      </sheetData>
      <sheetData sheetId="524">
        <row r="3">
          <cell r="BC3" t="str">
            <v>QUOTATION  NO.   :</v>
          </cell>
        </row>
      </sheetData>
      <sheetData sheetId="525">
        <row r="3">
          <cell r="BC3" t="str">
            <v>QUOTATION  NO.   :</v>
          </cell>
        </row>
      </sheetData>
      <sheetData sheetId="526">
        <row r="3">
          <cell r="BC3" t="str">
            <v>QUOTATION  NO.   :</v>
          </cell>
        </row>
      </sheetData>
      <sheetData sheetId="527">
        <row r="3">
          <cell r="BC3" t="str">
            <v>QUOTATION  NO.   :</v>
          </cell>
        </row>
      </sheetData>
      <sheetData sheetId="528">
        <row r="3">
          <cell r="BC3" t="str">
            <v>QUOTATION  NO.   :</v>
          </cell>
        </row>
      </sheetData>
      <sheetData sheetId="529">
        <row r="3">
          <cell r="BC3" t="str">
            <v>QUOTATION  NO.   :</v>
          </cell>
        </row>
      </sheetData>
      <sheetData sheetId="530">
        <row r="3">
          <cell r="BC3" t="str">
            <v>QUOTATION  NO.   :</v>
          </cell>
        </row>
      </sheetData>
      <sheetData sheetId="531">
        <row r="3">
          <cell r="BC3" t="str">
            <v>QUOTATION  NO.   :</v>
          </cell>
        </row>
      </sheetData>
      <sheetData sheetId="532">
        <row r="3">
          <cell r="BC3" t="str">
            <v>QUOTATION  NO.   :</v>
          </cell>
        </row>
      </sheetData>
      <sheetData sheetId="533">
        <row r="3">
          <cell r="BC3" t="str">
            <v>QUOTATION  NO.   :</v>
          </cell>
        </row>
      </sheetData>
      <sheetData sheetId="534">
        <row r="3">
          <cell r="BC3" t="str">
            <v>QUOTATION  NO.   :</v>
          </cell>
        </row>
      </sheetData>
      <sheetData sheetId="535">
        <row r="3">
          <cell r="BC3" t="str">
            <v>QUOTATION  NO.   :</v>
          </cell>
        </row>
      </sheetData>
      <sheetData sheetId="536">
        <row r="3">
          <cell r="BC3" t="str">
            <v>QUOTATION  NO.   :</v>
          </cell>
        </row>
      </sheetData>
      <sheetData sheetId="537">
        <row r="3">
          <cell r="BC3" t="str">
            <v>QUOTATION  NO.   :</v>
          </cell>
        </row>
      </sheetData>
      <sheetData sheetId="538">
        <row r="3">
          <cell r="BC3" t="str">
            <v>QUOTATION  NO.   :</v>
          </cell>
        </row>
      </sheetData>
      <sheetData sheetId="539">
        <row r="3">
          <cell r="BC3" t="str">
            <v>QUOTATION  NO.   :</v>
          </cell>
        </row>
      </sheetData>
      <sheetData sheetId="540">
        <row r="3">
          <cell r="BC3" t="str">
            <v>QUOTATION  NO.   :</v>
          </cell>
        </row>
      </sheetData>
      <sheetData sheetId="541">
        <row r="3">
          <cell r="BC3" t="str">
            <v>QUOTATION  NO.   :</v>
          </cell>
        </row>
      </sheetData>
      <sheetData sheetId="542">
        <row r="3">
          <cell r="BC3" t="str">
            <v>QUOTATION  NO.   :</v>
          </cell>
        </row>
      </sheetData>
      <sheetData sheetId="543">
        <row r="3">
          <cell r="BC3" t="str">
            <v>QUOTATION  NO.   :</v>
          </cell>
        </row>
      </sheetData>
      <sheetData sheetId="544">
        <row r="3">
          <cell r="BC3" t="str">
            <v>QUOTATION  NO.   :</v>
          </cell>
        </row>
      </sheetData>
      <sheetData sheetId="545">
        <row r="3">
          <cell r="BC3" t="str">
            <v>QUOTATION  NO.   :</v>
          </cell>
        </row>
      </sheetData>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ow r="3">
          <cell r="BC3" t="str">
            <v>QUOTATION  NO.   :</v>
          </cell>
        </row>
      </sheetData>
      <sheetData sheetId="555">
        <row r="3">
          <cell r="BC3" t="str">
            <v>QUOTATION  NO.   :</v>
          </cell>
        </row>
      </sheetData>
      <sheetData sheetId="556">
        <row r="3">
          <cell r="BC3" t="str">
            <v>QUOTATION  NO.   :</v>
          </cell>
        </row>
      </sheetData>
      <sheetData sheetId="557">
        <row r="3">
          <cell r="BC3" t="str">
            <v>QUOTATION  NO.   :</v>
          </cell>
        </row>
      </sheetData>
      <sheetData sheetId="558">
        <row r="3">
          <cell r="BC3" t="str">
            <v>QUOTATION  NO.   :</v>
          </cell>
        </row>
      </sheetData>
      <sheetData sheetId="559">
        <row r="3">
          <cell r="BC3" t="str">
            <v>QUOTATION  NO.   :</v>
          </cell>
        </row>
      </sheetData>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ow r="3">
          <cell r="BC3" t="str">
            <v>QUOTATION  NO.   :</v>
          </cell>
        </row>
      </sheetData>
      <sheetData sheetId="587">
        <row r="3">
          <cell r="BC3" t="str">
            <v>QUOTATION  NO.   :</v>
          </cell>
        </row>
      </sheetData>
      <sheetData sheetId="588">
        <row r="3">
          <cell r="BC3" t="str">
            <v>QUOTATION  NO.   :</v>
          </cell>
        </row>
      </sheetData>
      <sheetData sheetId="589">
        <row r="3">
          <cell r="BC3" t="str">
            <v>QUOTATION  NO.   :</v>
          </cell>
        </row>
      </sheetData>
      <sheetData sheetId="590">
        <row r="3">
          <cell r="BC3" t="str">
            <v>QUOTATION  NO.   :</v>
          </cell>
        </row>
      </sheetData>
      <sheetData sheetId="591">
        <row r="3">
          <cell r="BC3" t="str">
            <v>QUOTATION  NO.   :</v>
          </cell>
        </row>
      </sheetData>
      <sheetData sheetId="592">
        <row r="3">
          <cell r="BC3" t="str">
            <v>QUOTATION  NO.   :</v>
          </cell>
        </row>
      </sheetData>
      <sheetData sheetId="593">
        <row r="3">
          <cell r="BC3" t="str">
            <v>QUOTATION  NO.   :</v>
          </cell>
        </row>
      </sheetData>
      <sheetData sheetId="594">
        <row r="3">
          <cell r="BC3" t="str">
            <v>QUOTATION  NO.   :</v>
          </cell>
        </row>
      </sheetData>
      <sheetData sheetId="595">
        <row r="3">
          <cell r="BC3" t="str">
            <v>QUOTATION  NO.   :</v>
          </cell>
        </row>
      </sheetData>
      <sheetData sheetId="596">
        <row r="3">
          <cell r="BC3" t="str">
            <v>QUOTATION  NO.   :</v>
          </cell>
        </row>
      </sheetData>
      <sheetData sheetId="597">
        <row r="3">
          <cell r="BC3" t="str">
            <v>QUOTATION  NO.   :</v>
          </cell>
        </row>
      </sheetData>
      <sheetData sheetId="598">
        <row r="3">
          <cell r="BC3" t="str">
            <v>QUOTATION  NO.   :</v>
          </cell>
        </row>
      </sheetData>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ow r="3">
          <cell r="BC3" t="str">
            <v>QUOTATION  NO.   :</v>
          </cell>
        </row>
      </sheetData>
      <sheetData sheetId="713">
        <row r="3">
          <cell r="BC3" t="str">
            <v>QUOTATION  NO.   :</v>
          </cell>
        </row>
      </sheetData>
      <sheetData sheetId="714">
        <row r="3">
          <cell r="BC3" t="str">
            <v>QUOTATION  NO.   :</v>
          </cell>
        </row>
      </sheetData>
      <sheetData sheetId="715">
        <row r="3">
          <cell r="BC3" t="str">
            <v>QUOTATION  NO.   :</v>
          </cell>
        </row>
      </sheetData>
      <sheetData sheetId="716">
        <row r="3">
          <cell r="BC3" t="str">
            <v>QUOTATION  NO.   :</v>
          </cell>
        </row>
      </sheetData>
      <sheetData sheetId="717">
        <row r="3">
          <cell r="BC3" t="str">
            <v>QUOTATION  NO.   :</v>
          </cell>
        </row>
      </sheetData>
      <sheetData sheetId="718">
        <row r="3">
          <cell r="BC3" t="str">
            <v>QUOTATION  NO.   :</v>
          </cell>
        </row>
      </sheetData>
      <sheetData sheetId="719">
        <row r="3">
          <cell r="BC3" t="str">
            <v>QUOTATION  NO.   :</v>
          </cell>
        </row>
      </sheetData>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ow r="3">
          <cell r="BC3" t="str">
            <v>QUOTATION  NO.   :</v>
          </cell>
        </row>
      </sheetData>
      <sheetData sheetId="765">
        <row r="3">
          <cell r="BC3" t="str">
            <v>QUOTATION  NO.   :</v>
          </cell>
        </row>
      </sheetData>
      <sheetData sheetId="766">
        <row r="3">
          <cell r="BC3" t="str">
            <v>QUOTATION  NO.   :</v>
          </cell>
        </row>
      </sheetData>
      <sheetData sheetId="767">
        <row r="3">
          <cell r="BC3" t="str">
            <v>QUOTATION  NO.   :</v>
          </cell>
        </row>
      </sheetData>
      <sheetData sheetId="768">
        <row r="3">
          <cell r="BC3" t="str">
            <v>QUOTATION  NO.   :</v>
          </cell>
        </row>
      </sheetData>
      <sheetData sheetId="769">
        <row r="3">
          <cell r="BC3" t="str">
            <v>QUOTATION  NO.   :</v>
          </cell>
        </row>
      </sheetData>
      <sheetData sheetId="770">
        <row r="3">
          <cell r="BC3" t="str">
            <v>QUOTATION  NO.   :</v>
          </cell>
        </row>
      </sheetData>
      <sheetData sheetId="771">
        <row r="3">
          <cell r="BC3" t="str">
            <v>QUOTATION  NO.   :</v>
          </cell>
        </row>
      </sheetData>
      <sheetData sheetId="772">
        <row r="3">
          <cell r="BC3" t="str">
            <v>QUOTATION  NO.   :</v>
          </cell>
        </row>
      </sheetData>
      <sheetData sheetId="773">
        <row r="3">
          <cell r="BC3" t="str">
            <v>QUOTATION  NO.   :</v>
          </cell>
        </row>
      </sheetData>
      <sheetData sheetId="774">
        <row r="3">
          <cell r="BC3" t="str">
            <v>QUOTATION  NO.   :</v>
          </cell>
        </row>
      </sheetData>
      <sheetData sheetId="775">
        <row r="3">
          <cell r="BC3" t="str">
            <v>QUOTATION  NO.   :</v>
          </cell>
        </row>
      </sheetData>
      <sheetData sheetId="776">
        <row r="3">
          <cell r="BC3" t="str">
            <v>QUOTATION  NO.   :</v>
          </cell>
        </row>
      </sheetData>
      <sheetData sheetId="777">
        <row r="3">
          <cell r="BC3" t="str">
            <v>QUOTATION  NO.   :</v>
          </cell>
        </row>
      </sheetData>
      <sheetData sheetId="778">
        <row r="3">
          <cell r="BC3" t="str">
            <v>QUOTATION  NO.   :</v>
          </cell>
        </row>
      </sheetData>
      <sheetData sheetId="779">
        <row r="3">
          <cell r="BC3" t="str">
            <v>QUOTATION  NO.   :</v>
          </cell>
        </row>
      </sheetData>
      <sheetData sheetId="780">
        <row r="3">
          <cell r="BC3" t="str">
            <v>QUOTATION  NO.   :</v>
          </cell>
        </row>
      </sheetData>
      <sheetData sheetId="781">
        <row r="3">
          <cell r="BC3" t="str">
            <v>QUOTATION  NO.   :</v>
          </cell>
        </row>
      </sheetData>
      <sheetData sheetId="782">
        <row r="3">
          <cell r="BC3" t="str">
            <v>QUOTATION  NO.   :</v>
          </cell>
        </row>
      </sheetData>
      <sheetData sheetId="783">
        <row r="3">
          <cell r="BC3" t="str">
            <v>QUOTATION  NO.   :</v>
          </cell>
        </row>
      </sheetData>
      <sheetData sheetId="784">
        <row r="3">
          <cell r="BC3" t="str">
            <v>QUOTATION  NO.   :</v>
          </cell>
        </row>
      </sheetData>
      <sheetData sheetId="785">
        <row r="3">
          <cell r="BC3" t="str">
            <v>QUOTATION  NO.   :</v>
          </cell>
        </row>
      </sheetData>
      <sheetData sheetId="786">
        <row r="3">
          <cell r="BC3" t="str">
            <v>QUOTATION  NO.   :</v>
          </cell>
        </row>
      </sheetData>
      <sheetData sheetId="787">
        <row r="3">
          <cell r="BC3" t="str">
            <v>QUOTATION  NO.   :</v>
          </cell>
        </row>
      </sheetData>
      <sheetData sheetId="788">
        <row r="3">
          <cell r="BC3" t="str">
            <v>QUOTATION  NO.   :</v>
          </cell>
        </row>
      </sheetData>
      <sheetData sheetId="789">
        <row r="3">
          <cell r="BC3" t="str">
            <v>QUOTATION  NO.   :</v>
          </cell>
        </row>
      </sheetData>
      <sheetData sheetId="790">
        <row r="3">
          <cell r="BC3" t="str">
            <v>QUOTATION  NO.   :</v>
          </cell>
        </row>
      </sheetData>
      <sheetData sheetId="791">
        <row r="3">
          <cell r="BC3" t="str">
            <v>QUOTATION  NO.   :</v>
          </cell>
        </row>
      </sheetData>
      <sheetData sheetId="792">
        <row r="3">
          <cell r="BC3" t="str">
            <v>QUOTATION  NO.   :</v>
          </cell>
        </row>
      </sheetData>
      <sheetData sheetId="793">
        <row r="3">
          <cell r="BC3" t="str">
            <v>QUOTATION  NO.   :</v>
          </cell>
        </row>
      </sheetData>
      <sheetData sheetId="794">
        <row r="3">
          <cell r="BC3" t="str">
            <v>QUOTATION  NO.   :</v>
          </cell>
        </row>
      </sheetData>
      <sheetData sheetId="795">
        <row r="3">
          <cell r="BC3" t="str">
            <v>QUOTATION  NO.   :</v>
          </cell>
        </row>
      </sheetData>
      <sheetData sheetId="796">
        <row r="3">
          <cell r="BC3" t="str">
            <v>QUOTATION  NO.   :</v>
          </cell>
        </row>
      </sheetData>
      <sheetData sheetId="797">
        <row r="3">
          <cell r="BC3" t="str">
            <v>QUOTATION  NO.   :</v>
          </cell>
        </row>
      </sheetData>
      <sheetData sheetId="798">
        <row r="3">
          <cell r="BC3" t="str">
            <v>QUOTATION  NO.   :</v>
          </cell>
        </row>
      </sheetData>
      <sheetData sheetId="799">
        <row r="3">
          <cell r="BC3" t="str">
            <v>QUOTATION  NO.   :</v>
          </cell>
        </row>
      </sheetData>
      <sheetData sheetId="800">
        <row r="3">
          <cell r="BC3" t="str">
            <v>QUOTATION  NO.   :</v>
          </cell>
        </row>
      </sheetData>
      <sheetData sheetId="801">
        <row r="3">
          <cell r="BC3" t="str">
            <v>QUOTATION  NO.   :</v>
          </cell>
        </row>
      </sheetData>
      <sheetData sheetId="802">
        <row r="3">
          <cell r="BC3" t="str">
            <v>QUOTATION  NO.   :</v>
          </cell>
        </row>
      </sheetData>
      <sheetData sheetId="803">
        <row r="3">
          <cell r="BC3" t="str">
            <v>QUOTATION  NO.   :</v>
          </cell>
        </row>
      </sheetData>
      <sheetData sheetId="804">
        <row r="3">
          <cell r="BC3" t="str">
            <v>QUOTATION  NO.   :</v>
          </cell>
        </row>
      </sheetData>
      <sheetData sheetId="805">
        <row r="3">
          <cell r="BC3" t="str">
            <v>QUOTATION  NO.   :</v>
          </cell>
        </row>
      </sheetData>
      <sheetData sheetId="806">
        <row r="3">
          <cell r="BC3" t="str">
            <v>QUOTATION  NO.   :</v>
          </cell>
        </row>
      </sheetData>
      <sheetData sheetId="807">
        <row r="3">
          <cell r="BC3" t="str">
            <v>QUOTATION  NO.   :</v>
          </cell>
        </row>
      </sheetData>
      <sheetData sheetId="808">
        <row r="3">
          <cell r="BC3" t="str">
            <v>QUOTATION  NO.   :</v>
          </cell>
        </row>
      </sheetData>
      <sheetData sheetId="809">
        <row r="3">
          <cell r="BC3" t="str">
            <v>QUOTATION  NO.   :</v>
          </cell>
        </row>
      </sheetData>
      <sheetData sheetId="810">
        <row r="3">
          <cell r="BC3" t="str">
            <v>QUOTATION  NO.   :</v>
          </cell>
        </row>
      </sheetData>
      <sheetData sheetId="811">
        <row r="3">
          <cell r="BC3" t="str">
            <v>QUOTATION  NO.   :</v>
          </cell>
        </row>
      </sheetData>
      <sheetData sheetId="812">
        <row r="3">
          <cell r="BC3" t="str">
            <v>QUOTATION  NO.   :</v>
          </cell>
        </row>
      </sheetData>
      <sheetData sheetId="813">
        <row r="3">
          <cell r="BC3" t="str">
            <v>QUOTATION  NO.   :</v>
          </cell>
        </row>
      </sheetData>
      <sheetData sheetId="814">
        <row r="3">
          <cell r="BC3" t="str">
            <v>QUOTATION  NO.   :</v>
          </cell>
        </row>
      </sheetData>
      <sheetData sheetId="815">
        <row r="3">
          <cell r="BC3" t="str">
            <v>QUOTATION  NO.   :</v>
          </cell>
        </row>
      </sheetData>
      <sheetData sheetId="816">
        <row r="3">
          <cell r="BC3" t="str">
            <v>QUOTATION  NO.   :</v>
          </cell>
        </row>
      </sheetData>
      <sheetData sheetId="817">
        <row r="3">
          <cell r="BC3" t="str">
            <v>QUOTATION  NO.   :</v>
          </cell>
        </row>
      </sheetData>
      <sheetData sheetId="818">
        <row r="3">
          <cell r="BC3" t="str">
            <v>QUOTATION  NO.   :</v>
          </cell>
        </row>
      </sheetData>
      <sheetData sheetId="819">
        <row r="3">
          <cell r="BC3" t="str">
            <v>QUOTATION  NO.   :</v>
          </cell>
        </row>
      </sheetData>
      <sheetData sheetId="820">
        <row r="3">
          <cell r="BC3" t="str">
            <v>QUOTATION  NO.   :</v>
          </cell>
        </row>
      </sheetData>
      <sheetData sheetId="821">
        <row r="3">
          <cell r="BC3" t="str">
            <v>QUOTATION  NO.   :</v>
          </cell>
        </row>
      </sheetData>
      <sheetData sheetId="822">
        <row r="3">
          <cell r="BC3" t="str">
            <v>QUOTATION  NO.   :</v>
          </cell>
        </row>
      </sheetData>
      <sheetData sheetId="823">
        <row r="3">
          <cell r="BC3" t="str">
            <v>QUOTATION  NO.   :</v>
          </cell>
        </row>
      </sheetData>
      <sheetData sheetId="824">
        <row r="3">
          <cell r="BC3" t="str">
            <v>QUOTATION  NO.   :</v>
          </cell>
        </row>
      </sheetData>
      <sheetData sheetId="825">
        <row r="3">
          <cell r="BC3" t="str">
            <v>QUOTATION  NO.   :</v>
          </cell>
        </row>
      </sheetData>
      <sheetData sheetId="826">
        <row r="3">
          <cell r="BC3" t="str">
            <v>QUOTATION  NO.   :</v>
          </cell>
        </row>
      </sheetData>
      <sheetData sheetId="827">
        <row r="3">
          <cell r="BC3" t="str">
            <v>QUOTATION  NO.   :</v>
          </cell>
        </row>
      </sheetData>
      <sheetData sheetId="828">
        <row r="3">
          <cell r="BC3" t="str">
            <v>QUOTATION  NO.   :</v>
          </cell>
        </row>
      </sheetData>
      <sheetData sheetId="829">
        <row r="3">
          <cell r="BC3" t="str">
            <v>QUOTATION  NO.   :</v>
          </cell>
        </row>
      </sheetData>
      <sheetData sheetId="830">
        <row r="3">
          <cell r="BC3" t="str">
            <v>QUOTATION  NO.   :</v>
          </cell>
        </row>
      </sheetData>
      <sheetData sheetId="831">
        <row r="3">
          <cell r="BC3" t="str">
            <v>QUOTATION  NO.   :</v>
          </cell>
        </row>
      </sheetData>
      <sheetData sheetId="832">
        <row r="3">
          <cell r="BC3" t="str">
            <v>QUOTATION  NO.   :</v>
          </cell>
        </row>
      </sheetData>
      <sheetData sheetId="833">
        <row r="3">
          <cell r="BC3" t="str">
            <v>QUOTATION  NO.   :</v>
          </cell>
        </row>
      </sheetData>
      <sheetData sheetId="834">
        <row r="3">
          <cell r="BC3" t="str">
            <v>QUOTATION  NO.   :</v>
          </cell>
        </row>
      </sheetData>
      <sheetData sheetId="835">
        <row r="3">
          <cell r="BC3" t="str">
            <v>QUOTATION  NO.   :</v>
          </cell>
        </row>
      </sheetData>
      <sheetData sheetId="836">
        <row r="3">
          <cell r="BC3" t="str">
            <v>QUOTATION  NO.   :</v>
          </cell>
        </row>
      </sheetData>
      <sheetData sheetId="837">
        <row r="3">
          <cell r="BC3" t="str">
            <v>QUOTATION  NO.   :</v>
          </cell>
        </row>
      </sheetData>
      <sheetData sheetId="838">
        <row r="3">
          <cell r="BC3" t="str">
            <v>QUOTATION  NO.   :</v>
          </cell>
        </row>
      </sheetData>
      <sheetData sheetId="839">
        <row r="3">
          <cell r="BC3" t="str">
            <v>QUOTATION  NO.   :</v>
          </cell>
        </row>
      </sheetData>
      <sheetData sheetId="840">
        <row r="3">
          <cell r="BC3" t="str">
            <v>QUOTATION  NO.   :</v>
          </cell>
        </row>
      </sheetData>
      <sheetData sheetId="841">
        <row r="3">
          <cell r="BC3" t="str">
            <v>QUOTATION  NO.   :</v>
          </cell>
        </row>
      </sheetData>
      <sheetData sheetId="842">
        <row r="3">
          <cell r="BC3" t="str">
            <v>QUOTATION  NO.   :</v>
          </cell>
        </row>
      </sheetData>
      <sheetData sheetId="843">
        <row r="3">
          <cell r="BC3" t="str">
            <v>QUOTATION  NO.   :</v>
          </cell>
        </row>
      </sheetData>
      <sheetData sheetId="844">
        <row r="3">
          <cell r="BC3" t="str">
            <v>QUOTATION  NO.   :</v>
          </cell>
        </row>
      </sheetData>
      <sheetData sheetId="845">
        <row r="3">
          <cell r="BC3" t="str">
            <v>QUOTATION  NO.   :</v>
          </cell>
        </row>
      </sheetData>
      <sheetData sheetId="846">
        <row r="3">
          <cell r="BC3" t="str">
            <v>QUOTATION  NO.   :</v>
          </cell>
        </row>
      </sheetData>
      <sheetData sheetId="847">
        <row r="3">
          <cell r="BC3" t="str">
            <v>QUOTATION  NO.   :</v>
          </cell>
        </row>
      </sheetData>
      <sheetData sheetId="848">
        <row r="3">
          <cell r="BC3" t="str">
            <v>QUOTATION  NO.   :</v>
          </cell>
        </row>
      </sheetData>
      <sheetData sheetId="849">
        <row r="3">
          <cell r="BC3" t="str">
            <v>QUOTATION  NO.   :</v>
          </cell>
        </row>
      </sheetData>
      <sheetData sheetId="850">
        <row r="3">
          <cell r="BC3" t="str">
            <v>QUOTATION  NO.   :</v>
          </cell>
        </row>
      </sheetData>
      <sheetData sheetId="851">
        <row r="3">
          <cell r="BC3" t="str">
            <v>QUOTATION  NO.   :</v>
          </cell>
        </row>
      </sheetData>
      <sheetData sheetId="852">
        <row r="3">
          <cell r="BC3" t="str">
            <v>QUOTATION  NO.   :</v>
          </cell>
        </row>
      </sheetData>
      <sheetData sheetId="853">
        <row r="3">
          <cell r="BC3" t="str">
            <v>QUOTATION  NO.   :</v>
          </cell>
        </row>
      </sheetData>
      <sheetData sheetId="854">
        <row r="3">
          <cell r="BC3" t="str">
            <v>QUOTATION  NO.   :</v>
          </cell>
        </row>
      </sheetData>
      <sheetData sheetId="855">
        <row r="3">
          <cell r="BC3" t="str">
            <v>QUOTATION  NO.   :</v>
          </cell>
        </row>
      </sheetData>
      <sheetData sheetId="856">
        <row r="3">
          <cell r="BC3" t="str">
            <v>QUOTATION  NO.   :</v>
          </cell>
        </row>
      </sheetData>
      <sheetData sheetId="857">
        <row r="3">
          <cell r="BC3" t="str">
            <v>QUOTATION  NO.   :</v>
          </cell>
        </row>
      </sheetData>
      <sheetData sheetId="858">
        <row r="3">
          <cell r="BC3" t="str">
            <v>QUOTATION  NO.   :</v>
          </cell>
        </row>
      </sheetData>
      <sheetData sheetId="859">
        <row r="3">
          <cell r="BC3" t="str">
            <v>QUOTATION  NO.   :</v>
          </cell>
        </row>
      </sheetData>
      <sheetData sheetId="860">
        <row r="3">
          <cell r="BC3" t="str">
            <v>QUOTATION  NO.   :</v>
          </cell>
        </row>
      </sheetData>
      <sheetData sheetId="861">
        <row r="3">
          <cell r="BC3" t="str">
            <v>QUOTATION  NO.   :</v>
          </cell>
        </row>
      </sheetData>
      <sheetData sheetId="862">
        <row r="3">
          <cell r="BC3" t="str">
            <v>QUOTATION  NO.   :</v>
          </cell>
        </row>
      </sheetData>
      <sheetData sheetId="863">
        <row r="3">
          <cell r="BC3" t="str">
            <v>QUOTATION  NO.   :</v>
          </cell>
        </row>
      </sheetData>
      <sheetData sheetId="864">
        <row r="3">
          <cell r="BC3" t="str">
            <v>QUOTATION  NO.   :</v>
          </cell>
        </row>
      </sheetData>
      <sheetData sheetId="865">
        <row r="3">
          <cell r="BC3" t="str">
            <v>QUOTATION  NO.   :</v>
          </cell>
        </row>
      </sheetData>
      <sheetData sheetId="866">
        <row r="3">
          <cell r="BC3" t="str">
            <v>QUOTATION  NO.   :</v>
          </cell>
        </row>
      </sheetData>
      <sheetData sheetId="867">
        <row r="3">
          <cell r="BC3" t="str">
            <v>QUOTATION  NO.   :</v>
          </cell>
        </row>
      </sheetData>
      <sheetData sheetId="868">
        <row r="3">
          <cell r="BC3" t="str">
            <v>QUOTATION  NO.   :</v>
          </cell>
        </row>
      </sheetData>
      <sheetData sheetId="869">
        <row r="3">
          <cell r="BC3" t="str">
            <v>QUOTATION  NO.   :</v>
          </cell>
        </row>
      </sheetData>
      <sheetData sheetId="870">
        <row r="3">
          <cell r="BC3" t="str">
            <v>QUOTATION  NO.   :</v>
          </cell>
        </row>
      </sheetData>
      <sheetData sheetId="871">
        <row r="3">
          <cell r="BC3" t="str">
            <v>QUOTATION  NO.   :</v>
          </cell>
        </row>
      </sheetData>
      <sheetData sheetId="872">
        <row r="3">
          <cell r="BC3" t="str">
            <v>QUOTATION  NO.   :</v>
          </cell>
        </row>
      </sheetData>
      <sheetData sheetId="873">
        <row r="3">
          <cell r="BC3" t="str">
            <v>QUOTATION  NO.   :</v>
          </cell>
        </row>
      </sheetData>
      <sheetData sheetId="874">
        <row r="3">
          <cell r="BC3" t="str">
            <v>QUOTATION  NO.   :</v>
          </cell>
        </row>
      </sheetData>
      <sheetData sheetId="875">
        <row r="3">
          <cell r="BC3" t="str">
            <v>QUOTATION  NO.   :</v>
          </cell>
        </row>
      </sheetData>
      <sheetData sheetId="876">
        <row r="3">
          <cell r="BC3" t="str">
            <v>QUOTATION  NO.   :</v>
          </cell>
        </row>
      </sheetData>
      <sheetData sheetId="877">
        <row r="3">
          <cell r="BC3" t="str">
            <v>QUOTATION  NO.   :</v>
          </cell>
        </row>
      </sheetData>
      <sheetData sheetId="878">
        <row r="3">
          <cell r="BC3" t="str">
            <v>QUOTATION  NO.   :</v>
          </cell>
        </row>
      </sheetData>
      <sheetData sheetId="879">
        <row r="3">
          <cell r="BC3" t="str">
            <v>QUOTATION  NO.   :</v>
          </cell>
        </row>
      </sheetData>
      <sheetData sheetId="880">
        <row r="3">
          <cell r="BC3" t="str">
            <v>QUOTATION  NO.   :</v>
          </cell>
        </row>
      </sheetData>
      <sheetData sheetId="881">
        <row r="3">
          <cell r="BC3" t="str">
            <v>QUOTATION  NO.   :</v>
          </cell>
        </row>
      </sheetData>
      <sheetData sheetId="882">
        <row r="3">
          <cell r="BC3" t="str">
            <v>QUOTATION  NO.   :</v>
          </cell>
        </row>
      </sheetData>
      <sheetData sheetId="883">
        <row r="3">
          <cell r="BC3" t="str">
            <v>QUOTATION  NO.   :</v>
          </cell>
        </row>
      </sheetData>
      <sheetData sheetId="884">
        <row r="3">
          <cell r="BC3" t="str">
            <v>QUOTATION  NO.   :</v>
          </cell>
        </row>
      </sheetData>
      <sheetData sheetId="885">
        <row r="3">
          <cell r="BC3" t="str">
            <v>QUOTATION  NO.   :</v>
          </cell>
        </row>
      </sheetData>
      <sheetData sheetId="886">
        <row r="3">
          <cell r="BC3" t="str">
            <v>QUOTATION  NO.   :</v>
          </cell>
        </row>
      </sheetData>
      <sheetData sheetId="887">
        <row r="3">
          <cell r="BC3" t="str">
            <v>QUOTATION  NO.   :</v>
          </cell>
        </row>
      </sheetData>
      <sheetData sheetId="888">
        <row r="3">
          <cell r="BC3" t="str">
            <v>QUOTATION  NO.   :</v>
          </cell>
        </row>
      </sheetData>
      <sheetData sheetId="889">
        <row r="3">
          <cell r="BC3" t="str">
            <v>QUOTATION  NO.   :</v>
          </cell>
        </row>
      </sheetData>
      <sheetData sheetId="890">
        <row r="3">
          <cell r="BC3" t="str">
            <v>QUOTATION  NO.   :</v>
          </cell>
        </row>
      </sheetData>
      <sheetData sheetId="891">
        <row r="3">
          <cell r="BC3" t="str">
            <v>QUOTATION  NO.   :</v>
          </cell>
        </row>
      </sheetData>
      <sheetData sheetId="892">
        <row r="3">
          <cell r="BC3" t="str">
            <v>QUOTATION  NO.   :</v>
          </cell>
        </row>
      </sheetData>
      <sheetData sheetId="893">
        <row r="3">
          <cell r="BC3" t="str">
            <v>QUOTATION  NO.   :</v>
          </cell>
        </row>
      </sheetData>
      <sheetData sheetId="894">
        <row r="3">
          <cell r="BC3" t="str">
            <v>QUOTATION  NO.   :</v>
          </cell>
        </row>
      </sheetData>
      <sheetData sheetId="895">
        <row r="3">
          <cell r="BC3" t="str">
            <v>QUOTATION  NO.   :</v>
          </cell>
        </row>
      </sheetData>
      <sheetData sheetId="896">
        <row r="3">
          <cell r="BC3" t="str">
            <v>QUOTATION  NO.   :</v>
          </cell>
        </row>
      </sheetData>
      <sheetData sheetId="897">
        <row r="3">
          <cell r="BC3" t="str">
            <v>QUOTATION  NO.   :</v>
          </cell>
        </row>
      </sheetData>
      <sheetData sheetId="898">
        <row r="3">
          <cell r="BC3" t="str">
            <v>QUOTATION  NO.   :</v>
          </cell>
        </row>
      </sheetData>
      <sheetData sheetId="899">
        <row r="3">
          <cell r="BC3" t="str">
            <v>QUOTATION  NO.   :</v>
          </cell>
        </row>
      </sheetData>
      <sheetData sheetId="900">
        <row r="3">
          <cell r="BC3" t="str">
            <v>QUOTATION  NO.   :</v>
          </cell>
        </row>
      </sheetData>
      <sheetData sheetId="901">
        <row r="3">
          <cell r="BC3" t="str">
            <v>QUOTATION  NO.   :</v>
          </cell>
        </row>
      </sheetData>
      <sheetData sheetId="902">
        <row r="3">
          <cell r="BC3" t="str">
            <v>QUOTATION  NO.   :</v>
          </cell>
        </row>
      </sheetData>
      <sheetData sheetId="903">
        <row r="3">
          <cell r="BC3" t="str">
            <v>QUOTATION  NO.   :</v>
          </cell>
        </row>
      </sheetData>
      <sheetData sheetId="904">
        <row r="3">
          <cell r="BC3" t="str">
            <v>QUOTATION  NO.   :</v>
          </cell>
        </row>
      </sheetData>
      <sheetData sheetId="905">
        <row r="3">
          <cell r="BC3" t="str">
            <v>QUOTATION  NO.   :</v>
          </cell>
        </row>
      </sheetData>
      <sheetData sheetId="906">
        <row r="3">
          <cell r="BC3" t="str">
            <v>QUOTATION  NO.   :</v>
          </cell>
        </row>
      </sheetData>
      <sheetData sheetId="907">
        <row r="3">
          <cell r="BC3" t="str">
            <v>QUOTATION  NO.   :</v>
          </cell>
        </row>
      </sheetData>
      <sheetData sheetId="908">
        <row r="3">
          <cell r="BC3" t="str">
            <v>QUOTATION  NO.   :</v>
          </cell>
        </row>
      </sheetData>
      <sheetData sheetId="909">
        <row r="3">
          <cell r="BC3" t="str">
            <v>QUOTATION  NO.   :</v>
          </cell>
        </row>
      </sheetData>
      <sheetData sheetId="910">
        <row r="3">
          <cell r="BC3" t="str">
            <v>QUOTATION  NO.   :</v>
          </cell>
        </row>
      </sheetData>
      <sheetData sheetId="911">
        <row r="3">
          <cell r="BC3" t="str">
            <v>QUOTATION  NO.   :</v>
          </cell>
        </row>
      </sheetData>
      <sheetData sheetId="912">
        <row r="3">
          <cell r="BC3" t="str">
            <v>QUOTATION  NO.   :</v>
          </cell>
        </row>
      </sheetData>
      <sheetData sheetId="913">
        <row r="3">
          <cell r="BC3" t="str">
            <v>QUOTATION  NO.   :</v>
          </cell>
        </row>
      </sheetData>
      <sheetData sheetId="914">
        <row r="3">
          <cell r="BC3" t="str">
            <v>QUOTATION  NO.   :</v>
          </cell>
        </row>
      </sheetData>
      <sheetData sheetId="915">
        <row r="3">
          <cell r="BC3" t="str">
            <v>QUOTATION  NO.   :</v>
          </cell>
        </row>
      </sheetData>
      <sheetData sheetId="916">
        <row r="3">
          <cell r="BC3" t="str">
            <v>QUOTATION  NO.   :</v>
          </cell>
        </row>
      </sheetData>
      <sheetData sheetId="917">
        <row r="3">
          <cell r="BC3" t="str">
            <v>QUOTATION  NO.   :</v>
          </cell>
        </row>
      </sheetData>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ow r="3">
          <cell r="BC3" t="str">
            <v>QUOTATION  NO.   :</v>
          </cell>
        </row>
      </sheetData>
      <sheetData sheetId="996">
        <row r="3">
          <cell r="BC3" t="str">
            <v>QUOTATION  NO.   :</v>
          </cell>
        </row>
      </sheetData>
      <sheetData sheetId="997">
        <row r="3">
          <cell r="BC3" t="str">
            <v>QUOTATION  NO.   :</v>
          </cell>
        </row>
      </sheetData>
      <sheetData sheetId="998">
        <row r="3">
          <cell r="BC3" t="str">
            <v>QUOTATION  NO.   :</v>
          </cell>
        </row>
      </sheetData>
      <sheetData sheetId="999">
        <row r="3">
          <cell r="BC3" t="str">
            <v>QUOTATION  NO.   :</v>
          </cell>
        </row>
      </sheetData>
      <sheetData sheetId="1000">
        <row r="3">
          <cell r="BC3" t="str">
            <v>QUOTATION  NO.   :</v>
          </cell>
        </row>
      </sheetData>
      <sheetData sheetId="1001">
        <row r="3">
          <cell r="BC3" t="str">
            <v>QUOTATION  NO.   :</v>
          </cell>
        </row>
      </sheetData>
      <sheetData sheetId="1002">
        <row r="3">
          <cell r="BC3" t="str">
            <v>QUOTATION  NO.   :</v>
          </cell>
        </row>
      </sheetData>
      <sheetData sheetId="1003">
        <row r="3">
          <cell r="BC3" t="str">
            <v>QUOTATION  NO.   :</v>
          </cell>
        </row>
      </sheetData>
      <sheetData sheetId="1004">
        <row r="3">
          <cell r="BC3" t="str">
            <v>QUOTATION  NO.   :</v>
          </cell>
        </row>
      </sheetData>
      <sheetData sheetId="1005">
        <row r="3">
          <cell r="BC3" t="str">
            <v>QUOTATION  NO.   :</v>
          </cell>
        </row>
      </sheetData>
      <sheetData sheetId="1006">
        <row r="3">
          <cell r="BC3" t="str">
            <v>QUOTATION  NO.   :</v>
          </cell>
        </row>
      </sheetData>
      <sheetData sheetId="1007">
        <row r="3">
          <cell r="BC3" t="str">
            <v>QUOTATION  NO.   :</v>
          </cell>
        </row>
      </sheetData>
      <sheetData sheetId="1008">
        <row r="3">
          <cell r="BC3" t="str">
            <v>QUOTATION  NO.   :</v>
          </cell>
        </row>
      </sheetData>
      <sheetData sheetId="1009"/>
      <sheetData sheetId="1010"/>
      <sheetData sheetId="1011"/>
      <sheetData sheetId="1012"/>
      <sheetData sheetId="1013"/>
      <sheetData sheetId="1014"/>
      <sheetData sheetId="1015"/>
      <sheetData sheetId="1016"/>
      <sheetData sheetId="1017" refreshError="1"/>
      <sheetData sheetId="1018" refreshError="1"/>
      <sheetData sheetId="1019" refreshError="1"/>
      <sheetData sheetId="1020" refreshError="1"/>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refreshError="1"/>
      <sheetData sheetId="1044" refreshError="1"/>
      <sheetData sheetId="1045"/>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SS9801"/>
      <sheetName val="อัตราค่าบรรทุก"/>
      <sheetName val="RATE"/>
      <sheetName val="AA-1"/>
      <sheetName val="Order_Nov_w45"/>
      <sheetName val="Data_2"/>
      <sheetName val="SUM"/>
      <sheetName val="ARM"/>
      <sheetName val="chart_บังคับบัญชา45"/>
      <sheetName val="chart_ปฏิบัติ45"/>
      <sheetName val="CODE"/>
      <sheetName val="บังคับบัญชา45"/>
      <sheetName val="Sheet1"/>
      <sheetName val="Doubble_dip"/>
      <sheetName val="group"/>
      <sheetName val="name"/>
      <sheetName val="GACCEPT_PD"/>
      <sheetName val="GPCS_PD"/>
      <sheetName val="GPD(us)_PD"/>
      <sheetName val="GPro_PD"/>
      <sheetName val="GSpoi_PD"/>
      <sheetName val="GACCEPT_MPM"/>
      <sheetName val="GPCS_MPM54"/>
      <sheetName val="GSp_MPM54"/>
      <sheetName val="GSpoi_MPM54"/>
      <sheetName val="GACCEPT_NBR"/>
      <sheetName val="GPCS_NBR"/>
      <sheetName val="GSp_NBR"/>
      <sheetName val="GSpoi_NBR"/>
      <sheetName val="Capacity_Line"/>
      <sheetName val="Spoilge_LC_SSC3"/>
      <sheetName val="Speed_SSC3"/>
      <sheetName val="list"/>
      <sheetName val="LTX"/>
      <sheetName val="Data_เวลา"/>
      <sheetName val="Order_Oct_w40"/>
      <sheetName val="Order_Oct_w41"/>
      <sheetName val="Tabelle2"/>
      <sheetName val="ปฏิบัติ45"/>
      <sheetName val="รหัสพนักงาน"/>
      <sheetName val="CODE,NAME"/>
      <sheetName val="Machine2,3'04"/>
      <sheetName val="AM_COST"/>
      <sheetName val="GRAPH"/>
      <sheetName val="VFA"/>
      <sheetName val="KPI Dict"/>
      <sheetName val="SALE9801"/>
      <sheetName val="JJDHT"/>
      <sheetName val="KPI_Dict"/>
      <sheetName val="SKA"/>
      <sheetName val="TB-M"/>
      <sheetName val="Val_Ind"/>
      <sheetName val="PS-1995"/>
      <sheetName val="CRITERIA1"/>
      <sheetName val="Master"/>
      <sheetName val="db"/>
      <sheetName val="REPORT"/>
      <sheetName val="HP"/>
      <sheetName val="TMS2000"/>
      <sheetName val="CA Sheet"/>
      <sheetName val="FF-1"/>
      <sheetName val="FF-3"/>
      <sheetName val="FF_3"/>
      <sheetName val="Standing Data"/>
      <sheetName val="KPI_Dict1"/>
      <sheetName val="KPI_Dict2"/>
      <sheetName val="MONTHLY"/>
      <sheetName val="BGT97STAFF"/>
      <sheetName val="description"/>
      <sheetName val="Asset &amp; Liability"/>
      <sheetName val="Net asset value"/>
      <sheetName val="Age311299TAS"/>
      <sheetName val="TASintDec00"/>
      <sheetName val="P4DDBFTAS"/>
      <sheetName val="D"/>
      <sheetName val="อัตรามรณะ"/>
      <sheetName val="STATEMENT"/>
      <sheetName val="FSA"/>
      <sheetName val="B131 "/>
      <sheetName val="DPLA"/>
      <sheetName val="QR_4.1"/>
      <sheetName val="gl"/>
      <sheetName val="U-2.1"/>
      <sheetName val="Age311299TESP"/>
      <sheetName val="P4DDBFTESP"/>
      <sheetName val="IntDec00TespM&amp;B"/>
      <sheetName val="M_Maincomp"/>
      <sheetName val="Actual-Monthly"/>
      <sheetName val="Actual-ＹＴＤ"/>
      <sheetName val="Budget-Monthly"/>
      <sheetName val="Budget-YTD"/>
      <sheetName val="total"/>
      <sheetName val="MS Box"/>
      <sheetName val="เครื่องตกแต่ง"/>
      <sheetName val="S33"/>
      <sheetName val="อาคาร"/>
      <sheetName val="FF_21_a_"/>
      <sheetName val="TrialBalance Q3-2002"/>
      <sheetName val="5) Parameters"/>
      <sheetName val="FS"/>
      <sheetName val="IFS"/>
      <sheetName val="UF"/>
      <sheetName val="FF_2"/>
      <sheetName val="details"/>
      <sheetName val="Intro"/>
      <sheetName val="Staff List"/>
      <sheetName val="Q3-46"/>
      <sheetName val="MOLP C"/>
      <sheetName val="bblยังไม่จ่าย"/>
      <sheetName val="FF_4"/>
      <sheetName val="BS"/>
      <sheetName val="Newspaper"/>
      <sheetName val="BPR"/>
      <sheetName val="DETAIL"/>
      <sheetName val="KPI_Dict3"/>
      <sheetName val="MOULD"/>
      <sheetName val=""/>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sheetData sheetId="115" refreshError="1"/>
      <sheetData sheetId="11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
      <sheetName val="EBS"/>
      <sheetName val="EPL"/>
      <sheetName val="EEQ_Con"/>
      <sheetName val="EEQ"/>
      <sheetName val="ECF"/>
      <sheetName val="BSR"/>
      <sheetName val="PLR"/>
      <sheetName val="EQ_Con"/>
      <sheetName val="EQ"/>
      <sheetName val="กระทบ CF"/>
      <sheetName val="CFR"/>
      <sheetName val="BSconsol"/>
      <sheetName val="PLconsol"/>
      <sheetName val="AJE_consol"/>
      <sheetName val="Take Equity"/>
      <sheetName val="วิเคราะห์งบดุล"/>
      <sheetName val="วิเคราะห์งบกำไรขาดทุน"/>
      <sheetName val="Mat"/>
      <sheetName val="Index"/>
      <sheetName val="TB"/>
      <sheetName val="COAJE"/>
      <sheetName val="RJE"/>
      <sheetName val="จัดประเภทบัญชีปี 2549"/>
      <sheetName val="ปรับปรุง RE ต้นของค่าความนิยม"/>
      <sheetName val="ปรับปรุง RE ต้นของเงินลงทุน"/>
      <sheetName val="WBS"/>
      <sheetName val="WPL"/>
      <sheetName val="A"/>
      <sheetName val="A-1"/>
      <sheetName val="B"/>
      <sheetName val="C"/>
      <sheetName val="C (2)"/>
      <sheetName val="D"/>
      <sheetName val="F"/>
      <sheetName val="I"/>
      <sheetName val="I(A)"/>
      <sheetName val="L"/>
      <sheetName val="M"/>
      <sheetName val="N"/>
      <sheetName val="AA"/>
      <sheetName val="AA-1"/>
      <sheetName val="AA-2"/>
      <sheetName val="BB"/>
      <sheetName val="CC"/>
      <sheetName val="DD"/>
      <sheetName val="PC"/>
      <sheetName val="PN"/>
      <sheetName val="TR"/>
      <sheetName val="EE"/>
      <sheetName val="FF"/>
      <sheetName val="LL"/>
      <sheetName val="GG "/>
      <sheetName val="10"/>
      <sheetName val="KK"/>
      <sheetName val="20"/>
      <sheetName val="30"/>
      <sheetName val="30-1"/>
      <sheetName val="40"/>
      <sheetName val="50"/>
      <sheetName val="60"/>
      <sheetName val="คำนวณภาษี"/>
      <sheetName val="กระทบ_CF"/>
      <sheetName val="Take_Equity"/>
      <sheetName val="จัดประเภทบัญชีปี_2549"/>
      <sheetName val="ปรับปรุง_RE_ต้นของค่าความนิยม"/>
      <sheetName val="ปรับปรุง_RE_ต้นของเงินลงทุน"/>
      <sheetName val="C_(2)"/>
      <sheetName val="GG_"/>
      <sheetName val="RSS9801"/>
      <sheetName val="กระทบ_CF1"/>
      <sheetName val="Take_Equity1"/>
      <sheetName val="จัดประเภทบัญชีปี_25491"/>
      <sheetName val="ปรับปรุง_RE_ต้นของค่าความนิยม1"/>
      <sheetName val="ปรับปรุง_RE_ต้นของเงินลงทุน1"/>
      <sheetName val="C_(2)1"/>
      <sheetName val="GG_1"/>
      <sheetName val="กระทบ_CF2"/>
      <sheetName val="Take_Equity2"/>
      <sheetName val="จัดประเภทบัญชีปี_25492"/>
      <sheetName val="ปรับปรุง_RE_ต้นของค่าความนิยม2"/>
      <sheetName val="ปรับปรุง_RE_ต้นของเงินลงทุน2"/>
      <sheetName val="C_(2)2"/>
      <sheetName val="GG_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refreshError="1"/>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1"/>
      <sheetName val="Sheet11 (2)"/>
      <sheetName val="REPORT"/>
      <sheetName val="db"/>
      <sheetName val="dBase"/>
      <sheetName val="dBase (3)"/>
      <sheetName val="Sheet8"/>
      <sheetName val="Sheet9"/>
      <sheetName val="PS-1995"/>
      <sheetName val="AM_COST"/>
      <sheetName val="AA-1"/>
      <sheetName val="Sheet11_(2)"/>
      <sheetName val="dBase_(3)"/>
      <sheetName val="วงเครดิต 3"/>
      <sheetName val="GL CB"/>
      <sheetName val="Sheet11_(2)1"/>
      <sheetName val="dBase_(3)1"/>
      <sheetName val="วงเครดิต_3"/>
      <sheetName val="GL_CB"/>
      <sheetName val="Sheet11_(2)2"/>
      <sheetName val="dBase_(3)2"/>
      <sheetName val="วงเครดิต_31"/>
      <sheetName val="GL_CB1"/>
      <sheetName val="40"/>
      <sheetName val="40-1"/>
      <sheetName val="40-2"/>
      <sheetName val="40-3"/>
      <sheetName val="RSS9801"/>
      <sheetName val="ลูกหนี้(เก่า)"/>
      <sheetName val="PL"/>
      <sheetName val="HP"/>
      <sheetName val="Age311299TESP"/>
      <sheetName val="P4DDBFTESP"/>
      <sheetName val="IntDec00TespM&amp;B"/>
      <sheetName val="FF-3"/>
      <sheetName val="FF_3"/>
      <sheetName val="week 36"/>
      <sheetName val="MCMD95"/>
      <sheetName val="Order_Nov_w45"/>
      <sheetName val="Sheet11_(2)3"/>
      <sheetName val="dBase_(3)3"/>
      <sheetName val="วงเครดิต_32"/>
      <sheetName val="GL_CB2"/>
      <sheetName val="CA Sheet"/>
      <sheetName val="FF-4"/>
      <sheetName val="FF-1"/>
      <sheetName val="FS"/>
      <sheetName val="Actual-Monthly"/>
      <sheetName val="Actual-ＹＴＤ"/>
      <sheetName val="Budget-Monthly"/>
      <sheetName val="Budget-YTD"/>
      <sheetName val="STATEMENT"/>
      <sheetName val="Header"/>
      <sheetName val="TMS2000"/>
      <sheetName val="bblยังไม่จ่าย"/>
      <sheetName val="FF_21_a_"/>
      <sheetName val="Standing Data"/>
      <sheetName val="D"/>
      <sheetName val="gl"/>
      <sheetName val="計画値"/>
      <sheetName val="อัตรามรณะ"/>
      <sheetName val="Seagate _share_in_units"/>
      <sheetName val="FSA"/>
      <sheetName val="FF-2"/>
      <sheetName val="pa group"/>
      <sheetName val="99op"/>
      <sheetName val="งบBS-Q2-61 หลังปรับ_AMAL"/>
      <sheetName val="PL-Q2-61 หลังปรับ_AMAL"/>
      <sheetName val="งบBS-Q2-61 ก่อนปรับ_AMAL"/>
      <sheetName val="PL-Q2-61 ก่อนปรับ_AMAL"/>
      <sheetName val="งบBS-Q3-61 ก่อนปรับ_AMAL "/>
      <sheetName val="PL-Q3-61 ก่อนปรับ_AMAL "/>
      <sheetName val="งบBS-Q-61 หลังปรับ_AMAL "/>
      <sheetName val="PL-Q-61 หลังปรับ_AMAL "/>
      <sheetName val="งบBS-Q4-61 หลังปรับ_AMAL "/>
      <sheetName val="PL-Q-61 หลังปรับ_AMAL"/>
      <sheetName val="งบBS-Q1-62 หลังปรับ_AMAL"/>
      <sheetName val="PL-Q1-62  หลังปรับ AmAl"/>
      <sheetName val="งบBS-Q2-62 หลังปรับ_AMAL "/>
      <sheetName val="PL-Q2-62  หลังปรับ AmAl "/>
      <sheetName val="งบBS-Q3-62 หลังปรับ_AMAL"/>
      <sheetName val="PL-Q3-62  หลังปรับ AmAl"/>
      <sheetName val="งบBS-Q4-62 หลังปรับ_AMAL"/>
      <sheetName val="WLS1"/>
      <sheetName val="PL-Q4-62  หลังปรับ AmAl"/>
      <sheetName val="WLS2"/>
      <sheetName val="Age311299TAS"/>
      <sheetName val="TASintDec00"/>
      <sheetName val="P4DDBFTAS"/>
      <sheetName val="Trial Balance"/>
      <sheetName val="account category"/>
      <sheetName val="Asset &amp; Liability"/>
      <sheetName val="Net asset value"/>
      <sheetName val="Asset Valuation_Change"/>
      <sheetName val="เกณฑ์การประเมินความเสี่ยง"/>
      <sheetName val="Data 2"/>
      <sheetName val="B"/>
      <sheetName val="AssetStatus"/>
      <sheetName val="AssetType"/>
      <sheetName val="License BOI"/>
      <sheetName val="Asset Class"/>
      <sheetName val="Depre. Key"/>
      <sheetName val="Location"/>
      <sheetName val="DealerData"/>
      <sheetName val="BS"/>
      <sheetName val="งบทดลองปภพ 4-47"/>
      <sheetName val="Staff List"/>
      <sheetName val="SCB 1 - Current"/>
      <sheetName val="SCB 2 - Current"/>
      <sheetName val="DPLA"/>
      <sheetName val="TBA"/>
      <sheetName val="b&amp;s 1999"/>
      <sheetName val="ชื่อหุ้น"/>
      <sheetName val="HH"/>
    </sheetNames>
    <sheetDataSet>
      <sheetData sheetId="0">
        <row r="4">
          <cell r="G4">
            <v>7136</v>
          </cell>
        </row>
      </sheetData>
      <sheetData sheetId="1">
        <row r="4">
          <cell r="G4">
            <v>7136</v>
          </cell>
        </row>
      </sheetData>
      <sheetData sheetId="2" refreshError="1">
        <row r="4">
          <cell r="G4">
            <v>7136</v>
          </cell>
          <cell r="J4">
            <v>135</v>
          </cell>
          <cell r="L4">
            <v>32.53</v>
          </cell>
        </row>
        <row r="5">
          <cell r="G5">
            <v>2044</v>
          </cell>
          <cell r="J5">
            <v>24</v>
          </cell>
          <cell r="L5">
            <v>54.13</v>
          </cell>
        </row>
        <row r="6">
          <cell r="G6">
            <v>9870</v>
          </cell>
          <cell r="J6">
            <v>298</v>
          </cell>
          <cell r="L6">
            <v>278.58999999999997</v>
          </cell>
        </row>
        <row r="7">
          <cell r="G7">
            <v>1504</v>
          </cell>
          <cell r="J7">
            <v>0</v>
          </cell>
          <cell r="L7">
            <v>8.19</v>
          </cell>
        </row>
        <row r="8">
          <cell r="G8">
            <v>24096</v>
          </cell>
          <cell r="J8">
            <v>73</v>
          </cell>
          <cell r="L8">
            <v>22.4</v>
          </cell>
        </row>
        <row r="9">
          <cell r="G9">
            <v>60300</v>
          </cell>
          <cell r="J9">
            <v>306</v>
          </cell>
          <cell r="L9">
            <v>138.53</v>
          </cell>
        </row>
        <row r="10">
          <cell r="G10">
            <v>13518</v>
          </cell>
          <cell r="J10">
            <v>58</v>
          </cell>
          <cell r="L10">
            <v>36.909999999999997</v>
          </cell>
        </row>
        <row r="11">
          <cell r="G11">
            <v>668</v>
          </cell>
          <cell r="J11">
            <v>20</v>
          </cell>
          <cell r="L11">
            <v>6.07</v>
          </cell>
        </row>
        <row r="12">
          <cell r="G12">
            <v>352</v>
          </cell>
          <cell r="J12">
            <v>24</v>
          </cell>
          <cell r="L12">
            <v>4.24</v>
          </cell>
        </row>
        <row r="13">
          <cell r="G13">
            <v>5048</v>
          </cell>
          <cell r="J13">
            <v>28</v>
          </cell>
          <cell r="L13">
            <v>46.4</v>
          </cell>
        </row>
        <row r="14">
          <cell r="G14">
            <v>1584</v>
          </cell>
          <cell r="J14">
            <v>6</v>
          </cell>
          <cell r="L14">
            <v>14.16</v>
          </cell>
        </row>
        <row r="23">
          <cell r="G23">
            <v>13054</v>
          </cell>
          <cell r="J23">
            <v>314</v>
          </cell>
          <cell r="L23">
            <v>4.84</v>
          </cell>
        </row>
        <row r="24">
          <cell r="G24">
            <v>49830</v>
          </cell>
          <cell r="J24">
            <v>12</v>
          </cell>
          <cell r="L24">
            <v>0</v>
          </cell>
        </row>
        <row r="25">
          <cell r="G25">
            <v>15176</v>
          </cell>
          <cell r="J25">
            <v>7</v>
          </cell>
          <cell r="L25">
            <v>0</v>
          </cell>
        </row>
        <row r="26">
          <cell r="G26">
            <v>6341</v>
          </cell>
          <cell r="J26">
            <v>0</v>
          </cell>
          <cell r="L26">
            <v>0</v>
          </cell>
        </row>
      </sheetData>
      <sheetData sheetId="3" refreshError="1">
        <row r="4">
          <cell r="G4">
            <v>7136</v>
          </cell>
        </row>
        <row r="12">
          <cell r="B12">
            <v>0</v>
          </cell>
          <cell r="F12">
            <v>0</v>
          </cell>
          <cell r="J12">
            <v>0</v>
          </cell>
        </row>
        <row r="14">
          <cell r="B14">
            <v>0</v>
          </cell>
          <cell r="F14">
            <v>0</v>
          </cell>
          <cell r="J14">
            <v>0</v>
          </cell>
        </row>
        <row r="15">
          <cell r="C15">
            <v>0</v>
          </cell>
          <cell r="G15">
            <v>0</v>
          </cell>
          <cell r="K15">
            <v>0</v>
          </cell>
        </row>
        <row r="26">
          <cell r="B26">
            <v>0</v>
          </cell>
          <cell r="F26">
            <v>0</v>
          </cell>
          <cell r="J26">
            <v>0</v>
          </cell>
          <cell r="N26">
            <v>0</v>
          </cell>
        </row>
        <row r="28">
          <cell r="B28">
            <v>0</v>
          </cell>
          <cell r="F28">
            <v>0</v>
          </cell>
          <cell r="J28">
            <v>0</v>
          </cell>
          <cell r="N28">
            <v>0</v>
          </cell>
        </row>
        <row r="29">
          <cell r="C29">
            <v>0</v>
          </cell>
          <cell r="G29">
            <v>0</v>
          </cell>
          <cell r="K29">
            <v>0</v>
          </cell>
          <cell r="O29">
            <v>0</v>
          </cell>
        </row>
        <row r="39">
          <cell r="B39">
            <v>0</v>
          </cell>
          <cell r="F39">
            <v>0</v>
          </cell>
          <cell r="J39">
            <v>0</v>
          </cell>
          <cell r="N39">
            <v>0</v>
          </cell>
        </row>
        <row r="41">
          <cell r="B41">
            <v>0</v>
          </cell>
          <cell r="F41">
            <v>0</v>
          </cell>
          <cell r="J41">
            <v>0</v>
          </cell>
          <cell r="N41">
            <v>0</v>
          </cell>
        </row>
        <row r="42">
          <cell r="C42">
            <v>0</v>
          </cell>
          <cell r="G42">
            <v>0</v>
          </cell>
          <cell r="K42">
            <v>0</v>
          </cell>
          <cell r="O42">
            <v>0</v>
          </cell>
        </row>
        <row r="57">
          <cell r="B57">
            <v>0</v>
          </cell>
          <cell r="F57">
            <v>0</v>
          </cell>
          <cell r="J57">
            <v>0</v>
          </cell>
        </row>
        <row r="59">
          <cell r="B59">
            <v>0</v>
          </cell>
          <cell r="F59">
            <v>0</v>
          </cell>
          <cell r="J59">
            <v>0</v>
          </cell>
        </row>
        <row r="61">
          <cell r="C61">
            <v>0</v>
          </cell>
          <cell r="G61">
            <v>0</v>
          </cell>
          <cell r="K61">
            <v>0</v>
          </cell>
        </row>
      </sheetData>
      <sheetData sheetId="4"/>
      <sheetData sheetId="5"/>
      <sheetData sheetId="6"/>
      <sheetData sheetId="7"/>
      <sheetData sheetId="8" refreshError="1"/>
      <sheetData sheetId="9" refreshError="1"/>
      <sheetData sheetId="10" refreshError="1"/>
      <sheetData sheetId="11"/>
      <sheetData sheetId="12"/>
      <sheetData sheetId="13"/>
      <sheetData sheetId="14" refreshError="1"/>
      <sheetData sheetId="15">
        <row r="4">
          <cell r="G4">
            <v>7136</v>
          </cell>
        </row>
      </sheetData>
      <sheetData sheetId="16">
        <row r="4">
          <cell r="G4">
            <v>7136</v>
          </cell>
        </row>
      </sheetData>
      <sheetData sheetId="17">
        <row r="4">
          <cell r="G4">
            <v>7136</v>
          </cell>
        </row>
      </sheetData>
      <sheetData sheetId="18"/>
      <sheetData sheetId="19">
        <row r="4">
          <cell r="G4">
            <v>7136</v>
          </cell>
        </row>
      </sheetData>
      <sheetData sheetId="20">
        <row r="4">
          <cell r="G4">
            <v>7136</v>
          </cell>
        </row>
      </sheetData>
      <sheetData sheetId="21">
        <row r="4">
          <cell r="G4">
            <v>7136</v>
          </cell>
        </row>
      </sheetData>
      <sheetData sheetId="22">
        <row r="4">
          <cell r="G4">
            <v>7136</v>
          </cell>
        </row>
      </sheetData>
      <sheetData sheetId="23"/>
      <sheetData sheetId="24"/>
      <sheetData sheetId="25">
        <row r="12">
          <cell r="B12">
            <v>241100</v>
          </cell>
        </row>
      </sheetData>
      <sheetData sheetId="26"/>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ow r="4">
          <cell r="G4">
            <v>7136</v>
          </cell>
        </row>
      </sheetData>
      <sheetData sheetId="40"/>
      <sheetData sheetId="4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ow r="6">
          <cell r="J6">
            <v>0</v>
          </cell>
        </row>
      </sheetData>
      <sheetData sheetId="67"/>
      <sheetData sheetId="68"/>
      <sheetData sheetId="69"/>
      <sheetData sheetId="70"/>
      <sheetData sheetId="71"/>
      <sheetData sheetId="72"/>
      <sheetData sheetId="73"/>
      <sheetData sheetId="74">
        <row r="4">
          <cell r="G4">
            <v>7136</v>
          </cell>
        </row>
      </sheetData>
      <sheetData sheetId="75"/>
      <sheetData sheetId="76"/>
      <sheetData sheetId="77"/>
      <sheetData sheetId="78">
        <row r="4">
          <cell r="G4">
            <v>7136</v>
          </cell>
        </row>
      </sheetData>
      <sheetData sheetId="79"/>
      <sheetData sheetId="80"/>
      <sheetData sheetId="81"/>
      <sheetData sheetId="82">
        <row r="4">
          <cell r="G4">
            <v>7136</v>
          </cell>
        </row>
      </sheetData>
      <sheetData sheetId="83"/>
      <sheetData sheetId="84"/>
      <sheetData sheetId="85"/>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mount"/>
      <sheetName val="Order_Nov"/>
      <sheetName val="Order_Nov_w45"/>
      <sheetName val="Order_Nov_w46"/>
      <sheetName val="Order_Nov_w47"/>
      <sheetName val="Order_Nov_w48"/>
      <sheetName val="Order_Dec"/>
      <sheetName val="Order_Nov_w49"/>
      <sheetName val="Order_Oct_w40"/>
      <sheetName val="Order_Oct_w41"/>
      <sheetName val="Vat7% ภายในเดือน_Junต้นฉบับ"/>
      <sheetName val="db"/>
      <sheetName val="REPORT"/>
      <sheetName val="ดอกเบี้ยรับ"/>
      <sheetName val="Vat7%_ภายในเดือน_Junต้นฉบับ"/>
      <sheetName val="LTX"/>
      <sheetName val="RATE"/>
      <sheetName val="Vat7%_ภายในเดือน_Junต้นฉบับ1"/>
      <sheetName val="AA-1"/>
      <sheetName val="Vat7%_ภายในเดือน_Junต้นฉบับ2"/>
      <sheetName val="FRECEFECBAILEYS"/>
      <sheetName val="อัตราค่าบรรทุก"/>
      <sheetName val="Data เวลา"/>
      <sheetName val="Data_เวลา"/>
      <sheetName val="dBase"/>
      <sheetName val="Plan_Nov"/>
      <sheetName val="G_%Rework"/>
      <sheetName val="Capacity&amp;Reject"/>
      <sheetName val="Capacity&amp;MH"/>
      <sheetName val="graph_%reject"/>
      <sheetName val="pcs_LX"/>
      <sheetName val="pcs_LC&amp;LF"/>
      <sheetName val="pcs_nbr"/>
      <sheetName val="G_WIP"/>
      <sheetName val="LX_1"/>
      <sheetName val="NBR_1"/>
      <sheetName val="WIP_Product Control"/>
      <sheetName val="Data"/>
      <sheetName val="Total Capacity"/>
      <sheetName val="Rework"/>
      <sheetName val="Sale 0502"/>
      <sheetName val="Data 2"/>
      <sheetName val=" Index"/>
      <sheetName val="1-57"/>
      <sheetName val="test 2"/>
      <sheetName val="Sheet1"/>
      <sheetName val="Standing Data"/>
      <sheetName val="PL"/>
      <sheetName val="HP"/>
      <sheetName val="Age311299TAS"/>
      <sheetName val="TASintDec00"/>
      <sheetName val="P4DDBFTAS"/>
      <sheetName val="MS Box"/>
      <sheetName val="MOLP C"/>
      <sheetName val="Data_เวลา1"/>
      <sheetName val="WIP_Product_Control"/>
      <sheetName val="Total_Capacity"/>
      <sheetName val="Sale_0502"/>
      <sheetName val="Data_2"/>
      <sheetName val="_Index"/>
      <sheetName val="test_2"/>
      <sheetName val="Data_เวลา2"/>
      <sheetName val="WIP_Product_Control1"/>
      <sheetName val="Total_Capacity1"/>
      <sheetName val="Sale_05021"/>
      <sheetName val="Data_21"/>
      <sheetName val="_Index1"/>
      <sheetName val="test_21"/>
      <sheetName val="Vat7%_ภายในเดือน_Junต้นฉบับ3"/>
      <sheetName val="Data_เวลา3"/>
      <sheetName val="WIP_Product_Control2"/>
      <sheetName val="Total_Capacity2"/>
      <sheetName val="Sale_05022"/>
      <sheetName val="Data_22"/>
      <sheetName val="_Index2"/>
      <sheetName val="test_22"/>
      <sheetName val="Age311299TESP"/>
      <sheetName val="P4DDBFTESP"/>
      <sheetName val="IntDec00TespM&amp;B"/>
      <sheetName val="STATEMENT"/>
      <sheetName val="B131 "/>
      <sheetName val="RSS9801"/>
      <sheetName val="TBA"/>
      <sheetName val="gl"/>
      <sheetName val="Asset &amp; Liability"/>
      <sheetName val="Net asset value"/>
      <sheetName val="FF_21_a_"/>
      <sheetName val="Actual-Monthly"/>
      <sheetName val="Actual-ＹＴＤ"/>
      <sheetName val="Budget-Monthly"/>
      <sheetName val="Budget-YTD"/>
      <sheetName val="งบทดลองปภพ 4-47"/>
      <sheetName val="FF-3"/>
      <sheetName val="FF_3"/>
      <sheetName val="FSA"/>
      <sheetName val="AM_COST"/>
      <sheetName val="อัตรามรณะ"/>
      <sheetName val="CA"/>
      <sheetName val="Info"/>
      <sheetName val="1120"/>
      <sheetName val="pa group"/>
      <sheetName val="HH"/>
      <sheetName val="10"/>
      <sheetName val="1_accin_lcs_03 (2)"/>
      <sheetName val="4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refreshError="1"/>
      <sheetData sheetId="16" refreshError="1"/>
      <sheetData sheetId="17"/>
      <sheetData sheetId="18" refreshError="1"/>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sheetName val="interest "/>
      <sheetName val="Actual"/>
      <sheetName val="Amortize"/>
      <sheetName val="Asset "/>
      <sheetName val="Raw data"/>
      <sheetName val="2016"/>
      <sheetName val="2017"/>
      <sheetName val="Forcast"/>
    </sheetNames>
    <sheetDataSet>
      <sheetData sheetId="0" refreshError="1"/>
      <sheetData sheetId="1">
        <row r="29">
          <cell r="E29">
            <v>0</v>
          </cell>
        </row>
      </sheetData>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project"/>
      <sheetName val="interest"/>
      <sheetName val="fs"/>
      <sheetName val="FS-0"/>
      <sheetName val="FS-1"/>
      <sheetName val="FS-2"/>
      <sheetName val="Forecast"/>
      <sheetName val="BV"/>
      <sheetName val="DD"/>
      <sheetName val="LOAN"/>
      <sheetName val="2013"/>
      <sheetName val="2014"/>
      <sheetName val="2015"/>
      <sheetName val="Summary"/>
      <sheetName val="running cost"/>
      <sheetName val="Port Cost"/>
      <sheetName val="Port charge"/>
      <sheetName val="Freight"/>
      <sheetName val="bunker cons"/>
      <sheetName val="AA-1"/>
    </sheetNames>
    <sheetDataSet>
      <sheetData sheetId="0"/>
      <sheetData sheetId="1">
        <row r="29">
          <cell r="E29">
            <v>4614225</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3"/>
      <sheetName val="interest "/>
      <sheetName val="fs  "/>
      <sheetName val="Summary"/>
      <sheetName val="running cost"/>
      <sheetName val="Port Cost"/>
      <sheetName val="Port charge"/>
      <sheetName val="Freight"/>
      <sheetName val="Comsum"/>
      <sheetName val="Port Charge 2011"/>
      <sheetName val="Actual 2012"/>
    </sheetNames>
    <sheetDataSet>
      <sheetData sheetId="0" refreshError="1"/>
      <sheetData sheetId="1">
        <row r="29">
          <cell r="D29">
            <v>666666.66666666663</v>
          </cell>
        </row>
      </sheetData>
      <sheetData sheetId="2">
        <row r="4">
          <cell r="D4">
            <v>26715000</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JBS V.1(Project Approved )"/>
      <sheetName val="interest"/>
      <sheetName val="Data "/>
      <sheetName val="db"/>
      <sheetName val="REPORT"/>
      <sheetName val="interest "/>
    </sheetNames>
    <sheetDataSet>
      <sheetData sheetId="0" refreshError="1"/>
      <sheetData sheetId="1" refreshError="1">
        <row r="6">
          <cell r="G6">
            <v>4.4999999999999998E-2</v>
          </cell>
        </row>
        <row r="26">
          <cell r="E26">
            <v>41456250</v>
          </cell>
        </row>
      </sheetData>
      <sheetData sheetId="2" refreshError="1"/>
      <sheetData sheetId="3" refreshError="1"/>
      <sheetData sheetId="4" refreshError="1"/>
      <sheetData sheetId="5"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CR(NEW)"/>
      <sheetName val="FORM-EDR(JPN)"/>
      <sheetName val="FORM-EDR(THAI)"/>
      <sheetName val="Attached ECR-EDR"/>
      <sheetName val="Inspection Agreement"/>
      <sheetName val="Insption Report 1"/>
      <sheetName val="Inspection Report 2"/>
      <sheetName val="QC APPROVE SHEET"/>
      <sheetName val="FormECR-EDR"/>
      <sheetName val="総合B"/>
      <sheetName val="Oct'01"/>
      <sheetName val="Shipping"/>
      <sheetName val="Daily 1.1"/>
      <sheetName val="cal"/>
      <sheetName val="1"/>
      <sheetName val="10"/>
      <sheetName val="11"/>
      <sheetName val="12"/>
      <sheetName val="3"/>
      <sheetName val="4"/>
      <sheetName val="5"/>
      <sheetName val="6"/>
      <sheetName val="7"/>
      <sheetName val="8"/>
      <sheetName val="9"/>
      <sheetName val="Attached_ECR-EDR"/>
      <sheetName val="Inspection_Agreement"/>
      <sheetName val="Insption_Report_1"/>
      <sheetName val="Inspection_Report_2"/>
      <sheetName val="QC_APPROVE_SHEET"/>
      <sheetName val="Attached_ECR-EDR1"/>
      <sheetName val="Inspection_Agreement1"/>
      <sheetName val="Insption_Report_11"/>
      <sheetName val="Inspection_Report_21"/>
      <sheetName val="QC_APPROVE_SHEET1"/>
      <sheetName val="Daily_1_1"/>
      <sheetName val="Attached_ECR-EDR2"/>
      <sheetName val="Inspection_Agreement2"/>
      <sheetName val="Insption_Report_12"/>
      <sheetName val="Inspection_Report_22"/>
      <sheetName val="QC_APPROVE_SHEET2"/>
      <sheetName val="Daily_1_11"/>
      <sheetName val="Attached_ECR-EDR3"/>
      <sheetName val="Inspection_Agreement3"/>
      <sheetName val="Insption_Report_13"/>
      <sheetName val="Inspection_Report_23"/>
      <sheetName val="QC_APPROVE_SHEET3"/>
      <sheetName val="Daily_1_12"/>
      <sheetName val="กราฟ  COST"/>
      <sheetName val="Pareto %BD "/>
      <sheetName val="BD"/>
      <sheetName val="EU2WD"/>
      <sheetName val="MMAL4WD"/>
      <sheetName val="Model Price"/>
      <sheetName val="QC APPRORE SHEET"/>
      <sheetName val="Ex-Rates"/>
      <sheetName val="262"/>
      <sheetName val="TBL"/>
      <sheetName val="Data"/>
      <sheetName val="DUCT 54S"/>
      <sheetName val="Sheet1"/>
      <sheetName val="DUCT_54S"/>
      <sheetName val="Code"/>
      <sheetName val="DUCT_54S1"/>
      <sheetName val="DUCT_54S2"/>
      <sheetName val="DUCT_54S3"/>
      <sheetName val="Attached_ECR-EDR4"/>
      <sheetName val="Inspection_Agreement4"/>
      <sheetName val="Insption_Report_14"/>
      <sheetName val="Inspection_Report_24"/>
      <sheetName val="QC_APPROVE_SHEET4"/>
      <sheetName val="DUCT_54S4"/>
      <sheetName val="JUN-14 (2)"/>
      <sheetName val="XGPROD"/>
      <sheetName val="094_APP別"/>
      <sheetName val="太陽機械T087"/>
      <sheetName val="Database"/>
      <sheetName val="set_date"/>
      <sheetName val="Headernames"/>
      <sheetName val="p2-1"/>
      <sheetName val="capacity"/>
      <sheetName val="Man power"/>
      <sheetName val="ATRUCK"/>
      <sheetName val="Master_Report"/>
      <sheetName val="BND"/>
      <sheetName val="98CALENDAR (2)"/>
      <sheetName val="Key"/>
      <sheetName val="選酋表"/>
      <sheetName val="Dropdown"/>
      <sheetName val="PY指摘脇だし"/>
      <sheetName val="826"/>
      <sheetName val="ASSY"/>
      <sheetName val="RACK (CB)new"/>
      <sheetName val="Assumptions"/>
      <sheetName val="Attached_ECR-EDR5"/>
      <sheetName val="Inspection_Agreement5"/>
      <sheetName val="Insption_Report_15"/>
      <sheetName val="Inspection_Report_25"/>
      <sheetName val="QC_APPROVE_SHEET5"/>
      <sheetName val="DUCT_54S5"/>
      <sheetName val="JUN-14_(2)"/>
      <sheetName val="dongia (2)"/>
      <sheetName val="LKVL-CK-HT-GD1"/>
      <sheetName val="giathanh1"/>
      <sheetName val="THPDMoi  (2)"/>
      <sheetName val="gtrinh"/>
      <sheetName val="phuluc1"/>
      <sheetName val="TONG HOP VL-NC"/>
      <sheetName val="lam-moi"/>
      <sheetName val="chitiet"/>
      <sheetName val="TONGKE3p "/>
      <sheetName val="TH VL, NC, DDHT Thanhphuoc"/>
      <sheetName val="#REF"/>
      <sheetName val="DONGIA"/>
      <sheetName val="thao-go"/>
      <sheetName val="DON GIA"/>
      <sheetName val="TONGKE-HT"/>
      <sheetName val="DG"/>
      <sheetName val="t-h HA THE"/>
      <sheetName val="CHITIET VL-NC-TT -1p"/>
      <sheetName val="TONG HOP VL-NC TT"/>
      <sheetName val="TNHCHINH"/>
      <sheetName val="TH XL"/>
      <sheetName val="CHITIET VL-NC"/>
      <sheetName val="VC"/>
      <sheetName val="Tiepdia"/>
      <sheetName val="CHITIET VL-NC-TT-3p"/>
      <sheetName val="TDTKP"/>
      <sheetName val="TDTKP1"/>
      <sheetName val="KPVC-BD "/>
      <sheetName val="VCV-BE-TONG"/>
      <sheetName val="Part Main"/>
      <sheetName val="投資ﾌｫﾛｰ"/>
      <sheetName val="Daily_1_13"/>
      <sheetName val="กราฟ__COST"/>
      <sheetName val="Model_Price"/>
      <sheetName val="Pareto_%BD_"/>
      <sheetName val="QC_APPRORE_SHEET"/>
      <sheetName val="ｸﾞﾗﾌ"/>
      <sheetName val="Man_power"/>
      <sheetName val="98CALENDAR_(2)"/>
      <sheetName val="サマリ"/>
      <sheetName val="ACARS"/>
      <sheetName val="契担ｺ別 (066実績)"/>
      <sheetName val="AtoA(Germany)"/>
      <sheetName val="Q2 EXPECTED"/>
      <sheetName val="Detail"/>
      <sheetName val="StaticListSheet"/>
      <sheetName val="愛知・日デ"/>
      <sheetName val="olympus"/>
      <sheetName val="Quotation"/>
      <sheetName val="Kautex 4WD St.IV P&amp;D"/>
      <sheetName val="Sachs FL WHL"/>
      <sheetName val="Attached_ECR-EDR6"/>
      <sheetName val="Inspection_Agreement6"/>
      <sheetName val="Insption_Report_16"/>
      <sheetName val="Inspection_Report_26"/>
      <sheetName val="QC_APPROVE_SHEET6"/>
      <sheetName val="Daily_1_14"/>
      <sheetName val="กราฟ__COST1"/>
      <sheetName val="Model_Price1"/>
      <sheetName val="Pareto_%BD_1"/>
      <sheetName val="QC_APPRORE_SHEET1"/>
      <sheetName val="DUCT_54S6"/>
      <sheetName val="JUN-14_(2)1"/>
      <sheetName val="Man_power1"/>
      <sheetName val="98CALENDAR_(2)1"/>
      <sheetName val="RACK_(CB)new"/>
      <sheetName val="dongia_(2)"/>
      <sheetName val="THPDMoi__(2)"/>
      <sheetName val="TONG_HOP_VL-NC"/>
      <sheetName val="TONGKE3p_"/>
      <sheetName val="TH_VL,_NC,_DDHT_Thanhphuoc"/>
      <sheetName val="DON_GIA"/>
      <sheetName val="t-h_HA_THE"/>
      <sheetName val="CHITIET_VL-NC-TT_-1p"/>
      <sheetName val="TONG_HOP_VL-NC_TT"/>
      <sheetName val="TH_XL"/>
      <sheetName val="CHITIET_VL-NC"/>
      <sheetName val="CHITIET_VL-NC-TT-3p"/>
      <sheetName val="KPVC-BD_"/>
      <sheetName val="Part_Main"/>
      <sheetName val="契担ｺ別_(066実績)"/>
      <sheetName val="資材費リスト"/>
      <sheetName val="Dam.2018-014"/>
      <sheetName val="Attached_ECR-EDR7"/>
      <sheetName val="Inspection_Agreement7"/>
      <sheetName val="Insption_Report_17"/>
      <sheetName val="Inspection_Report_27"/>
      <sheetName val="QC_APPROVE_SHEET7"/>
      <sheetName val="Daily_1_15"/>
      <sheetName val="กราฟ__COST2"/>
      <sheetName val="Model_Price2"/>
      <sheetName val="Pareto_%BD_2"/>
      <sheetName val="QC_APPRORE_SHEET2"/>
      <sheetName val="DUCT_54S7"/>
      <sheetName val="JUN-14_(2)2"/>
      <sheetName val="Man_power2"/>
      <sheetName val="98CALENDAR_(2)2"/>
      <sheetName val="RACK_(CB)new1"/>
      <sheetName val="dongia_(2)1"/>
      <sheetName val="THPDMoi__(2)1"/>
      <sheetName val="TONG_HOP_VL-NC1"/>
      <sheetName val="TONGKE3p_1"/>
      <sheetName val="TH_VL,_NC,_DDHT_Thanhphuoc1"/>
      <sheetName val="DON_GIA1"/>
      <sheetName val="t-h_HA_THE1"/>
      <sheetName val="CHITIET_VL-NC-TT_-1p1"/>
      <sheetName val="TONG_HOP_VL-NC_TT1"/>
      <sheetName val="TH_XL1"/>
      <sheetName val="CHITIET_VL-NC1"/>
      <sheetName val="CHITIET_VL-NC-TT-3p1"/>
      <sheetName val="KPVC-BD_1"/>
      <sheetName val="Part_Main1"/>
      <sheetName val="契担ｺ別_(066実績)1"/>
      <sheetName val="Kautex_4WD_St_IV_P&amp;D"/>
      <sheetName val="Sachs_FL_WHL"/>
      <sheetName val="Material"/>
      <sheetName val="Fixed Rate."/>
      <sheetName val="Medium-term plan(Fix_Rate)"/>
      <sheetName val="variable Rate"/>
      <sheetName val="Unit_List"/>
      <sheetName val="Base"/>
      <sheetName val="Input-2"/>
      <sheetName val="DMC"/>
      <sheetName val="電子見積(05.11.8)"/>
      <sheetName val="見積集計"/>
      <sheetName val="見積"/>
      <sheetName val="高温放置"/>
      <sheetName val="Attendance"/>
      <sheetName val="MA"/>
      <sheetName val="PL"/>
      <sheetName val="F3"/>
      <sheetName val="F1"/>
      <sheetName val="Master TB"/>
      <sheetName val="O300"/>
      <sheetName val="O400"/>
      <sheetName val="L300"/>
      <sheetName val="K300"/>
      <sheetName val="M300"/>
      <sheetName val="G300"/>
      <sheetName val="T500"/>
      <sheetName val="N300"/>
      <sheetName val="F2"/>
      <sheetName val="Q300"/>
      <sheetName val="V300"/>
      <sheetName val="X300"/>
      <sheetName val="T300"/>
      <sheetName val="S300"/>
      <sheetName val="X400"/>
      <sheetName val="P300"/>
      <sheetName val="L400"/>
      <sheetName val="ZC300"/>
      <sheetName val="K400"/>
      <sheetName val="ZD400"/>
      <sheetName val="ZE300"/>
      <sheetName val="T400"/>
      <sheetName val="BS"/>
      <sheetName val="総括NO.1"/>
      <sheetName val="Q2_EXPECTED"/>
      <sheetName val="??????"/>
      <sheetName val="MOTO"/>
      <sheetName val="List part "/>
      <sheetName val="OH Skill"/>
      <sheetName val="จุดเด่นจุดด้อยของแต่ละหัวข้อ"/>
      <sheetName val="2.Monitoring rubber"/>
      <sheetName val="财务评价"/>
      <sheetName val="基PLBS"/>
      <sheetName val="Breakeven Analysis Data"/>
      <sheetName val="List Data"/>
      <sheetName val="Pur"/>
      <sheetName val="Japan Budget Performance Budge "/>
      <sheetName val="slide 2 P&amp;L  Ch"/>
      <sheetName val="P &amp; L"/>
      <sheetName val="Exp-WH-Lab"/>
      <sheetName val="初期03"/>
      <sheetName val="下期工程"/>
      <sheetName val="Cut Check"/>
      <sheetName val="SVOL"/>
      <sheetName val="May"/>
      <sheetName val="SPG"/>
      <sheetName val="HDD"/>
      <sheetName val=""/>
      <sheetName val="외주현황.wq1"/>
      <sheetName val="ﾋｽﾄｸﾞﾗﾑﾃﾞｰﾀｼｰﾄ"/>
      <sheetName val="A"/>
      <sheetName val="SM-13仕様一覧"/>
      <sheetName val="cc"/>
      <sheetName val="Accure"/>
      <sheetName val="______"/>
      <sheetName val="Attached_ECR-EDR8"/>
      <sheetName val="Inspection_Agreement8"/>
      <sheetName val="Insption_Report_18"/>
      <sheetName val="Inspection_Report_28"/>
      <sheetName val="QC_APPROVE_SHEET8"/>
      <sheetName val="Daily_1_16"/>
      <sheetName val="Model_Price3"/>
      <sheetName val="กราฟ__COST3"/>
      <sheetName val="Pareto_%BD_3"/>
      <sheetName val="QC_APPRORE_SHEET3"/>
      <sheetName val="DUCT_54S8"/>
      <sheetName val="JUN-14_(2)3"/>
      <sheetName val="Man_power3"/>
      <sheetName val="98CALENDAR_(2)3"/>
      <sheetName val="RACK_(CB)new2"/>
      <sheetName val="dongia_(2)2"/>
      <sheetName val="THPDMoi__(2)2"/>
      <sheetName val="TONG_HOP_VL-NC2"/>
      <sheetName val="TONGKE3p_2"/>
      <sheetName val="TH_VL,_NC,_DDHT_Thanhphuoc2"/>
      <sheetName val="DON_GIA2"/>
      <sheetName val="t-h_HA_THE2"/>
      <sheetName val="CHITIET_VL-NC-TT_-1p2"/>
      <sheetName val="TONG_HOP_VL-NC_TT2"/>
      <sheetName val="TH_XL2"/>
      <sheetName val="CHITIET_VL-NC2"/>
      <sheetName val="CHITIET_VL-NC-TT-3p2"/>
      <sheetName val="KPVC-BD_2"/>
      <sheetName val="Part_Main2"/>
      <sheetName val="契担ｺ別_(066実績)2"/>
      <sheetName val="Kautex_4WD_St_IV_P&amp;D1"/>
      <sheetName val="Sachs_FL_WHL1"/>
      <sheetName val="Dam_2018-014"/>
      <sheetName val="Fixed_Rate_"/>
      <sheetName val="Medium-term_plan(Fix_Rate)"/>
      <sheetName val="variable_Rate"/>
      <sheetName val="電子見積(05_11_8)"/>
      <sheetName val="List_part_"/>
      <sheetName val="OH_Skill"/>
      <sheetName val="2_Monitoring_rubber"/>
      <sheetName val="Breakeven_Analysis_Data"/>
      <sheetName val="List_Data"/>
      <sheetName val="Japan_Budget_Performance_Budge_"/>
      <sheetName val="slide_2_P&amp;L__Ch"/>
      <sheetName val="P_&amp;_L"/>
      <sheetName val="D29 Suggestion"/>
      <sheetName val="MASTER1"/>
      <sheetName val="６中３版"/>
      <sheetName val="完了"/>
      <sheetName val="cover_org"/>
      <sheetName val="Japan Data（実）"/>
      <sheetName val="追浜（済）"/>
      <sheetName val="JOB_FO"/>
      <sheetName val="Link All Proj D1+D2+D3"/>
      <sheetName val="Attached_ECR-EDR9"/>
      <sheetName val="Inspection_Agreement9"/>
      <sheetName val="Insption_Report_19"/>
      <sheetName val="Inspection_Report_29"/>
      <sheetName val="QC_APPROVE_SHEET9"/>
      <sheetName val="Daily_1_17"/>
      <sheetName val="กราฟ__COST4"/>
      <sheetName val="Model_Price4"/>
      <sheetName val="Pareto_%BD_4"/>
      <sheetName val="QC_APPRORE_SHEET4"/>
      <sheetName val="DUCT_54S9"/>
      <sheetName val="JUN-14_(2)4"/>
      <sheetName val="Man_power4"/>
      <sheetName val="98CALENDAR_(2)4"/>
      <sheetName val="RACK_(CB)new3"/>
      <sheetName val="dongia_(2)3"/>
      <sheetName val="THPDMoi__(2)3"/>
      <sheetName val="TONG_HOP_VL-NC3"/>
      <sheetName val="TONGKE3p_3"/>
      <sheetName val="TH_VL,_NC,_DDHT_Thanhphuoc3"/>
      <sheetName val="DON_GIA3"/>
      <sheetName val="t-h_HA_THE3"/>
      <sheetName val="CHITIET_VL-NC-TT_-1p3"/>
      <sheetName val="TONG_HOP_VL-NC_TT3"/>
      <sheetName val="TH_XL3"/>
      <sheetName val="CHITIET_VL-NC3"/>
      <sheetName val="CHITIET_VL-NC-TT-3p3"/>
      <sheetName val="KPVC-BD_3"/>
      <sheetName val="Part_Main3"/>
      <sheetName val="契担ｺ別_(066実績)3"/>
      <sheetName val="Kautex_4WD_St_IV_P&amp;D2"/>
      <sheetName val="Sachs_FL_WHL2"/>
      <sheetName val="Dam_2018-0141"/>
      <sheetName val="Fixed_Rate_1"/>
      <sheetName val="Medium-term_plan(Fix_Rate)1"/>
      <sheetName val="variable_Rate1"/>
      <sheetName val="電子見積(05_11_8)1"/>
      <sheetName val="List_part_1"/>
      <sheetName val="OH_Skill1"/>
      <sheetName val="2_Monitoring_rubber1"/>
      <sheetName val="Breakeven_Analysis_Data1"/>
      <sheetName val="List_Data1"/>
      <sheetName val="Japan_Budget_Performance_Budge1"/>
      <sheetName val="slide_2_P&amp;L__Ch1"/>
      <sheetName val="P_&amp;_L1"/>
      <sheetName val="Cut_Check"/>
      <sheetName val="외주현황_wq1"/>
      <sheetName val="D29_Suggestion"/>
      <sheetName val="Japan_Data（実）"/>
      <sheetName val="Link_All_Proj_D1+D2+D3"/>
      <sheetName val="D564F0ZTW"/>
      <sheetName val="square1"/>
      <sheetName val="End Mat(B)"/>
      <sheetName val="MatDetail"/>
      <sheetName val="Attached_ECR-EDR10"/>
      <sheetName val="Inspection_Agreement10"/>
      <sheetName val="Insption_Report_110"/>
      <sheetName val="Inspection_Report_210"/>
      <sheetName val="QC_APPROVE_SHEET10"/>
      <sheetName val="Daily_1_18"/>
      <sheetName val="กราฟ__COST5"/>
      <sheetName val="Model_Price5"/>
      <sheetName val="Pareto_%BD_5"/>
      <sheetName val="QC_APPRORE_SHEET5"/>
      <sheetName val="DUCT_54S10"/>
      <sheetName val="JUN-14_(2)5"/>
      <sheetName val="Man_power5"/>
      <sheetName val="98CALENDAR_(2)5"/>
      <sheetName val="RACK_(CB)new4"/>
      <sheetName val="dongia_(2)4"/>
      <sheetName val="THPDMoi__(2)4"/>
      <sheetName val="TONG_HOP_VL-NC4"/>
      <sheetName val="TONGKE3p_4"/>
      <sheetName val="TH_VL,_NC,_DDHT_Thanhphuoc4"/>
      <sheetName val="DON_GIA4"/>
      <sheetName val="t-h_HA_THE4"/>
      <sheetName val="CHITIET_VL-NC-TT_-1p4"/>
      <sheetName val="TONG_HOP_VL-NC_TT4"/>
      <sheetName val="TH_XL4"/>
      <sheetName val="CHITIET_VL-NC4"/>
      <sheetName val="CHITIET_VL-NC-TT-3p4"/>
      <sheetName val="KPVC-BD_4"/>
      <sheetName val="Part_Main4"/>
      <sheetName val="契担ｺ別_(066実績)4"/>
      <sheetName val="Kautex_4WD_St_IV_P&amp;D3"/>
      <sheetName val="Sachs_FL_WHL3"/>
      <sheetName val="Dam_2018-0142"/>
      <sheetName val="Fixed_Rate_2"/>
      <sheetName val="Medium-term_plan(Fix_Rate)2"/>
      <sheetName val="variable_Rate2"/>
      <sheetName val="電子見積(05_11_8)2"/>
      <sheetName val="List_part_2"/>
      <sheetName val="OH_Skill2"/>
      <sheetName val="2_Monitoring_rubber2"/>
      <sheetName val="Breakeven_Analysis_Data2"/>
      <sheetName val="List_Data2"/>
      <sheetName val="Japan_Budget_Performance_Budge2"/>
      <sheetName val="slide_2_P&amp;L__Ch2"/>
      <sheetName val="P_&amp;_L2"/>
      <sheetName val="Cut_Check1"/>
      <sheetName val="외주현황_wq11"/>
      <sheetName val="D29_Suggestion1"/>
      <sheetName val="Japan_Data（実）1"/>
      <sheetName val="Link_All_Proj_D1+D2+D31"/>
      <sheetName val="ESM ver2"/>
      <sheetName val="星取表"/>
      <sheetName val="Chiet tinh dz35"/>
      <sheetName val="Data base"/>
      <sheetName val="Shipping Status"/>
      <sheetName val="_REF"/>
      <sheetName val="BS&amp;PL"/>
      <sheetName val="BS,PL"/>
      <sheetName val="M510"/>
      <sheetName val="Master"/>
      <sheetName val="iGrouping"/>
      <sheetName val="CREDIT TERM"/>
      <sheetName val="AR open item as at 30.09.13"/>
      <sheetName val="Translation"/>
      <sheetName val="Variables"/>
      <sheetName val="Costed BOM 2ndR 40%"/>
      <sheetName val="Master_TB"/>
      <sheetName val="6月本"/>
      <sheetName val="SUM_TMT"/>
      <sheetName val="TGRT_CM"/>
      <sheetName val="配分案"/>
      <sheetName val="Attached_ECR-EDR11"/>
      <sheetName val="Inspection_Agreement11"/>
      <sheetName val="Insption_Report_111"/>
      <sheetName val="Inspection_Report_211"/>
      <sheetName val="QC_APPROVE_SHEET11"/>
      <sheetName val="Daily_1_19"/>
      <sheetName val="กราฟ__COST6"/>
      <sheetName val="Model_Price6"/>
      <sheetName val="Pareto_%BD_6"/>
      <sheetName val="QC_APPRORE_SHEET6"/>
      <sheetName val="DUCT_54S11"/>
      <sheetName val="JUN-14_(2)6"/>
      <sheetName val="Man_power6"/>
      <sheetName val="98CALENDAR_(2)6"/>
      <sheetName val="RACK_(CB)new5"/>
      <sheetName val="dongia_(2)5"/>
      <sheetName val="THPDMoi__(2)5"/>
      <sheetName val="TONG_HOP_VL-NC5"/>
      <sheetName val="TONGKE3p_5"/>
      <sheetName val="TH_VL,_NC,_DDHT_Thanhphuoc5"/>
      <sheetName val="DON_GIA5"/>
      <sheetName val="t-h_HA_THE5"/>
      <sheetName val="CHITIET_VL-NC-TT_-1p5"/>
      <sheetName val="TONG_HOP_VL-NC_TT5"/>
      <sheetName val="TH_XL5"/>
      <sheetName val="CHITIET_VL-NC5"/>
      <sheetName val="CHITIET_VL-NC-TT-3p5"/>
      <sheetName val="KPVC-BD_5"/>
      <sheetName val="Part_Main5"/>
      <sheetName val="契担ｺ別_(066実績)5"/>
      <sheetName val="Kautex_4WD_St_IV_P&amp;D4"/>
      <sheetName val="Sachs_FL_WHL4"/>
      <sheetName val="Dam_2018-0143"/>
      <sheetName val="Fixed_Rate_3"/>
      <sheetName val="Medium-term_plan(Fix_Rate)3"/>
      <sheetName val="variable_Rate3"/>
      <sheetName val="電子見積(05_11_8)3"/>
      <sheetName val="List_part_3"/>
      <sheetName val="OH_Skill3"/>
      <sheetName val="2_Monitoring_rubber3"/>
      <sheetName val="Breakeven_Analysis_Data3"/>
      <sheetName val="List_Data3"/>
      <sheetName val="Japan_Budget_Performance_Budge3"/>
      <sheetName val="slide_2_P&amp;L__Ch3"/>
      <sheetName val="P_&amp;_L3"/>
      <sheetName val="Cut_Check2"/>
      <sheetName val="외주현황_wq12"/>
      <sheetName val="D29_Suggestion2"/>
      <sheetName val="Japan_Data（実）2"/>
      <sheetName val="Link_All_Proj_D1+D2+D32"/>
      <sheetName val="ESM_ver2"/>
      <sheetName val="End_Mat(B)"/>
      <sheetName val="Q2_EXPECTED1"/>
      <sheetName val="Data_base"/>
      <sheetName val="Chiet_tinh_dz35"/>
      <sheetName val="Shipping_Status"/>
      <sheetName val="総括NO_1"/>
      <sheetName val="Costed_BOM_2ndR_40%"/>
      <sheetName val="CREDIT_TERM"/>
      <sheetName val="AR_open_item_as_at_30_09_13"/>
      <sheetName val="Sheet3"/>
      <sheetName val="1-12"/>
      <sheetName val="slide 2 EÍËa_x0000__x0000_q"/>
      <sheetName val="Machine Loss Struture"/>
      <sheetName val="Man Loss Struture"/>
      <sheetName val="Attached_ECR-EDR12"/>
      <sheetName val="Inspection_Agreement12"/>
      <sheetName val="Insption_Report_112"/>
      <sheetName val="Inspection_Report_212"/>
      <sheetName val="QC_APPROVE_SHEET12"/>
      <sheetName val="Daily_1_110"/>
      <sheetName val="กราฟ__COST7"/>
      <sheetName val="Model_Price7"/>
      <sheetName val="Pareto_%BD_7"/>
      <sheetName val="QC_APPRORE_SHEET7"/>
      <sheetName val="DUCT_54S12"/>
      <sheetName val="JUN-14_(2)7"/>
      <sheetName val="Man_power7"/>
      <sheetName val="98CALENDAR_(2)7"/>
      <sheetName val="RACK_(CB)new6"/>
      <sheetName val="dongia_(2)6"/>
      <sheetName val="THPDMoi__(2)6"/>
      <sheetName val="TONG_HOP_VL-NC6"/>
      <sheetName val="TONGKE3p_6"/>
      <sheetName val="TH_VL,_NC,_DDHT_Thanhphuoc6"/>
      <sheetName val="DON_GIA6"/>
      <sheetName val="t-h_HA_THE6"/>
      <sheetName val="CHITIET_VL-NC-TT_-1p6"/>
      <sheetName val="TONG_HOP_VL-NC_TT6"/>
      <sheetName val="TH_XL6"/>
      <sheetName val="CHITIET_VL-NC6"/>
      <sheetName val="CHITIET_VL-NC-TT-3p6"/>
      <sheetName val="KPVC-BD_6"/>
      <sheetName val="Part_Main6"/>
      <sheetName val="契担ｺ別_(066実績)6"/>
      <sheetName val="Kautex_4WD_St_IV_P&amp;D5"/>
      <sheetName val="Sachs_FL_WHL5"/>
      <sheetName val="Dam_2018-0144"/>
      <sheetName val="Fixed_Rate_4"/>
      <sheetName val="Medium-term_plan(Fix_Rate)4"/>
      <sheetName val="variable_Rate4"/>
      <sheetName val="電子見積(05_11_8)4"/>
      <sheetName val="List_part_4"/>
      <sheetName val="OH_Skill4"/>
      <sheetName val="2_Monitoring_rubber4"/>
      <sheetName val="Breakeven_Analysis_Data4"/>
      <sheetName val="List_Data4"/>
      <sheetName val="Japan_Budget_Performance_Budge4"/>
      <sheetName val="slide_2_P&amp;L__Ch4"/>
      <sheetName val="P_&amp;_L4"/>
      <sheetName val="Cut_Check3"/>
      <sheetName val="외주현황_wq13"/>
      <sheetName val="D29_Suggestion3"/>
      <sheetName val="Japan_Data（実）3"/>
      <sheetName val="Link_All_Proj_D1+D2+D33"/>
      <sheetName val="End_Mat(B)1"/>
      <sheetName val="ESM_ver21"/>
      <sheetName val="Q2_EXPECTED2"/>
      <sheetName val="Chiet_tinh_dz351"/>
      <sheetName val="Data_base1"/>
      <sheetName val="Shipping_Status1"/>
      <sheetName val="Master_TB1"/>
      <sheetName val="総括NO_11"/>
      <sheetName val="Costed_BOM_2ndR_40%1"/>
      <sheetName val="CREDIT_TERM1"/>
      <sheetName val="AR_open_item_as_at_30_09_131"/>
      <sheetName val="slide_2_EÍËaq"/>
      <sheetName val="IRG"/>
      <sheetName val="Del. Base"/>
      <sheetName val="List"/>
      <sheetName val="外表面Ａ"/>
      <sheetName val="6.PM"/>
      <sheetName val="_x0002_(·lhÓr_x001d__x000c_á4_x0002_ä-_x0019__x0000__x0000__x0000__x0000__x0000_a_x0000_b_x0000_"/>
      <sheetName val="을지10"/>
      <sheetName val="Splr Info"/>
      <sheetName val="5月大江"/>
      <sheetName val="kanban list"/>
      <sheetName val="LIST PART SUBCONT"/>
      <sheetName val="4L45W"/>
      <sheetName val="PROFILE"/>
      <sheetName val="Bunker BWIQ2"/>
      <sheetName val="Baltic IndexQ2"/>
      <sheetName val="Standing Data"/>
      <sheetName val="Asset &amp; Liability"/>
      <sheetName val="Net asset value"/>
      <sheetName val="interest"/>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sheetData sheetId="95"/>
      <sheetData sheetId="96"/>
      <sheetData sheetId="97"/>
      <sheetData sheetId="98"/>
      <sheetData sheetId="99"/>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sheetData sheetId="134"/>
      <sheetData sheetId="135"/>
      <sheetData sheetId="136"/>
      <sheetData sheetId="137"/>
      <sheetData sheetId="138" refreshError="1"/>
      <sheetData sheetId="139"/>
      <sheetData sheetId="140"/>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refreshError="1"/>
      <sheetData sheetId="184" refreshError="1"/>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sheetData sheetId="272"/>
      <sheetData sheetId="273"/>
      <sheetData sheetId="274"/>
      <sheetData sheetId="275" refreshError="1"/>
      <sheetData sheetId="276" refreshError="1"/>
      <sheetData sheetId="277" refreshError="1"/>
      <sheetData sheetId="278" refreshError="1"/>
      <sheetData sheetId="279" refreshError="1"/>
      <sheetData sheetId="280" refreshError="1"/>
      <sheetData sheetId="281" refreshError="1"/>
      <sheetData sheetId="282"/>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refreshError="1"/>
      <sheetData sheetId="395" refreshError="1"/>
      <sheetData sheetId="396" refreshError="1"/>
      <sheetData sheetId="397" refreshError="1"/>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sheetData sheetId="465" refreshError="1"/>
      <sheetData sheetId="466" refreshError="1"/>
      <sheetData sheetId="467" refreshError="1"/>
      <sheetData sheetId="468" refreshError="1"/>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sheetName val="SRL V.1(Project Approved)"/>
      <sheetName val="interest"/>
      <sheetName val="interest(THB)"/>
      <sheetName val="Order_Nov_w45"/>
      <sheetName val="QC APPROVE SHEET"/>
    </sheetNames>
    <sheetDataSet>
      <sheetData sheetId="0"/>
      <sheetData sheetId="1"/>
      <sheetData sheetId="2">
        <row r="25">
          <cell r="E25">
            <v>325000</v>
          </cell>
        </row>
      </sheetData>
      <sheetData sheetId="3" refreshError="1"/>
      <sheetData sheetId="4" refreshError="1"/>
      <sheetData sheetId="5"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sheetName val="interest"/>
      <sheetName val="FS"/>
      <sheetName val="Running cost"/>
      <sheetName val="interest "/>
    </sheetNames>
    <sheetDataSet>
      <sheetData sheetId="0"/>
      <sheetData sheetId="1">
        <row r="29">
          <cell r="E29">
            <v>5131875</v>
          </cell>
        </row>
      </sheetData>
      <sheetData sheetId="2"/>
      <sheetData sheetId="3"/>
      <sheetData sheetId="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10 years"/>
      <sheetName val="CEC Project 2015-17 "/>
      <sheetName val="CEC Broker rate"/>
      <sheetName val="5 years"/>
      <sheetName val="Data1"/>
      <sheetName val="DDcost"/>
      <sheetName val="STP"/>
      <sheetName val="Summary 4Sri"/>
      <sheetName val="Final w Broker"/>
      <sheetName val="Interest "/>
      <sheetName val="Interest DD"/>
      <sheetName val="BV"/>
      <sheetName val="SRT DD2015Rev03รวม2nd"/>
      <sheetName val="SRT DD2015Rev02"/>
      <sheetName val="Sheet3"/>
      <sheetName val="SRT DD2015Rev01"/>
      <sheetName val="SRT DD2016"/>
      <sheetName val="compare with strategic"/>
      <sheetName val="summary"/>
      <sheetName val="summary 1"/>
      <sheetName val="Sheet2"/>
      <sheetName val="compare"/>
      <sheetName val="calculated scrap price 2014"/>
      <sheetName val="Acc.SRM"/>
      <sheetName val="Acc.SRT"/>
      <sheetName val="Acc.SREG"/>
      <sheetName val="Acc.SRL"/>
      <sheetName val="CEC Broker rate(2)"/>
      <sheetName val="Sheet1"/>
      <sheetName val="SREG"/>
      <sheetName val="SRL"/>
      <sheetName val="SRT"/>
      <sheetName val="SRM"/>
      <sheetName val="interest"/>
    </sheetNames>
    <sheetDataSet>
      <sheetData sheetId="0"/>
      <sheetData sheetId="1"/>
      <sheetData sheetId="2"/>
      <sheetData sheetId="3"/>
      <sheetData sheetId="4"/>
      <sheetData sheetId="5"/>
      <sheetData sheetId="6"/>
      <sheetData sheetId="7"/>
      <sheetData sheetId="8"/>
      <sheetData sheetId="9">
        <row r="125">
          <cell r="G125">
            <v>27593125</v>
          </cell>
        </row>
      </sheetData>
      <sheetData sheetId="10">
        <row r="17">
          <cell r="F17">
            <v>855000</v>
          </cell>
        </row>
        <row r="29">
          <cell r="E29">
            <v>85500</v>
          </cell>
        </row>
      </sheetData>
      <sheetData sheetId="11">
        <row r="9">
          <cell r="I9">
            <v>1165998989.3799987</v>
          </cell>
        </row>
      </sheetData>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erest (project 5 years)"/>
      <sheetName val="SRL 5 Year "/>
      <sheetName val="Interest+Principle"/>
      <sheetName val="Total PL"/>
      <sheetName val="depre"/>
      <sheetName val="BV"/>
      <sheetName val="2012"/>
      <sheetName val="2013"/>
      <sheetName val="2014"/>
      <sheetName val="depre (new)"/>
      <sheetName val="Interest DD"/>
      <sheetName val="interest"/>
    </sheetNames>
    <sheetDataSet>
      <sheetData sheetId="0">
        <row r="29">
          <cell r="E29" t="e">
            <v>#REF!</v>
          </cell>
        </row>
      </sheetData>
      <sheetData sheetId="1"/>
      <sheetData sheetId="2"/>
      <sheetData sheetId="3"/>
      <sheetData sheetId="4"/>
      <sheetData sheetId="5"/>
      <sheetData sheetId="6"/>
      <sheetData sheetId="7"/>
      <sheetData sheetId="8"/>
      <sheetData sheetId="9"/>
      <sheetData sheetId="10" refreshError="1"/>
      <sheetData sheetId="11"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sheetName val="FS(Study Project )"/>
      <sheetName val="interest"/>
      <sheetName val="interest (project 5 years)"/>
    </sheetNames>
    <sheetDataSet>
      <sheetData sheetId="0">
        <row r="28">
          <cell r="D28">
            <v>12000</v>
          </cell>
        </row>
      </sheetData>
      <sheetData sheetId="1">
        <row r="10">
          <cell r="F10">
            <v>4</v>
          </cell>
        </row>
      </sheetData>
      <sheetData sheetId="2">
        <row r="26">
          <cell r="E26">
            <v>371875</v>
          </cell>
        </row>
      </sheetData>
      <sheetData sheetId="3"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YQty"/>
      <sheetName val="Qty"/>
      <sheetName val="FG"/>
      <sheetName val="Price"/>
      <sheetName val="Bal"/>
      <sheetName val="Trial"/>
      <sheetName val="Accure"/>
      <sheetName val="Bal2"/>
      <sheetName val="Prepaid"/>
      <sheetName val="FCD"/>
      <sheetName val="TR"/>
      <sheetName val="Royalty"/>
      <sheetName val="Letter"/>
      <sheetName val="LG"/>
      <sheetName val="LGdata"/>
      <sheetName val="SaleCost"/>
      <sheetName val="Fur"/>
      <sheetName val="Lab"/>
      <sheetName val="Mac"/>
      <sheetName val="Other"/>
      <sheetName val="J2"/>
      <sheetName val="J1"/>
      <sheetName val="Group"/>
      <sheetName val="อาคาร"/>
      <sheetName val="925"/>
      <sheetName val="FGC"/>
      <sheetName val="10-1 Media"/>
      <sheetName val="10-cut"/>
      <sheetName val="FP"/>
      <sheetName val="Names"/>
      <sheetName val="Reference Information"/>
      <sheetName val="RM purchase report by group"/>
      <sheetName val="Sheet1"/>
      <sheetName val="10-1_Media"/>
      <sheetName val="Reference_Information"/>
      <sheetName val="Calculation PS"/>
      <sheetName val="เงินกู้ธนชาติ"/>
      <sheetName val="เงินกู้ MGC"/>
      <sheetName val="Box"/>
      <sheetName val="CRITERIA1"/>
      <sheetName val="Caption"/>
      <sheetName val="QC APPROVE SHEET"/>
      <sheetName val="Note 19"/>
      <sheetName val="TB31.03.19"/>
      <sheetName val="K400"/>
      <sheetName val="ZD300"/>
      <sheetName val="JUNE"/>
      <sheetName val="ADM_A"/>
      <sheetName val="JUNE1"/>
      <sheetName val="Admin"/>
      <sheetName val="CDC"/>
      <sheetName val="Estate"/>
      <sheetName val="Fire"/>
      <sheetName val="Guest"/>
      <sheetName val="Medical"/>
      <sheetName val="PR"/>
      <sheetName val="PRE"/>
      <sheetName val="Secutiry"/>
      <sheetName val="Waste"/>
      <sheetName val="DETAIL"/>
      <sheetName val="V300"/>
      <sheetName val="V330 Confirmation"/>
      <sheetName val="V320 re-value"/>
      <sheetName val="ValueList"/>
      <sheetName val="SalesForecast (2)"/>
      <sheetName val="เครื่องตกแต่ง"/>
      <sheetName val="Zmonth"/>
      <sheetName val="10-1_Media2"/>
      <sheetName val="Reference_Information2"/>
      <sheetName val="10-1_Media1"/>
      <sheetName val="Reference_Information1"/>
      <sheetName val="10-1_Media3"/>
      <sheetName val="Reference_Information3"/>
      <sheetName val="10-1_Media4"/>
      <sheetName val="Reference_Information4"/>
      <sheetName val="PL"/>
      <sheetName val="T511 Penalty"/>
      <sheetName val="T512 ค่ารับรอง"/>
      <sheetName val="T513 คชจ.ใช้ไม่ได้"/>
      <sheetName val="T514 บริจาค"/>
      <sheetName val="T515 Write off- FA"/>
      <sheetName val="T516 ค่าอบรม"/>
      <sheetName val="T517 ผู้พิการ"/>
      <sheetName val="T518 พรฏ.604"/>
      <sheetName val="T519 พรฏ.642"/>
      <sheetName val="T520 ค่าเสื่อมรถเกินล้าน"/>
      <sheetName val="T521 Forward"/>
      <sheetName val="L402_Sales of goods"/>
      <sheetName val="L403_Sales of service"/>
      <sheetName val="Premium and Commission"/>
      <sheetName val="เครื่องมือ"/>
      <sheetName val="bblยังไม่จ่าย"/>
      <sheetName val="発停サイクル表"/>
      <sheetName val="BS - P&amp;L - CF"/>
      <sheetName val="AWR_Short-term loans from"/>
      <sheetName val="10-1_Media5"/>
      <sheetName val="Reference_Information5"/>
      <sheetName val="RM_purchase_report_by_group"/>
      <sheetName val="Calculation_PS"/>
      <sheetName val="เงินกู้_MGC"/>
      <sheetName val="QC_APPROVE_SHEET"/>
      <sheetName val="V330_Confirmation"/>
      <sheetName val="V320_re-value"/>
      <sheetName val="Note_19"/>
      <sheetName val="TB31_03_19"/>
      <sheetName val="SalesForecast_(2)"/>
      <sheetName val="Premium_and_Commission"/>
      <sheetName val="T511_Penalty"/>
      <sheetName val="T512_ค่ารับรอง"/>
      <sheetName val="T513_คชจ_ใช้ไม่ได้"/>
      <sheetName val="T514_บริจาค"/>
      <sheetName val="T515_Write_off-_FA"/>
      <sheetName val="T516_ค่าอบรม"/>
      <sheetName val="T517_ผู้พิการ"/>
      <sheetName val="T518_พรฏ_604"/>
      <sheetName val="T519_พรฏ_642"/>
      <sheetName val="T520_ค่าเสื่อมรถเกินล้าน"/>
      <sheetName val="T521_Forward"/>
      <sheetName val="L402_Sales_of_goods"/>
      <sheetName val="L403_Sales_of_service"/>
      <sheetName val="BS_-_P&amp;L_-_CF"/>
      <sheetName val="AWR_Short-term_loans_from"/>
      <sheetName val="NTPC summary for Taxdecl 2007"/>
      <sheetName val="DATA"/>
      <sheetName val="2020"/>
      <sheetName val="COST"/>
      <sheetName val="HagR&amp;G"/>
      <sheetName val="MA"/>
      <sheetName val="ocean voyage"/>
      <sheetName val="Accr JAN"/>
      <sheetName val="損益分岐点"/>
      <sheetName val="0.09"/>
      <sheetName val="MOTO"/>
      <sheetName val="Statistic"/>
      <sheetName val="MarketMix"/>
      <sheetName val="TA_Production"/>
      <sheetName val="OTA_Production"/>
      <sheetName val="Geo"/>
      <sheetName val="Distribution"/>
      <sheetName val="A"/>
      <sheetName val="Val_Ind"/>
      <sheetName val="Active"/>
      <sheetName val="Table"/>
      <sheetName val="Temps"/>
      <sheetName val="Projection"/>
      <sheetName val="Summary"/>
      <sheetName val="Assump2yrs_"/>
      <sheetName val="Assumption"/>
      <sheetName val="combine"/>
      <sheetName val="I101-volvo-ษว637"/>
      <sheetName val="I102-accord-ศณ813"/>
      <sheetName val="I103-camry-ชง8254"/>
      <sheetName val="I104-camry-ชง8256"/>
      <sheetName val="I105-toyota-hilux-ชง6379"/>
      <sheetName val="SCB_1_-_Current6"/>
      <sheetName val="SCB_2_-_Current6"/>
      <sheetName val="Mapping Mat"/>
      <sheetName val="Mapping เขต"/>
      <sheetName val="SCB 1 - Current"/>
      <sheetName val="SCB 2 - Current"/>
      <sheetName val="Discontinue_Item"/>
      <sheetName val="03中"/>
      <sheetName val="?????"/>
      <sheetName val="VL"/>
      <sheetName val="TN"/>
      <sheetName val="ND"/>
      <sheetName val="$_TEU"/>
      <sheetName val="TO"/>
      <sheetName val="Total_Cost"/>
      <sheetName val="Book2"/>
      <sheetName val="C_TAR"/>
      <sheetName val="T_P"/>
      <sheetName val="Date"/>
      <sheetName val="10K4"/>
      <sheetName val="034-VTR"/>
      <sheetName val="DropDown Choices"/>
      <sheetName val="11"/>
      <sheetName val="ExRate"/>
      <sheetName val="Master TB"/>
      <sheetName val="F-1"/>
      <sheetName val="T400"/>
      <sheetName val="ห้องยา 1_1"/>
      <sheetName val="Appendix#5 ICIS Price"/>
      <sheetName val="FNDWRR"/>
      <sheetName val="P1 (7)"/>
      <sheetName val="Claim (6)"/>
      <sheetName val="Claim (5)"/>
      <sheetName val="P1 (6)"/>
      <sheetName val="P1 (5)"/>
      <sheetName val="Claim (4)"/>
      <sheetName val="Claim (3)"/>
      <sheetName val="P1 (4)"/>
      <sheetName val="P1 (3)"/>
      <sheetName val="Claim (2)"/>
      <sheetName val="P1 (2)"/>
      <sheetName val="Claim"/>
      <sheetName val="Moon"/>
      <sheetName val="P1"/>
      <sheetName val="Sheet2"/>
      <sheetName val="Sheet3"/>
      <sheetName val="Sheet4"/>
      <sheetName val="Manual"/>
      <sheetName val="July2007"/>
      <sheetName val="2006_1_"/>
      <sheetName val="2006_2_"/>
      <sheetName val="ลงทะเบียน+ยอดขาย_2008"/>
      <sheetName val="ขายจานรวม"/>
      <sheetName val="2007"/>
      <sheetName val="2006"/>
      <sheetName val="2006(1)"/>
      <sheetName val="2006(2)"/>
      <sheetName val="2006 (2)"/>
      <sheetName val="ชื่อหุ้น"/>
      <sheetName val="B&amp;S 1999"/>
      <sheetName val="FR"/>
      <sheetName val="Ref Quantity"/>
      <sheetName val="Ref Price"/>
      <sheetName val="その他補整の内訳"/>
      <sheetName val="Feb"/>
      <sheetName val="CHE_A"/>
      <sheetName val="DESP_A"/>
      <sheetName val="ISO_A"/>
      <sheetName val="PC_A"/>
      <sheetName val="PM_A"/>
      <sheetName val="SHEET_A"/>
      <sheetName val="RECO_A"/>
      <sheetName val="YARD_A"/>
      <sheetName val="CHEMICAL"/>
      <sheetName val="DESPATCH"/>
      <sheetName val="ISO"/>
      <sheetName val="PRODUCT"/>
      <sheetName val="PULP MILL"/>
      <sheetName val="SHEETING"/>
      <sheetName val="SODA"/>
      <sheetName val="YARD"/>
      <sheetName val="Lists"/>
      <sheetName val="interest "/>
      <sheetName val="DB $MX"/>
      <sheetName val="CatType"/>
      <sheetName val="10-1_Media6"/>
      <sheetName val="Reference_Information6"/>
      <sheetName val="RM_purchase_report_by_group1"/>
      <sheetName val="เงินกู้_MGC1"/>
      <sheetName val="Calculation_PS1"/>
      <sheetName val="QC_APPROVE_SHEET1"/>
      <sheetName val="Note_191"/>
      <sheetName val="TB31_03_191"/>
      <sheetName val="V330_Confirmation1"/>
      <sheetName val="V320_re-value1"/>
      <sheetName val="SalesForecast_(2)1"/>
      <sheetName val="Premium_and_Commission1"/>
      <sheetName val="T511_Penalty1"/>
      <sheetName val="T512_ค่ารับรอง1"/>
      <sheetName val="T513_คชจ_ใช้ไม่ได้1"/>
      <sheetName val="T514_บริจาค1"/>
      <sheetName val="T515_Write_off-_FA1"/>
      <sheetName val="T516_ค่าอบรม1"/>
      <sheetName val="T517_ผู้พิการ1"/>
      <sheetName val="T518_พรฏ_6041"/>
      <sheetName val="T519_พรฏ_6421"/>
      <sheetName val="T520_ค่าเสื่อมรถเกินล้าน1"/>
      <sheetName val="T521_Forward1"/>
      <sheetName val="L402_Sales_of_goods1"/>
      <sheetName val="L403_Sales_of_service1"/>
      <sheetName val="10-1_Media7"/>
      <sheetName val="Reference_Information7"/>
      <sheetName val="RM_purchase_report_by_group2"/>
      <sheetName val="เงินกู้_MGC2"/>
      <sheetName val="Calculation_PS2"/>
      <sheetName val="QC_APPROVE_SHEET2"/>
      <sheetName val="Note_192"/>
      <sheetName val="TB31_03_192"/>
      <sheetName val="V330_Confirmation2"/>
      <sheetName val="V320_re-value2"/>
      <sheetName val="SalesForecast_(2)2"/>
      <sheetName val="Premium_and_Commission2"/>
      <sheetName val="T511_Penalty2"/>
      <sheetName val="T512_ค่ารับรอง2"/>
      <sheetName val="T513_คชจ_ใช้ไม่ได้2"/>
      <sheetName val="T514_บริจาค2"/>
      <sheetName val="T515_Write_off-_FA2"/>
      <sheetName val="T516_ค่าอบรม2"/>
      <sheetName val="T517_ผู้พิการ2"/>
      <sheetName val="T518_พรฏ_6042"/>
      <sheetName val="T519_พรฏ_6422"/>
      <sheetName val="T520_ค่าเสื่อมรถเกินล้าน2"/>
      <sheetName val="T521_Forward2"/>
      <sheetName val="L402_Sales_of_goods2"/>
      <sheetName val="L403_Sales_of_service2"/>
      <sheetName val="10-1_Media8"/>
      <sheetName val="Reference_Information8"/>
      <sheetName val="RM_purchase_report_by_group3"/>
      <sheetName val="เงินกู้_MGC3"/>
      <sheetName val="Calculation_PS3"/>
      <sheetName val="QC_APPROVE_SHEET3"/>
      <sheetName val="Note_193"/>
      <sheetName val="TB31_03_193"/>
      <sheetName val="V330_Confirmation3"/>
      <sheetName val="V320_re-value3"/>
      <sheetName val="SalesForecast_(2)3"/>
      <sheetName val="Premium_and_Commission3"/>
      <sheetName val="T511_Penalty3"/>
      <sheetName val="T512_ค่ารับรอง3"/>
      <sheetName val="T513_คชจ_ใช้ไม่ได้3"/>
      <sheetName val="T514_บริจาค3"/>
      <sheetName val="T515_Write_off-_FA3"/>
      <sheetName val="T516_ค่าอบรม3"/>
      <sheetName val="T517_ผู้พิการ3"/>
      <sheetName val="T518_พรฏ_6043"/>
      <sheetName val="T519_พรฏ_6423"/>
      <sheetName val="T520_ค่าเสื่อมรถเกินล้าน3"/>
      <sheetName val="T521_Forward3"/>
      <sheetName val="L402_Sales_of_goods3"/>
      <sheetName val="L403_Sales_of_service3"/>
      <sheetName val="Sales Jan_Dec"/>
      <sheetName val="ENG油洩れ"/>
      <sheetName val="投資･工数推移"/>
      <sheetName val="Prices"/>
      <sheetName val="interest"/>
    </sheetNames>
    <sheetDataSet>
      <sheetData sheetId="0">
        <row r="1">
          <cell r="AG1" t="str">
            <v>/WIR~/CA1.AF1~~</v>
          </cell>
        </row>
      </sheetData>
      <sheetData sheetId="1">
        <row r="1">
          <cell r="AG1" t="str">
            <v>/WIR~/CA1.AF1~~</v>
          </cell>
        </row>
      </sheetData>
      <sheetData sheetId="2" refreshError="1"/>
      <sheetData sheetId="3">
        <row r="1">
          <cell r="Y1" t="str">
            <v>/WIR~/CA3.W3~~{QUIT}</v>
          </cell>
        </row>
      </sheetData>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sheetData sheetId="68"/>
      <sheetData sheetId="69"/>
      <sheetData sheetId="70"/>
      <sheetData sheetId="71"/>
      <sheetData sheetId="72"/>
      <sheetData sheetId="73"/>
      <sheetData sheetId="74"/>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sheetData sheetId="134"/>
      <sheetData sheetId="135"/>
      <sheetData sheetId="136"/>
      <sheetData sheetId="137"/>
      <sheetData sheetId="138"/>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sheetData sheetId="210"/>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refreshError="1"/>
      <sheetData sheetId="315" refreshError="1"/>
      <sheetData sheetId="316" refreshError="1"/>
      <sheetData sheetId="317" refreshError="1"/>
      <sheetData sheetId="318"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M_COST"/>
      <sheetName val="RATIO_03"/>
      <sheetName val="AVG_96"/>
      <sheetName val="BU&amp;AC03"/>
      <sheetName val="ADMIN-11"/>
      <sheetName val="RSS9801"/>
      <sheetName val="AA-1"/>
      <sheetName val="LISTS"/>
      <sheetName val="pa group"/>
      <sheetName val="Investments"/>
      <sheetName val="pa_group"/>
      <sheetName val="pa_group1"/>
      <sheetName val="pa_group2"/>
      <sheetName val="อัตรามรณะ"/>
      <sheetName val="pa_group3"/>
      <sheetName val="Graph Labour"/>
      <sheetName val="C&amp;E"/>
      <sheetName val="Capacity_PF"/>
      <sheetName val="Speed&amp;Eff"/>
      <sheetName val="WIP"/>
      <sheetName val="%A(PF)"/>
      <sheetName val="%P(PF)"/>
      <sheetName val="ModelRSS"/>
      <sheetName val="CUM"/>
      <sheetName val="db"/>
      <sheetName val="REPORT"/>
      <sheetName val="FINA9603"/>
      <sheetName val="Order_Nov_w45"/>
      <sheetName val="Tabelle2"/>
      <sheetName val="G_%Rework"/>
      <sheetName val="Capacity&amp;Reject"/>
      <sheetName val="Capacity&amp;MH"/>
      <sheetName val="graph_%reject"/>
      <sheetName val="pcs_LX"/>
      <sheetName val="pcs_LC&amp;LF"/>
      <sheetName val="pcs_nbr"/>
      <sheetName val="G_WIP"/>
      <sheetName val="NBR_1"/>
      <sheetName val="WIP_Product Control"/>
      <sheetName val="Data"/>
      <sheetName val="Total Capacity"/>
      <sheetName val="Rework"/>
      <sheetName val="Total"/>
      <sheetName val="QL4II"/>
      <sheetName val="G_Rework"/>
      <sheetName val=" LFII"/>
      <sheetName val="LFIII"/>
      <sheetName val="MPMI_H"/>
      <sheetName val="MPMII"/>
      <sheetName val="MPMIII"/>
      <sheetName val="Vlookup"/>
      <sheetName val="FKT_PJK"/>
      <sheetName val="CRA-Detail"/>
      <sheetName val="DES 02"/>
      <sheetName val="DATA WP"/>
      <sheetName val="test 2"/>
      <sheetName val="Agustus"/>
      <sheetName val="E4.1d"/>
      <sheetName val="Sheet1"/>
      <sheetName val="List"/>
      <sheetName val="2_Prd'09"/>
      <sheetName val="Code master"/>
      <sheetName val="Index"/>
      <sheetName val="1.Cover-change"/>
      <sheetName val="จำนวนกล่อง_Lot _4"/>
      <sheetName val="Lits"/>
      <sheetName val="link ไฟล์ pass"/>
      <sheetName val="Oct"/>
      <sheetName val="Sheet2"/>
      <sheetName val="master"/>
      <sheetName val="Fagor04-A3112e"/>
      <sheetName val="MS Box"/>
      <sheetName val="Standing Data"/>
      <sheetName val="Asset &amp; Liability"/>
      <sheetName val="Net asset value"/>
      <sheetName val="Age311299TAS"/>
      <sheetName val="TASintDec00"/>
      <sheetName val="P4DDBFTAS"/>
      <sheetName val="STATEMENT"/>
      <sheetName val="bblยังไม่จ่าย"/>
      <sheetName val="FSA"/>
      <sheetName val="B131 "/>
      <sheetName val="SFFee"/>
      <sheetName val="FF-3"/>
      <sheetName val="FF_3"/>
      <sheetName val="Pnl-10"/>
      <sheetName val="20"/>
      <sheetName val="30"/>
      <sheetName val="70"/>
      <sheetName val="AA"/>
      <sheetName val="AP110"/>
      <sheetName val="B-10"/>
      <sheetName val="BB-1"/>
      <sheetName val="C-5"/>
      <sheetName val="C-6"/>
      <sheetName val="C-6a"/>
      <sheetName val="CC"/>
      <sheetName val="F-1l2"/>
      <sheetName val="F-21"/>
      <sheetName val="F-4"/>
      <sheetName val="F-9c"/>
      <sheetName val="FF"/>
      <sheetName val="FF-2"/>
      <sheetName val="L"/>
      <sheetName val="M MM"/>
      <sheetName val="10"/>
      <sheetName val="30a"/>
      <sheetName val="30-Note"/>
      <sheetName val="U-2"/>
      <sheetName val="BPR"/>
      <sheetName val="D"/>
      <sheetName val="Jan"/>
      <sheetName val="Support"/>
      <sheetName val="Result_PD "/>
      <sheetName val="Code BD"/>
      <sheetName val="Data base"/>
      <sheetName val="AFA"/>
      <sheetName val="DPLA"/>
      <sheetName val="gl"/>
      <sheetName val="Links"/>
      <sheetName val="FF-1"/>
      <sheetName val="FF_21_a_"/>
      <sheetName val="ลูกหนี้(เก่า)"/>
      <sheetName val="Actual-Monthly"/>
      <sheetName val="Actual-ＹＴＤ"/>
      <sheetName val="Budget-Monthly"/>
      <sheetName val="Budget-YTD"/>
      <sheetName val="TBA"/>
      <sheetName val="FS"/>
      <sheetName val="Age311299TESP"/>
      <sheetName val="P4DDBFTESP"/>
      <sheetName val="IntDec00TespM&amp;B"/>
      <sheetName val="FORMC94"/>
      <sheetName val="Expense Summary"/>
      <sheetName val="M_Maincomp"/>
      <sheetName val="feature"/>
      <sheetName val="ภาคการขายโฆษณาNBT_ALL"/>
      <sheetName val="ภาคการขายวิศวกรรม_Weekly"/>
      <sheetName val="ภาคการขายโฆษณาNBT_Weekly"/>
      <sheetName val="Order_Oct_w40"/>
      <sheetName val="Order_Oct_w41"/>
      <sheetName val="งบBS-Q2-61 หลังปรับ_AMAL"/>
      <sheetName val="PL-Q2-61 หลังปรับ_AMAL"/>
      <sheetName val="งบBS-Q2-61 ก่อนปรับ_AMAL"/>
      <sheetName val="PL-Q2-61 ก่อนปรับ_AMAL"/>
      <sheetName val="งบBS-Q3-61 ก่อนปรับ_AMAL "/>
      <sheetName val="PL-Q3-61 ก่อนปรับ_AMAL "/>
      <sheetName val="งบBS-Q-61 หลังปรับ_AMAL "/>
      <sheetName val="PL-Q-61 หลังปรับ_AMAL "/>
      <sheetName val="งบBS-Q4-61 หลังปรับ_AMAL "/>
      <sheetName val="PL-Q-61 หลังปรับ_AMAL"/>
      <sheetName val="งบBS-Q1-62 หลังปรับ_AMAL"/>
      <sheetName val="PL-Q1-62  หลังปรับ AmAl"/>
      <sheetName val="งบBS-Q2-62 หลังปรับ_AMAL "/>
      <sheetName val="PL-Q2-62  หลังปรับ AmAl "/>
      <sheetName val="งบBS-Q3-62 หลังปรับ_AMAL"/>
      <sheetName val="PL-Q3-62  หลังปรับ AmAl"/>
      <sheetName val="งบBS-Q4-62 หลังปรับ_AMAL"/>
      <sheetName val="WLS1"/>
      <sheetName val="PL-Q4-62  หลังปรับ AmAl"/>
      <sheetName val="WLS2"/>
      <sheetName val="pa_group4"/>
      <sheetName val="Graph_Labour"/>
      <sheetName val="WIP_Product_Control"/>
      <sheetName val="Total_Capacity"/>
      <sheetName val="_LFII"/>
      <sheetName val="DES_02"/>
      <sheetName val="DATA_WP"/>
      <sheetName val="test_2"/>
      <sheetName val="E4_1d"/>
      <sheetName val="Code_master"/>
      <sheetName val="1_Cover-change"/>
      <sheetName val="จำนวนกล่อง_Lot__4"/>
      <sheetName val="link_ไฟล์_pass"/>
      <sheetName val="pa_group5"/>
      <sheetName val="Graph_Labour1"/>
      <sheetName val="WIP_Product_Control1"/>
      <sheetName val="Total_Capacity1"/>
      <sheetName val="_LFII1"/>
      <sheetName val="DES_021"/>
      <sheetName val="DATA_WP1"/>
      <sheetName val="test_21"/>
      <sheetName val="E4_1d1"/>
      <sheetName val="Code_master1"/>
      <sheetName val="1_Cover-change1"/>
      <sheetName val="จำนวนกล่อง_Lot__41"/>
      <sheetName val="link_ไฟล์_pass1"/>
      <sheetName val="MS_Box"/>
      <sheetName val="Standing_Data"/>
      <sheetName val="Asset_&amp;_Liability"/>
      <sheetName val="Net_asset_value"/>
      <sheetName val="B131_"/>
      <sheetName val="M_MM"/>
      <sheetName val="Result_PD_"/>
      <sheetName val="Code_BD"/>
      <sheetName val="Data_base"/>
      <sheetName val="Expense_Summary"/>
      <sheetName val="งบBS-Q2-61_หลังปรับ_AMAL"/>
      <sheetName val="PL-Q2-61_หลังปรับ_AMAL"/>
      <sheetName val="งบBS-Q2-61_ก่อนปรับ_AMAL"/>
      <sheetName val="PL-Q2-61_ก่อนปรับ_AMAL"/>
      <sheetName val="งบBS-Q3-61_ก่อนปรับ_AMAL_"/>
      <sheetName val="PL-Q3-61_ก่อนปรับ_AMAL_"/>
      <sheetName val="งบBS-Q-61_หลังปรับ_AMAL_"/>
      <sheetName val="PL-Q-61_หลังปรับ_AMAL_"/>
      <sheetName val="งบBS-Q4-61_หลังปรับ_AMAL_"/>
      <sheetName val="PL-Q-61_หลังปรับ_AMAL"/>
      <sheetName val="งบBS-Q1-62_หลังปรับ_AMAL"/>
      <sheetName val="PL-Q1-62__หลังปรับ_AmAl"/>
      <sheetName val="งบBS-Q2-62_หลังปรับ_AMAL_"/>
      <sheetName val="PL-Q2-62__หลังปรับ_AmAl_"/>
      <sheetName val="งบBS-Q3-62_หลังปรับ_AMAL"/>
      <sheetName val="PL-Q3-62__หลังปรับ_AmAl"/>
      <sheetName val="งบBS-Q4-62_หลังปรับ_AMAL"/>
      <sheetName val="PL-Q4-62__หลังปรับ_AmAl"/>
      <sheetName val="HP"/>
      <sheetName val="Data 2"/>
      <sheetName val="SAP"/>
      <sheetName val="ชื่อหุ้น"/>
      <sheetName val="B&amp;S 1999"/>
      <sheetName val="B"/>
      <sheetName val="FF_6"/>
      <sheetName val="MFA"/>
      <sheetName val="Details"/>
      <sheetName val="Header"/>
      <sheetName val="BAL42"/>
      <sheetName val="CA"/>
      <sheetName val="BSI"/>
      <sheetName val="U-2.1"/>
      <sheetName val="cost4-47"/>
      <sheetName val="Adj&amp;Rje(Z820) "/>
      <sheetName val="AssetStatus"/>
      <sheetName val="AssetType"/>
      <sheetName val="License BOI"/>
      <sheetName val="Asset Class"/>
      <sheetName val="Depre. Key"/>
      <sheetName val="Location"/>
      <sheetName val="name"/>
      <sheetName val="เงินกู้ธนชาติ"/>
      <sheetName val="Brunei20FT"/>
      <sheetName val="Brunei40FT"/>
      <sheetName val="Indonesia20FT"/>
      <sheetName val="Indonesia40FT"/>
      <sheetName val="Korea20FT"/>
      <sheetName val="Korea40FT "/>
      <sheetName val="Malay20FT"/>
      <sheetName val="Malay40FT"/>
      <sheetName val="Philipine20FT"/>
      <sheetName val="Philipine40FT "/>
      <sheetName val="Singapore20FT"/>
      <sheetName val="Singapore40FT"/>
      <sheetName val="Surabaya20FT"/>
      <sheetName val="Surabaya40FT"/>
      <sheetName val="Taiwan20FT"/>
      <sheetName val="Taiwan40FT"/>
      <sheetName val="Vietnam20FT"/>
      <sheetName val="Vietnam40FT"/>
      <sheetName val="M 3"/>
      <sheetName val="SCB 1 - Current"/>
      <sheetName val="SCB 2 - Current"/>
      <sheetName val="B 200"/>
      <sheetName val="Accure"/>
    </sheetNames>
    <sheetDataSet>
      <sheetData sheetId="0"/>
      <sheetData sheetId="1"/>
      <sheetData sheetId="2"/>
      <sheetData sheetId="3"/>
      <sheetData sheetId="4"/>
      <sheetData sheetId="5" refreshError="1"/>
      <sheetData sheetId="6" refreshError="1"/>
      <sheetData sheetId="7" refreshError="1"/>
      <sheetData sheetId="8" refreshError="1"/>
      <sheetData sheetId="9" refreshError="1"/>
      <sheetData sheetId="10"/>
      <sheetData sheetId="11"/>
      <sheetData sheetId="12"/>
      <sheetData sheetId="13" refreshError="1"/>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reezers"/>
      <sheetName val="Mach &amp; equip"/>
      <sheetName val="Building"/>
      <sheetName val="Comp equip"/>
      <sheetName val="FFE"/>
      <sheetName val="MV"/>
      <sheetName val="interest"/>
      <sheetName val="AM_COST"/>
    </sheetNames>
    <sheetDataSet>
      <sheetData sheetId="0">
        <row r="38">
          <cell r="C38" t="str">
            <v>F&amp;N Foods Pte Ltd</v>
          </cell>
        </row>
        <row r="39">
          <cell r="C39" t="str">
            <v>Schedule of freezers as at 30th September 2001</v>
          </cell>
        </row>
        <row r="40">
          <cell r="G40">
            <v>0</v>
          </cell>
        </row>
        <row r="41">
          <cell r="C41" t="str">
            <v xml:space="preserve"> </v>
          </cell>
          <cell r="D41" t="str">
            <v>Year</v>
          </cell>
          <cell r="E41" t="str">
            <v>Plant</v>
          </cell>
          <cell r="F41" t="str">
            <v>No</v>
          </cell>
          <cell r="G41" t="str">
            <v>Cost</v>
          </cell>
          <cell r="K41" t="str">
            <v>Accumulated Depreciation</v>
          </cell>
          <cell r="O41" t="str">
            <v>Net Book Value</v>
          </cell>
        </row>
        <row r="42">
          <cell r="C42" t="str">
            <v>Descriptions</v>
          </cell>
          <cell r="D42" t="str">
            <v>of</v>
          </cell>
          <cell r="E42" t="str">
            <v>Card</v>
          </cell>
          <cell r="F42" t="str">
            <v>Of</v>
          </cell>
          <cell r="G42" t="str">
            <v>Opening</v>
          </cell>
          <cell r="J42" t="str">
            <v>Closing</v>
          </cell>
          <cell r="K42" t="str">
            <v>Opening</v>
          </cell>
          <cell r="N42" t="str">
            <v>Closing</v>
          </cell>
          <cell r="O42" t="str">
            <v>Opening</v>
          </cell>
          <cell r="P42" t="str">
            <v>Closing</v>
          </cell>
        </row>
        <row r="43">
          <cell r="D43" t="str">
            <v>Purchased</v>
          </cell>
          <cell r="E43" t="str">
            <v>No</v>
          </cell>
          <cell r="F43" t="str">
            <v>Unit</v>
          </cell>
          <cell r="G43" t="str">
            <v>Balance</v>
          </cell>
          <cell r="H43" t="str">
            <v>Addition</v>
          </cell>
          <cell r="I43" t="str">
            <v>Deletion</v>
          </cell>
          <cell r="J43" t="str">
            <v>Balance</v>
          </cell>
          <cell r="K43" t="str">
            <v>Balance</v>
          </cell>
          <cell r="L43" t="str">
            <v>Charge</v>
          </cell>
          <cell r="M43" t="str">
            <v>Deletion</v>
          </cell>
          <cell r="N43" t="str">
            <v>Balance</v>
          </cell>
          <cell r="O43" t="str">
            <v>Balance</v>
          </cell>
          <cell r="P43" t="str">
            <v>Balance</v>
          </cell>
        </row>
        <row r="44">
          <cell r="G44" t="str">
            <v>$</v>
          </cell>
          <cell r="H44" t="str">
            <v>$</v>
          </cell>
          <cell r="I44" t="str">
            <v>$</v>
          </cell>
          <cell r="J44" t="str">
            <v>$</v>
          </cell>
          <cell r="K44" t="str">
            <v>$</v>
          </cell>
          <cell r="L44" t="str">
            <v>$</v>
          </cell>
          <cell r="M44" t="str">
            <v>$</v>
          </cell>
          <cell r="N44" t="str">
            <v>$</v>
          </cell>
          <cell r="O44" t="str">
            <v>$</v>
          </cell>
          <cell r="P44" t="str">
            <v>$</v>
          </cell>
        </row>
        <row r="45">
          <cell r="C45" t="str">
            <v>Additions after integration - MAGNOLIA FREEZER CABINET (Cont'd)</v>
          </cell>
        </row>
        <row r="46">
          <cell r="C46" t="str">
            <v>Balance brought forward</v>
          </cell>
          <cell r="F46">
            <v>3</v>
          </cell>
          <cell r="G46">
            <v>56320</v>
          </cell>
          <cell r="H46">
            <v>0</v>
          </cell>
          <cell r="I46">
            <v>52480</v>
          </cell>
          <cell r="J46">
            <v>3840</v>
          </cell>
          <cell r="K46">
            <v>56320</v>
          </cell>
          <cell r="L46">
            <v>0</v>
          </cell>
          <cell r="M46">
            <v>52480</v>
          </cell>
          <cell r="N46">
            <v>3840</v>
          </cell>
          <cell r="O46">
            <v>0</v>
          </cell>
          <cell r="P46">
            <v>0</v>
          </cell>
        </row>
        <row r="48">
          <cell r="C48" t="str">
            <v>SANYO Display Freezer/Showcase SCR-P105 (cont'd)</v>
          </cell>
        </row>
        <row r="49">
          <cell r="C49" t="str">
            <v>S/N#:21200024,21200026,21200046,</v>
          </cell>
        </row>
        <row r="50">
          <cell r="C50" t="str">
            <v xml:space="preserve">          21200049,21200051-2,21200054,21200057-8,21200060.</v>
          </cell>
        </row>
        <row r="51">
          <cell r="C51" t="str">
            <v xml:space="preserve">          30300014,30300022,30300027-8,30300043,30300049,</v>
          </cell>
        </row>
        <row r="52">
          <cell r="C52" t="str">
            <v xml:space="preserve">          30300052-3.</v>
          </cell>
        </row>
        <row r="53">
          <cell r="C53" t="str">
            <v xml:space="preserve">          30700021,30700033-4,30700061,30700063-4,30700066-7,30700077,</v>
          </cell>
        </row>
        <row r="54">
          <cell r="C54" t="str">
            <v xml:space="preserve">          30700080,30700084-85,30700087,30700106.</v>
          </cell>
          <cell r="D54" t="str">
            <v>Mar'94</v>
          </cell>
          <cell r="E54" t="str">
            <v>M 89</v>
          </cell>
          <cell r="F54">
            <v>9</v>
          </cell>
          <cell r="G54">
            <v>17290</v>
          </cell>
          <cell r="H54">
            <v>0</v>
          </cell>
          <cell r="I54">
            <v>5320</v>
          </cell>
          <cell r="J54">
            <v>11970</v>
          </cell>
          <cell r="K54">
            <v>15596</v>
          </cell>
          <cell r="L54">
            <v>1174</v>
          </cell>
          <cell r="M54">
            <v>4799.38</v>
          </cell>
          <cell r="N54">
            <v>11970.619999999999</v>
          </cell>
          <cell r="O54">
            <v>1694</v>
          </cell>
          <cell r="P54">
            <v>-0.61999999999898137</v>
          </cell>
        </row>
        <row r="55">
          <cell r="C55" t="str">
            <v>S/N#:40400036,40400058.</v>
          </cell>
          <cell r="D55" t="str">
            <v>Jul'94</v>
          </cell>
          <cell r="E55" t="str">
            <v>M 71</v>
          </cell>
          <cell r="F55">
            <v>0</v>
          </cell>
          <cell r="G55">
            <v>1420</v>
          </cell>
          <cell r="H55">
            <v>0</v>
          </cell>
          <cell r="I55">
            <v>1420</v>
          </cell>
          <cell r="J55">
            <v>0</v>
          </cell>
          <cell r="K55">
            <v>1190</v>
          </cell>
          <cell r="L55">
            <v>0</v>
          </cell>
          <cell r="M55">
            <v>1190</v>
          </cell>
          <cell r="N55">
            <v>0</v>
          </cell>
          <cell r="O55">
            <v>230</v>
          </cell>
          <cell r="P55">
            <v>0</v>
          </cell>
        </row>
        <row r="56">
          <cell r="C56" t="str">
            <v>S/N#:30700045,30700048,</v>
          </cell>
        </row>
        <row r="57">
          <cell r="C57" t="str">
            <v xml:space="preserve">          30700075,30700102,30700104-5,30700109,4040003-5,</v>
          </cell>
        </row>
        <row r="58">
          <cell r="C58" t="str">
            <v xml:space="preserve">          40400007,40400022-24,4040028,40400030,40400037-8,40400040,</v>
          </cell>
        </row>
        <row r="59">
          <cell r="C59" t="str">
            <v xml:space="preserve">          40400043, 40400048,40400052.</v>
          </cell>
          <cell r="D59" t="str">
            <v>Nov'94</v>
          </cell>
          <cell r="E59" t="str">
            <v>M 57</v>
          </cell>
          <cell r="F59">
            <v>11</v>
          </cell>
          <cell r="G59">
            <v>21280</v>
          </cell>
          <cell r="H59">
            <v>0</v>
          </cell>
          <cell r="I59">
            <v>6650</v>
          </cell>
          <cell r="J59">
            <v>14630</v>
          </cell>
          <cell r="K59">
            <v>16797</v>
          </cell>
          <cell r="L59">
            <v>2283</v>
          </cell>
          <cell r="M59">
            <v>5249.0499999999993</v>
          </cell>
          <cell r="N59">
            <v>13830.95</v>
          </cell>
          <cell r="O59">
            <v>4483</v>
          </cell>
          <cell r="P59">
            <v>799.04999999999927</v>
          </cell>
        </row>
        <row r="60">
          <cell r="C60" t="str">
            <v>S/N#:41200017,41200095,41200102,41200129,41200133,</v>
          </cell>
        </row>
        <row r="61">
          <cell r="C61" t="str">
            <v xml:space="preserve">          41200137,41200139-40,41200142,41200152,</v>
          </cell>
        </row>
        <row r="62">
          <cell r="C62" t="str">
            <v xml:space="preserve">          41200221,41200228-31,41200246-7,41200249,41200252,</v>
          </cell>
        </row>
        <row r="63">
          <cell r="C63" t="str">
            <v xml:space="preserve">          41200254.</v>
          </cell>
          <cell r="D63" t="str">
            <v>Jan'95</v>
          </cell>
          <cell r="E63" t="str">
            <v>M 59</v>
          </cell>
          <cell r="F63">
            <v>9</v>
          </cell>
          <cell r="G63">
            <v>24400</v>
          </cell>
          <cell r="H63">
            <v>0</v>
          </cell>
          <cell r="I63">
            <v>12841.68</v>
          </cell>
          <cell r="J63">
            <v>11558.32</v>
          </cell>
          <cell r="K63">
            <v>18458</v>
          </cell>
          <cell r="L63">
            <v>2812</v>
          </cell>
          <cell r="M63">
            <v>9713.76</v>
          </cell>
          <cell r="N63">
            <v>11556.24</v>
          </cell>
          <cell r="O63">
            <v>5942</v>
          </cell>
          <cell r="P63">
            <v>2.0799999999999272</v>
          </cell>
        </row>
        <row r="64">
          <cell r="C64" t="str">
            <v>S/N#:41200014,41200045,41200098,</v>
          </cell>
        </row>
        <row r="65">
          <cell r="C65" t="str">
            <v xml:space="preserve">          41200119,41200144.</v>
          </cell>
          <cell r="D65" t="str">
            <v>Mar'95</v>
          </cell>
          <cell r="E65" t="str">
            <v>M 61</v>
          </cell>
          <cell r="F65">
            <v>3</v>
          </cell>
          <cell r="G65">
            <v>5320</v>
          </cell>
          <cell r="H65">
            <v>0</v>
          </cell>
          <cell r="I65">
            <v>1330</v>
          </cell>
          <cell r="J65">
            <v>3990</v>
          </cell>
          <cell r="K65">
            <v>3895</v>
          </cell>
          <cell r="L65">
            <v>665</v>
          </cell>
          <cell r="M65">
            <v>973.75</v>
          </cell>
          <cell r="N65">
            <v>3586.25</v>
          </cell>
          <cell r="O65">
            <v>1425</v>
          </cell>
          <cell r="P65">
            <v>403.75</v>
          </cell>
        </row>
        <row r="66">
          <cell r="C66" t="str">
            <v>S/N#:41200001,41200014,41200020,41200051,41200061,</v>
          </cell>
        </row>
        <row r="67">
          <cell r="C67" t="str">
            <v xml:space="preserve">          41200091,</v>
          </cell>
        </row>
        <row r="68">
          <cell r="C68" t="str">
            <v xml:space="preserve">          41200126-7,41200156,41200158,41200161,</v>
          </cell>
        </row>
        <row r="69">
          <cell r="C69" t="str">
            <v xml:space="preserve">          41200175,41200178,41200183,41200194,41200207,41200209.</v>
          </cell>
        </row>
        <row r="70">
          <cell r="D70" t="str">
            <v>May'95</v>
          </cell>
          <cell r="E70" t="str">
            <v>M 63</v>
          </cell>
          <cell r="F70">
            <v>8</v>
          </cell>
          <cell r="G70">
            <v>15960</v>
          </cell>
          <cell r="H70">
            <v>0</v>
          </cell>
          <cell r="I70">
            <v>5320</v>
          </cell>
          <cell r="J70">
            <v>10640</v>
          </cell>
          <cell r="K70">
            <v>11285</v>
          </cell>
          <cell r="L70">
            <v>1995</v>
          </cell>
          <cell r="M70">
            <v>3761.64</v>
          </cell>
          <cell r="N70">
            <v>9518.36</v>
          </cell>
          <cell r="O70">
            <v>4675</v>
          </cell>
          <cell r="P70">
            <v>1121.6399999999994</v>
          </cell>
        </row>
        <row r="71">
          <cell r="C71" t="str">
            <v>S/N#:41200002-3,41200006,41200008,41200011,41200013,41200016,</v>
          </cell>
        </row>
        <row r="72">
          <cell r="C72" t="str">
            <v xml:space="preserve">          41200021,41200040,41200043,41200053-6,41200059,</v>
          </cell>
        </row>
        <row r="73">
          <cell r="C73" t="str">
            <v xml:space="preserve">          41200109-111,41200181.</v>
          </cell>
          <cell r="D73" t="str">
            <v>Jun'95</v>
          </cell>
          <cell r="E73" t="str">
            <v>M 64</v>
          </cell>
          <cell r="F73">
            <v>10</v>
          </cell>
          <cell r="G73">
            <v>19950</v>
          </cell>
          <cell r="H73">
            <v>0</v>
          </cell>
          <cell r="I73">
            <v>6650</v>
          </cell>
          <cell r="J73">
            <v>13300</v>
          </cell>
          <cell r="K73">
            <v>13856</v>
          </cell>
          <cell r="L73">
            <v>2493.75</v>
          </cell>
          <cell r="M73">
            <v>4618.92</v>
          </cell>
          <cell r="N73">
            <v>11730.83</v>
          </cell>
          <cell r="O73">
            <v>6094</v>
          </cell>
          <cell r="P73">
            <v>1569.17</v>
          </cell>
        </row>
        <row r="74">
          <cell r="C74" t="str">
            <v>S/N#:41200130,41200132,41200136,</v>
          </cell>
        </row>
        <row r="75">
          <cell r="C75" t="str">
            <v xml:space="preserve">          41200212,41200227,41200240.</v>
          </cell>
          <cell r="D75" t="str">
            <v>Aug'95</v>
          </cell>
          <cell r="E75" t="str">
            <v>M 67</v>
          </cell>
          <cell r="F75">
            <v>4</v>
          </cell>
          <cell r="G75">
            <v>6650</v>
          </cell>
          <cell r="H75">
            <v>0</v>
          </cell>
          <cell r="I75">
            <v>1330</v>
          </cell>
          <cell r="J75">
            <v>5320</v>
          </cell>
          <cell r="K75">
            <v>4448</v>
          </cell>
          <cell r="L75">
            <v>831.25</v>
          </cell>
          <cell r="M75">
            <v>889.6</v>
          </cell>
          <cell r="N75">
            <v>4389.6499999999996</v>
          </cell>
          <cell r="O75">
            <v>2202</v>
          </cell>
          <cell r="P75">
            <v>930.35000000000036</v>
          </cell>
        </row>
        <row r="76">
          <cell r="C76" t="str">
            <v>S/N#:50800077,50800079-82,50800084,50800087-9,50800106-7,50800110-13,50800122,</v>
          </cell>
          <cell r="D76" t="str">
            <v>Sep'95</v>
          </cell>
          <cell r="E76" t="str">
            <v>M 70</v>
          </cell>
          <cell r="F76">
            <v>12</v>
          </cell>
          <cell r="G76">
            <v>22610</v>
          </cell>
          <cell r="H76">
            <v>0</v>
          </cell>
          <cell r="I76">
            <v>6650</v>
          </cell>
          <cell r="J76">
            <v>15960</v>
          </cell>
          <cell r="K76">
            <v>14840</v>
          </cell>
          <cell r="L76">
            <v>2826.25</v>
          </cell>
          <cell r="M76">
            <v>4364.76</v>
          </cell>
          <cell r="N76">
            <v>13301.49</v>
          </cell>
          <cell r="O76">
            <v>7770</v>
          </cell>
          <cell r="P76">
            <v>2658.51</v>
          </cell>
        </row>
        <row r="77">
          <cell r="C77" t="str">
            <v xml:space="preserve">          50800128</v>
          </cell>
        </row>
        <row r="78">
          <cell r="C78" t="str">
            <v>S/N#:50800056,50800091,50800093,50800099-100,</v>
          </cell>
        </row>
        <row r="79">
          <cell r="C79" t="str">
            <v xml:space="preserve">          50800102,50800104,50800118.</v>
          </cell>
          <cell r="D79" t="str">
            <v>Dec'95</v>
          </cell>
          <cell r="E79" t="str">
            <v>M 78</v>
          </cell>
          <cell r="F79">
            <v>3</v>
          </cell>
          <cell r="G79">
            <v>7980</v>
          </cell>
          <cell r="H79">
            <v>0</v>
          </cell>
          <cell r="I79">
            <v>3990</v>
          </cell>
          <cell r="J79">
            <v>3990</v>
          </cell>
          <cell r="K79">
            <v>4930</v>
          </cell>
          <cell r="L79">
            <v>997.5</v>
          </cell>
          <cell r="M79">
            <v>2466</v>
          </cell>
          <cell r="N79">
            <v>3461.5</v>
          </cell>
          <cell r="O79">
            <v>3050</v>
          </cell>
          <cell r="P79">
            <v>528.5</v>
          </cell>
        </row>
        <row r="80">
          <cell r="C80" t="str">
            <v>S/N#:50800003,50800022-6,50800028.</v>
          </cell>
          <cell r="D80" t="str">
            <v>Dec'95</v>
          </cell>
          <cell r="E80" t="str">
            <v>M 80</v>
          </cell>
          <cell r="F80">
            <v>4</v>
          </cell>
          <cell r="G80">
            <v>9310</v>
          </cell>
          <cell r="H80">
            <v>0</v>
          </cell>
          <cell r="I80">
            <v>3016</v>
          </cell>
          <cell r="J80">
            <v>6294</v>
          </cell>
          <cell r="K80">
            <v>5753</v>
          </cell>
          <cell r="L80">
            <v>1163.75</v>
          </cell>
          <cell r="M80">
            <v>2465.6999999999998</v>
          </cell>
          <cell r="N80">
            <v>4451.05</v>
          </cell>
          <cell r="O80">
            <v>3557</v>
          </cell>
          <cell r="P80">
            <v>1842.9499999999998</v>
          </cell>
        </row>
        <row r="81">
          <cell r="C81" t="str">
            <v>S/N#:50800098,50800119-120.</v>
          </cell>
          <cell r="D81" t="str">
            <v>Dec'95</v>
          </cell>
          <cell r="E81" t="str">
            <v>M 84</v>
          </cell>
          <cell r="F81">
            <v>1</v>
          </cell>
          <cell r="G81">
            <v>3990</v>
          </cell>
          <cell r="H81">
            <v>0</v>
          </cell>
          <cell r="I81">
            <v>2660</v>
          </cell>
          <cell r="J81">
            <v>1330</v>
          </cell>
          <cell r="K81">
            <v>2464</v>
          </cell>
          <cell r="L81">
            <v>498.75</v>
          </cell>
          <cell r="M81">
            <v>1642</v>
          </cell>
          <cell r="N81">
            <v>1320.75</v>
          </cell>
          <cell r="O81">
            <v>1526</v>
          </cell>
          <cell r="P81">
            <v>9.25</v>
          </cell>
        </row>
        <row r="84">
          <cell r="C84" t="str">
            <v>SANYO Freezer Showcase SPT-2500A</v>
          </cell>
        </row>
        <row r="85">
          <cell r="C85" t="str">
            <v>S/N#:200525,200527.</v>
          </cell>
          <cell r="D85" t="str">
            <v>Mar'93</v>
          </cell>
          <cell r="E85" t="str">
            <v>M 49</v>
          </cell>
          <cell r="F85">
            <v>2</v>
          </cell>
          <cell r="G85">
            <v>5460</v>
          </cell>
          <cell r="H85">
            <v>0</v>
          </cell>
          <cell r="I85">
            <v>0</v>
          </cell>
          <cell r="J85">
            <v>5460</v>
          </cell>
          <cell r="K85">
            <v>5460</v>
          </cell>
          <cell r="L85">
            <v>0</v>
          </cell>
          <cell r="M85">
            <v>0</v>
          </cell>
          <cell r="N85">
            <v>5460</v>
          </cell>
          <cell r="O85">
            <v>0</v>
          </cell>
          <cell r="P85">
            <v>0</v>
          </cell>
        </row>
        <row r="87">
          <cell r="C87" t="str">
            <v>SANYO Display Freezer SCR-135</v>
          </cell>
        </row>
        <row r="88">
          <cell r="C88" t="str">
            <v>S/N#:300252,300255-6.</v>
          </cell>
          <cell r="D88" t="str">
            <v>Aug'93</v>
          </cell>
          <cell r="E88" t="str">
            <v>M 54</v>
          </cell>
          <cell r="F88">
            <v>2</v>
          </cell>
          <cell r="G88">
            <v>5400</v>
          </cell>
          <cell r="H88">
            <v>0</v>
          </cell>
          <cell r="I88">
            <v>0</v>
          </cell>
          <cell r="J88">
            <v>5400</v>
          </cell>
          <cell r="K88">
            <v>5400</v>
          </cell>
          <cell r="L88">
            <v>0</v>
          </cell>
          <cell r="M88">
            <v>0</v>
          </cell>
          <cell r="N88">
            <v>5400</v>
          </cell>
          <cell r="O88">
            <v>0</v>
          </cell>
          <cell r="P88">
            <v>0</v>
          </cell>
        </row>
        <row r="90">
          <cell r="C90" t="str">
            <v>Balance carreid forward</v>
          </cell>
          <cell r="F90">
            <v>81</v>
          </cell>
          <cell r="G90">
            <v>223340</v>
          </cell>
          <cell r="H90">
            <v>0</v>
          </cell>
          <cell r="I90">
            <v>109657.68</v>
          </cell>
          <cell r="J90">
            <v>113682.32</v>
          </cell>
          <cell r="K90">
            <v>180692</v>
          </cell>
          <cell r="L90">
            <v>17740.25</v>
          </cell>
          <cell r="M90">
            <v>94614.559999999983</v>
          </cell>
          <cell r="N90">
            <v>103817.69</v>
          </cell>
          <cell r="O90">
            <v>42648</v>
          </cell>
          <cell r="P90">
            <v>9864.630000000001</v>
          </cell>
        </row>
      </sheetData>
      <sheetData sheetId="1">
        <row r="531">
          <cell r="D531" t="str">
            <v>Plant</v>
          </cell>
        </row>
        <row r="532">
          <cell r="J532" t="str">
            <v xml:space="preserve"> </v>
          </cell>
        </row>
        <row r="533">
          <cell r="J533" t="str">
            <v>Charge</v>
          </cell>
        </row>
        <row r="534">
          <cell r="J534" t="str">
            <v>$</v>
          </cell>
        </row>
        <row r="538">
          <cell r="J538">
            <v>18914.849999999999</v>
          </cell>
        </row>
        <row r="540">
          <cell r="J540">
            <v>355.5</v>
          </cell>
        </row>
        <row r="541">
          <cell r="J541">
            <v>71.28</v>
          </cell>
        </row>
        <row r="542">
          <cell r="J542">
            <v>279</v>
          </cell>
        </row>
        <row r="543">
          <cell r="J543">
            <v>108</v>
          </cell>
        </row>
        <row r="544">
          <cell r="J544">
            <v>962.2800000000002</v>
          </cell>
        </row>
        <row r="545">
          <cell r="J545">
            <v>54</v>
          </cell>
        </row>
        <row r="546">
          <cell r="J546">
            <v>1350</v>
          </cell>
        </row>
        <row r="547">
          <cell r="J547">
            <v>0.99</v>
          </cell>
        </row>
        <row r="548">
          <cell r="J548">
            <v>0.27</v>
          </cell>
        </row>
        <row r="549">
          <cell r="J549">
            <v>24.57</v>
          </cell>
        </row>
        <row r="550">
          <cell r="J550">
            <v>16.2</v>
          </cell>
        </row>
        <row r="551">
          <cell r="J551">
            <v>17.46</v>
          </cell>
        </row>
        <row r="552">
          <cell r="J552">
            <v>1215</v>
          </cell>
        </row>
        <row r="553">
          <cell r="J553">
            <v>1548</v>
          </cell>
        </row>
        <row r="554">
          <cell r="J554">
            <v>315</v>
          </cell>
        </row>
        <row r="555">
          <cell r="J555">
            <v>612</v>
          </cell>
        </row>
        <row r="556">
          <cell r="J556">
            <v>882</v>
          </cell>
        </row>
        <row r="557">
          <cell r="J557">
            <v>828</v>
          </cell>
        </row>
        <row r="558">
          <cell r="J558">
            <v>558</v>
          </cell>
        </row>
        <row r="559">
          <cell r="J559">
            <v>484.20000000000005</v>
          </cell>
        </row>
        <row r="560">
          <cell r="J560">
            <v>71.73</v>
          </cell>
        </row>
        <row r="561">
          <cell r="J561">
            <v>12.419999999999998</v>
          </cell>
        </row>
        <row r="562">
          <cell r="J562">
            <v>24.03</v>
          </cell>
        </row>
        <row r="563">
          <cell r="J563">
            <v>3.4200000000000004</v>
          </cell>
        </row>
        <row r="564">
          <cell r="J564">
            <v>149.4</v>
          </cell>
        </row>
        <row r="565">
          <cell r="J565">
            <v>270</v>
          </cell>
        </row>
        <row r="566">
          <cell r="J566">
            <v>322.2</v>
          </cell>
        </row>
        <row r="567">
          <cell r="J567">
            <v>14.580000000000002</v>
          </cell>
        </row>
        <row r="568">
          <cell r="J568">
            <v>18</v>
          </cell>
        </row>
        <row r="569">
          <cell r="J569">
            <v>91.17</v>
          </cell>
        </row>
        <row r="570">
          <cell r="J570">
            <v>396</v>
          </cell>
        </row>
        <row r="571">
          <cell r="J571">
            <v>7.83</v>
          </cell>
        </row>
        <row r="572">
          <cell r="J572">
            <v>29.07</v>
          </cell>
        </row>
        <row r="573">
          <cell r="J573">
            <v>252</v>
          </cell>
        </row>
        <row r="574">
          <cell r="J574">
            <v>382.5</v>
          </cell>
        </row>
        <row r="575">
          <cell r="J575">
            <v>432</v>
          </cell>
        </row>
        <row r="576">
          <cell r="J576">
            <v>405</v>
          </cell>
        </row>
        <row r="577">
          <cell r="J577">
            <v>6260.58</v>
          </cell>
        </row>
        <row r="578">
          <cell r="J578">
            <v>108</v>
          </cell>
        </row>
        <row r="579">
          <cell r="J579">
            <v>362.88</v>
          </cell>
        </row>
        <row r="580">
          <cell r="J580">
            <v>197.73</v>
          </cell>
        </row>
        <row r="581">
          <cell r="J581">
            <v>1177.6500000000001</v>
          </cell>
        </row>
        <row r="582">
          <cell r="J582">
            <v>1125</v>
          </cell>
        </row>
      </sheetData>
      <sheetData sheetId="2">
        <row r="15">
          <cell r="B15" t="str">
            <v>Airpassage for Mr Chow &amp; Tony Tan to N.Z</v>
          </cell>
        </row>
      </sheetData>
      <sheetData sheetId="3">
        <row r="52">
          <cell r="D52" t="str">
            <v>Feb 91</v>
          </cell>
          <cell r="E52" t="str">
            <v>E 4</v>
          </cell>
          <cell r="F52">
            <v>535</v>
          </cell>
        </row>
        <row r="53">
          <cell r="D53" t="str">
            <v>Mar 91</v>
          </cell>
          <cell r="E53" t="str">
            <v>E 5</v>
          </cell>
          <cell r="F53">
            <v>750</v>
          </cell>
        </row>
        <row r="54">
          <cell r="D54" t="str">
            <v>May 91</v>
          </cell>
          <cell r="E54" t="str">
            <v>E 6</v>
          </cell>
          <cell r="F54">
            <v>5219</v>
          </cell>
        </row>
        <row r="55">
          <cell r="D55" t="str">
            <v>Jun 91</v>
          </cell>
          <cell r="E55" t="str">
            <v>E 7</v>
          </cell>
          <cell r="F55">
            <v>32488</v>
          </cell>
        </row>
        <row r="56">
          <cell r="D56" t="str">
            <v>Jun 91</v>
          </cell>
          <cell r="E56" t="str">
            <v>E 8</v>
          </cell>
          <cell r="F56">
            <v>124831</v>
          </cell>
        </row>
        <row r="57">
          <cell r="D57" t="str">
            <v>Jul 91</v>
          </cell>
          <cell r="E57" t="str">
            <v>E 9</v>
          </cell>
          <cell r="F57">
            <v>8826</v>
          </cell>
        </row>
        <row r="58">
          <cell r="D58" t="str">
            <v>Aug 91</v>
          </cell>
          <cell r="E58" t="str">
            <v>E 10</v>
          </cell>
          <cell r="F58">
            <v>6049</v>
          </cell>
        </row>
        <row r="59">
          <cell r="D59" t="str">
            <v>Aug 91</v>
          </cell>
          <cell r="E59" t="str">
            <v>E 11</v>
          </cell>
          <cell r="F59">
            <v>2437</v>
          </cell>
        </row>
        <row r="60">
          <cell r="D60" t="str">
            <v>Aug 91</v>
          </cell>
          <cell r="E60" t="str">
            <v>E 12</v>
          </cell>
          <cell r="F60">
            <v>5566</v>
          </cell>
        </row>
        <row r="61">
          <cell r="D61" t="str">
            <v>Sep 91</v>
          </cell>
          <cell r="E61" t="str">
            <v>E 13</v>
          </cell>
          <cell r="F61">
            <v>2540</v>
          </cell>
        </row>
        <row r="62">
          <cell r="D62" t="str">
            <v>Sep 91</v>
          </cell>
          <cell r="E62" t="str">
            <v>E 14</v>
          </cell>
          <cell r="F62">
            <v>1620</v>
          </cell>
        </row>
        <row r="63">
          <cell r="D63" t="str">
            <v>Sep 91</v>
          </cell>
          <cell r="E63" t="str">
            <v>E 15</v>
          </cell>
          <cell r="F63">
            <v>6220</v>
          </cell>
        </row>
        <row r="64">
          <cell r="D64" t="str">
            <v>Oct 91</v>
          </cell>
          <cell r="E64" t="str">
            <v>E 16</v>
          </cell>
          <cell r="F64">
            <v>1500</v>
          </cell>
        </row>
        <row r="65">
          <cell r="D65" t="str">
            <v>Dec 91</v>
          </cell>
          <cell r="E65" t="str">
            <v>E 17</v>
          </cell>
          <cell r="F65">
            <v>6959</v>
          </cell>
        </row>
        <row r="66">
          <cell r="D66" t="str">
            <v>Dec 91</v>
          </cell>
          <cell r="E66" t="str">
            <v>E 18</v>
          </cell>
          <cell r="F66">
            <v>103771</v>
          </cell>
        </row>
        <row r="67">
          <cell r="D67" t="str">
            <v>Dec 91</v>
          </cell>
          <cell r="E67" t="str">
            <v>E 19</v>
          </cell>
          <cell r="F67">
            <v>1470</v>
          </cell>
        </row>
        <row r="68">
          <cell r="D68" t="str">
            <v>Dec 91</v>
          </cell>
          <cell r="E68" t="str">
            <v>E 20</v>
          </cell>
          <cell r="F68">
            <v>3700</v>
          </cell>
        </row>
        <row r="69">
          <cell r="D69" t="str">
            <v>Feb 92</v>
          </cell>
          <cell r="E69" t="str">
            <v>E 22</v>
          </cell>
          <cell r="F69">
            <v>7260</v>
          </cell>
        </row>
        <row r="70">
          <cell r="D70" t="str">
            <v>Feb 92</v>
          </cell>
          <cell r="E70" t="str">
            <v>E 23</v>
          </cell>
          <cell r="F70">
            <v>1600</v>
          </cell>
        </row>
        <row r="71">
          <cell r="D71" t="str">
            <v>May 92</v>
          </cell>
          <cell r="E71" t="str">
            <v>E 24</v>
          </cell>
          <cell r="F71">
            <v>4588</v>
          </cell>
        </row>
        <row r="72">
          <cell r="D72" t="str">
            <v>May 92</v>
          </cell>
          <cell r="E72" t="str">
            <v>E 25</v>
          </cell>
          <cell r="F72">
            <v>3443</v>
          </cell>
        </row>
        <row r="73">
          <cell r="D73" t="str">
            <v>May 92</v>
          </cell>
          <cell r="E73" t="str">
            <v>E 26</v>
          </cell>
          <cell r="F73">
            <v>13249</v>
          </cell>
        </row>
        <row r="74">
          <cell r="D74" t="str">
            <v>Jun 92</v>
          </cell>
          <cell r="E74" t="str">
            <v>E 27</v>
          </cell>
          <cell r="F74">
            <v>5600</v>
          </cell>
        </row>
        <row r="75">
          <cell r="D75" t="str">
            <v>Jul 92</v>
          </cell>
          <cell r="E75" t="str">
            <v>E 29</v>
          </cell>
          <cell r="F75">
            <v>7000</v>
          </cell>
        </row>
        <row r="76">
          <cell r="D76" t="str">
            <v>Jul 92</v>
          </cell>
          <cell r="E76" t="str">
            <v>E 30</v>
          </cell>
          <cell r="F76">
            <v>1370</v>
          </cell>
        </row>
        <row r="77">
          <cell r="D77" t="str">
            <v>Jul 92</v>
          </cell>
          <cell r="E77" t="str">
            <v>E 31</v>
          </cell>
          <cell r="F77">
            <v>3925</v>
          </cell>
        </row>
        <row r="78">
          <cell r="D78" t="str">
            <v>Jul 92</v>
          </cell>
          <cell r="E78" t="str">
            <v>E 32</v>
          </cell>
          <cell r="F78">
            <v>3443</v>
          </cell>
        </row>
        <row r="79">
          <cell r="D79" t="str">
            <v>Jul 92</v>
          </cell>
          <cell r="E79" t="str">
            <v>E 33</v>
          </cell>
          <cell r="F79">
            <v>2208</v>
          </cell>
        </row>
        <row r="80">
          <cell r="D80" t="str">
            <v>Aug 92</v>
          </cell>
          <cell r="E80" t="str">
            <v>E 34</v>
          </cell>
          <cell r="F80">
            <v>1677</v>
          </cell>
        </row>
        <row r="81">
          <cell r="D81" t="str">
            <v>Aug 92</v>
          </cell>
          <cell r="E81" t="str">
            <v>E 35</v>
          </cell>
          <cell r="F81">
            <v>1370</v>
          </cell>
        </row>
        <row r="82">
          <cell r="D82" t="str">
            <v>Aug 92</v>
          </cell>
          <cell r="E82" t="str">
            <v>E 36</v>
          </cell>
          <cell r="F82">
            <v>14000</v>
          </cell>
        </row>
        <row r="83">
          <cell r="D83" t="str">
            <v>Sep 92</v>
          </cell>
          <cell r="E83" t="str">
            <v>E 37</v>
          </cell>
          <cell r="F83">
            <v>3500</v>
          </cell>
        </row>
        <row r="84">
          <cell r="D84" t="str">
            <v>Sep 92</v>
          </cell>
          <cell r="E84" t="str">
            <v>E 38</v>
          </cell>
          <cell r="F84">
            <v>1284</v>
          </cell>
        </row>
        <row r="85">
          <cell r="D85" t="str">
            <v>Oct 92</v>
          </cell>
          <cell r="E85" t="str">
            <v>E 39</v>
          </cell>
          <cell r="F85">
            <v>2490</v>
          </cell>
        </row>
        <row r="86">
          <cell r="D86" t="str">
            <v>Nov 92</v>
          </cell>
          <cell r="E86" t="str">
            <v>E 40</v>
          </cell>
          <cell r="F86">
            <v>3630</v>
          </cell>
        </row>
        <row r="87">
          <cell r="D87" t="str">
            <v>Nov 92</v>
          </cell>
          <cell r="E87" t="str">
            <v>E 41</v>
          </cell>
          <cell r="F87">
            <v>18720</v>
          </cell>
        </row>
        <row r="88">
          <cell r="D88" t="str">
            <v>Dec 92</v>
          </cell>
          <cell r="E88" t="str">
            <v>E 42</v>
          </cell>
          <cell r="F88">
            <v>7688</v>
          </cell>
        </row>
        <row r="89">
          <cell r="D89" t="str">
            <v>Dec 92</v>
          </cell>
          <cell r="E89" t="str">
            <v>E 43</v>
          </cell>
          <cell r="F89">
            <v>880</v>
          </cell>
        </row>
        <row r="90">
          <cell r="D90" t="str">
            <v>Dec 92</v>
          </cell>
          <cell r="E90" t="str">
            <v>E 44</v>
          </cell>
          <cell r="F90">
            <v>3872</v>
          </cell>
        </row>
        <row r="91">
          <cell r="D91" t="str">
            <v>Jan 93</v>
          </cell>
          <cell r="E91" t="str">
            <v>E 45</v>
          </cell>
          <cell r="F91">
            <v>1284</v>
          </cell>
        </row>
        <row r="92">
          <cell r="D92" t="str">
            <v>Jan 93</v>
          </cell>
          <cell r="E92" t="str">
            <v>E 46</v>
          </cell>
          <cell r="F92">
            <v>3354</v>
          </cell>
        </row>
        <row r="93">
          <cell r="D93" t="str">
            <v>Feb 93</v>
          </cell>
          <cell r="E93" t="str">
            <v>E 47</v>
          </cell>
          <cell r="F93">
            <v>2000</v>
          </cell>
        </row>
        <row r="94">
          <cell r="D94" t="str">
            <v>Mar 93</v>
          </cell>
          <cell r="E94" t="str">
            <v>E 48</v>
          </cell>
          <cell r="F94">
            <v>3649</v>
          </cell>
        </row>
        <row r="95">
          <cell r="D95" t="str">
            <v>Mar 93</v>
          </cell>
          <cell r="E95" t="str">
            <v>E 49</v>
          </cell>
          <cell r="F95">
            <v>3600</v>
          </cell>
        </row>
        <row r="96">
          <cell r="D96" t="str">
            <v>Mar 93</v>
          </cell>
          <cell r="E96" t="str">
            <v>E 50</v>
          </cell>
          <cell r="F96">
            <v>1500</v>
          </cell>
        </row>
        <row r="98">
          <cell r="F98">
            <v>460180</v>
          </cell>
        </row>
        <row r="103">
          <cell r="F103">
            <v>0</v>
          </cell>
        </row>
        <row r="104">
          <cell r="D104" t="str">
            <v>Year</v>
          </cell>
          <cell r="E104" t="str">
            <v>Plant</v>
          </cell>
          <cell r="F104" t="str">
            <v>Original Cost</v>
          </cell>
        </row>
        <row r="105">
          <cell r="D105" t="str">
            <v>Of</v>
          </cell>
          <cell r="E105" t="str">
            <v>Card</v>
          </cell>
          <cell r="F105" t="str">
            <v>Opening</v>
          </cell>
        </row>
        <row r="106">
          <cell r="D106" t="str">
            <v>Purchase</v>
          </cell>
          <cell r="E106" t="str">
            <v>No</v>
          </cell>
          <cell r="F106" t="str">
            <v>Balance</v>
          </cell>
        </row>
        <row r="107">
          <cell r="F107" t="str">
            <v>$</v>
          </cell>
        </row>
        <row r="109">
          <cell r="F109">
            <v>460180</v>
          </cell>
        </row>
        <row r="111">
          <cell r="D111" t="str">
            <v>Apr 93</v>
          </cell>
          <cell r="E111" t="str">
            <v>E 51</v>
          </cell>
          <cell r="F111">
            <v>4966</v>
          </cell>
        </row>
        <row r="112">
          <cell r="D112" t="str">
            <v>Apr 93</v>
          </cell>
          <cell r="E112" t="str">
            <v>E 52</v>
          </cell>
          <cell r="F112">
            <v>10280</v>
          </cell>
        </row>
        <row r="113">
          <cell r="D113" t="str">
            <v>Apr 93</v>
          </cell>
          <cell r="E113" t="str">
            <v>E 53</v>
          </cell>
          <cell r="F113">
            <v>7364</v>
          </cell>
        </row>
        <row r="114">
          <cell r="D114" t="str">
            <v>Apr 93</v>
          </cell>
          <cell r="E114" t="str">
            <v>E 54</v>
          </cell>
          <cell r="F114">
            <v>4046</v>
          </cell>
        </row>
        <row r="115">
          <cell r="D115" t="str">
            <v>Jun 93</v>
          </cell>
          <cell r="E115" t="str">
            <v>E 55</v>
          </cell>
          <cell r="F115">
            <v>5650</v>
          </cell>
        </row>
        <row r="116">
          <cell r="D116" t="str">
            <v>Jun 93</v>
          </cell>
          <cell r="E116" t="str">
            <v>E 56</v>
          </cell>
          <cell r="F116">
            <v>298</v>
          </cell>
        </row>
        <row r="117">
          <cell r="D117" t="str">
            <v>Jun 93</v>
          </cell>
          <cell r="E117" t="str">
            <v>E 57</v>
          </cell>
          <cell r="F117">
            <v>650</v>
          </cell>
        </row>
        <row r="118">
          <cell r="D118" t="str">
            <v>Jun 93</v>
          </cell>
          <cell r="E118" t="str">
            <v>E 58</v>
          </cell>
          <cell r="F118">
            <v>500</v>
          </cell>
        </row>
        <row r="119">
          <cell r="D119" t="str">
            <v>Jul 93</v>
          </cell>
          <cell r="E119" t="str">
            <v>E 59</v>
          </cell>
          <cell r="F119">
            <v>2563</v>
          </cell>
        </row>
        <row r="120">
          <cell r="D120" t="str">
            <v>Aug 93</v>
          </cell>
          <cell r="E120" t="str">
            <v>E 60</v>
          </cell>
          <cell r="F120">
            <v>1363</v>
          </cell>
        </row>
        <row r="121">
          <cell r="D121" t="str">
            <v>Aug 93</v>
          </cell>
          <cell r="E121" t="str">
            <v>E 61</v>
          </cell>
          <cell r="F121">
            <v>1278</v>
          </cell>
        </row>
        <row r="122">
          <cell r="D122" t="str">
            <v>Aug 93</v>
          </cell>
          <cell r="E122" t="str">
            <v>E 62</v>
          </cell>
          <cell r="F122">
            <v>750</v>
          </cell>
        </row>
        <row r="123">
          <cell r="D123" t="str">
            <v>Oct 93</v>
          </cell>
          <cell r="E123" t="str">
            <v>E 63</v>
          </cell>
          <cell r="F123">
            <v>21639</v>
          </cell>
        </row>
        <row r="124">
          <cell r="D124" t="str">
            <v>Nov 93</v>
          </cell>
          <cell r="E124" t="str">
            <v>E 64</v>
          </cell>
          <cell r="F124">
            <v>5736</v>
          </cell>
        </row>
        <row r="125">
          <cell r="D125" t="str">
            <v>Nov 93</v>
          </cell>
          <cell r="E125" t="str">
            <v>E 65</v>
          </cell>
          <cell r="F125">
            <v>1363</v>
          </cell>
        </row>
        <row r="126">
          <cell r="D126" t="str">
            <v>Nov 93</v>
          </cell>
          <cell r="E126" t="str">
            <v>E 66</v>
          </cell>
          <cell r="F126">
            <v>3211</v>
          </cell>
        </row>
        <row r="127">
          <cell r="D127" t="str">
            <v>Nov 93</v>
          </cell>
          <cell r="E127" t="str">
            <v>E 67</v>
          </cell>
          <cell r="F127">
            <v>6373</v>
          </cell>
        </row>
        <row r="128">
          <cell r="D128" t="str">
            <v>Dec 93</v>
          </cell>
          <cell r="E128" t="str">
            <v>E 68</v>
          </cell>
          <cell r="F128">
            <v>1075</v>
          </cell>
        </row>
        <row r="129">
          <cell r="D129" t="str">
            <v>Dec 93</v>
          </cell>
          <cell r="E129" t="str">
            <v>E 69</v>
          </cell>
          <cell r="F129">
            <v>2700</v>
          </cell>
        </row>
        <row r="130">
          <cell r="D130" t="str">
            <v>Jan 94</v>
          </cell>
          <cell r="E130" t="str">
            <v>E 70</v>
          </cell>
          <cell r="F130">
            <v>4730</v>
          </cell>
        </row>
        <row r="131">
          <cell r="D131" t="str">
            <v>Mar 94</v>
          </cell>
          <cell r="E131" t="str">
            <v>E 71</v>
          </cell>
          <cell r="F131">
            <v>1393</v>
          </cell>
        </row>
        <row r="132">
          <cell r="D132" t="str">
            <v>Mar 94</v>
          </cell>
          <cell r="E132" t="str">
            <v>E 72</v>
          </cell>
          <cell r="F132">
            <v>1687</v>
          </cell>
        </row>
        <row r="133">
          <cell r="D133" t="str">
            <v>Apr 94</v>
          </cell>
          <cell r="E133" t="str">
            <v>E 73</v>
          </cell>
          <cell r="F133">
            <v>1412</v>
          </cell>
        </row>
        <row r="134">
          <cell r="D134" t="str">
            <v>Apr 94</v>
          </cell>
          <cell r="E134" t="str">
            <v>E 74</v>
          </cell>
          <cell r="F134">
            <v>4020</v>
          </cell>
        </row>
        <row r="135">
          <cell r="D135" t="str">
            <v>Apr 94</v>
          </cell>
          <cell r="E135" t="str">
            <v>E 75</v>
          </cell>
          <cell r="F135">
            <v>2786</v>
          </cell>
        </row>
        <row r="136">
          <cell r="D136" t="str">
            <v>May 94</v>
          </cell>
          <cell r="E136" t="str">
            <v>E 76</v>
          </cell>
          <cell r="F136">
            <v>570</v>
          </cell>
        </row>
        <row r="137">
          <cell r="D137" t="str">
            <v>Jun 94</v>
          </cell>
          <cell r="E137" t="str">
            <v>E 77</v>
          </cell>
          <cell r="F137">
            <v>5190</v>
          </cell>
        </row>
        <row r="138">
          <cell r="D138" t="str">
            <v>Sep 94</v>
          </cell>
          <cell r="E138" t="str">
            <v>E 78</v>
          </cell>
          <cell r="F138">
            <v>1463</v>
          </cell>
        </row>
        <row r="139">
          <cell r="D139" t="str">
            <v>Nov 94</v>
          </cell>
          <cell r="E139" t="str">
            <v>E 79</v>
          </cell>
          <cell r="F139">
            <v>990</v>
          </cell>
        </row>
        <row r="140">
          <cell r="D140" t="str">
            <v>Feb 95</v>
          </cell>
          <cell r="E140" t="str">
            <v>E 80</v>
          </cell>
          <cell r="F140">
            <v>6340</v>
          </cell>
        </row>
        <row r="141">
          <cell r="D141" t="str">
            <v>Feb 95</v>
          </cell>
          <cell r="E141" t="str">
            <v>E 81</v>
          </cell>
          <cell r="F141">
            <v>2000</v>
          </cell>
        </row>
        <row r="142">
          <cell r="D142" t="str">
            <v>Feb 95</v>
          </cell>
          <cell r="E142" t="str">
            <v>E 82</v>
          </cell>
          <cell r="F142">
            <v>14615</v>
          </cell>
        </row>
        <row r="143">
          <cell r="D143" t="str">
            <v>May 95</v>
          </cell>
          <cell r="E143" t="str">
            <v>E 83</v>
          </cell>
          <cell r="F143">
            <v>2949</v>
          </cell>
        </row>
        <row r="144">
          <cell r="D144" t="str">
            <v>May 95</v>
          </cell>
          <cell r="E144" t="str">
            <v>E 84</v>
          </cell>
          <cell r="F144">
            <v>1220</v>
          </cell>
        </row>
        <row r="145">
          <cell r="D145" t="str">
            <v>May 95</v>
          </cell>
          <cell r="E145" t="str">
            <v>E 85</v>
          </cell>
          <cell r="F145">
            <v>1550</v>
          </cell>
        </row>
        <row r="146">
          <cell r="D146" t="str">
            <v>May 95</v>
          </cell>
          <cell r="E146" t="str">
            <v>E 86</v>
          </cell>
          <cell r="F146">
            <v>5369</v>
          </cell>
        </row>
        <row r="147">
          <cell r="D147" t="str">
            <v>May 95</v>
          </cell>
          <cell r="E147" t="str">
            <v>E 87</v>
          </cell>
          <cell r="F147">
            <v>6880</v>
          </cell>
        </row>
        <row r="148">
          <cell r="D148" t="str">
            <v>May 95</v>
          </cell>
          <cell r="E148" t="str">
            <v>E 88</v>
          </cell>
          <cell r="F148">
            <v>4800</v>
          </cell>
        </row>
        <row r="149">
          <cell r="D149" t="str">
            <v>Jun 95</v>
          </cell>
          <cell r="E149" t="str">
            <v>E 89</v>
          </cell>
          <cell r="F149">
            <v>164547</v>
          </cell>
        </row>
        <row r="150">
          <cell r="D150" t="str">
            <v>Jun 95</v>
          </cell>
          <cell r="E150" t="str">
            <v>E 90</v>
          </cell>
          <cell r="F150">
            <v>3632</v>
          </cell>
        </row>
        <row r="151">
          <cell r="D151" t="str">
            <v>Aug 95</v>
          </cell>
          <cell r="E151" t="str">
            <v>E 91</v>
          </cell>
          <cell r="F151">
            <v>5026</v>
          </cell>
        </row>
        <row r="152">
          <cell r="D152" t="str">
            <v>Oct 95</v>
          </cell>
          <cell r="E152" t="str">
            <v>E 92</v>
          </cell>
          <cell r="F152">
            <v>2648</v>
          </cell>
        </row>
        <row r="153">
          <cell r="D153" t="str">
            <v>Oct 95</v>
          </cell>
          <cell r="E153" t="str">
            <v>E 93</v>
          </cell>
          <cell r="F153">
            <v>2320</v>
          </cell>
        </row>
        <row r="154">
          <cell r="D154" t="str">
            <v>Jan'96</v>
          </cell>
          <cell r="E154" t="str">
            <v>E 94</v>
          </cell>
          <cell r="F154">
            <v>5438</v>
          </cell>
        </row>
        <row r="155">
          <cell r="D155" t="str">
            <v>Apr'96</v>
          </cell>
          <cell r="E155" t="str">
            <v>E 95</v>
          </cell>
          <cell r="F155">
            <v>1899</v>
          </cell>
        </row>
        <row r="156">
          <cell r="D156" t="str">
            <v>Apr'96</v>
          </cell>
          <cell r="E156" t="str">
            <v>E 96</v>
          </cell>
          <cell r="F156">
            <v>2599</v>
          </cell>
        </row>
        <row r="158">
          <cell r="F158">
            <v>800058</v>
          </cell>
        </row>
        <row r="163">
          <cell r="F163">
            <v>0</v>
          </cell>
        </row>
        <row r="164">
          <cell r="D164" t="str">
            <v>Year</v>
          </cell>
          <cell r="E164" t="str">
            <v>Plant</v>
          </cell>
          <cell r="F164" t="str">
            <v>Original Cost</v>
          </cell>
        </row>
        <row r="165">
          <cell r="D165" t="str">
            <v>Of</v>
          </cell>
          <cell r="E165" t="str">
            <v>Card</v>
          </cell>
          <cell r="F165" t="str">
            <v>Opening</v>
          </cell>
        </row>
        <row r="166">
          <cell r="D166" t="str">
            <v>Purchase</v>
          </cell>
          <cell r="E166" t="str">
            <v>No</v>
          </cell>
          <cell r="F166" t="str">
            <v>Balance</v>
          </cell>
        </row>
        <row r="167">
          <cell r="F167" t="str">
            <v>$</v>
          </cell>
        </row>
        <row r="169">
          <cell r="F169">
            <v>800058</v>
          </cell>
        </row>
        <row r="171">
          <cell r="D171" t="str">
            <v>May'96</v>
          </cell>
          <cell r="E171" t="str">
            <v>E 97</v>
          </cell>
          <cell r="F171">
            <v>690</v>
          </cell>
        </row>
        <row r="172">
          <cell r="D172" t="str">
            <v>May'96</v>
          </cell>
          <cell r="E172" t="str">
            <v>E 98</v>
          </cell>
          <cell r="F172">
            <v>2300</v>
          </cell>
        </row>
        <row r="173">
          <cell r="D173" t="str">
            <v>Jul'96</v>
          </cell>
          <cell r="E173" t="str">
            <v>E 99</v>
          </cell>
          <cell r="F173">
            <v>12640</v>
          </cell>
        </row>
        <row r="174">
          <cell r="D174" t="str">
            <v>Jun'97</v>
          </cell>
          <cell r="E174" t="str">
            <v>E 100</v>
          </cell>
          <cell r="F174">
            <v>6153</v>
          </cell>
        </row>
        <row r="175">
          <cell r="D175" t="str">
            <v>Jun'97</v>
          </cell>
          <cell r="E175" t="str">
            <v>E 101</v>
          </cell>
          <cell r="F175">
            <v>5253</v>
          </cell>
        </row>
        <row r="176">
          <cell r="D176" t="str">
            <v>Aug'97</v>
          </cell>
          <cell r="E176" t="str">
            <v>E 102</v>
          </cell>
          <cell r="F176">
            <v>1999</v>
          </cell>
        </row>
        <row r="177">
          <cell r="D177" t="str">
            <v>Sep'97</v>
          </cell>
          <cell r="E177" t="str">
            <v>E 103</v>
          </cell>
          <cell r="F177">
            <v>2280</v>
          </cell>
        </row>
        <row r="178">
          <cell r="D178" t="str">
            <v>Sep'97</v>
          </cell>
          <cell r="E178" t="str">
            <v>E 104</v>
          </cell>
          <cell r="F178">
            <v>625</v>
          </cell>
        </row>
        <row r="179">
          <cell r="D179" t="str">
            <v>Oct'97</v>
          </cell>
          <cell r="E179" t="str">
            <v>E 105</v>
          </cell>
          <cell r="F179">
            <v>810</v>
          </cell>
        </row>
        <row r="180">
          <cell r="D180" t="str">
            <v>Oct'97</v>
          </cell>
          <cell r="E180" t="str">
            <v>E 106</v>
          </cell>
          <cell r="F180">
            <v>2140</v>
          </cell>
        </row>
        <row r="181">
          <cell r="D181" t="str">
            <v>Nov'97</v>
          </cell>
          <cell r="E181" t="str">
            <v>E 107</v>
          </cell>
          <cell r="F181">
            <v>1780</v>
          </cell>
        </row>
        <row r="182">
          <cell r="D182" t="str">
            <v>Nov'97</v>
          </cell>
          <cell r="E182" t="str">
            <v>E 108</v>
          </cell>
          <cell r="F182">
            <v>3932</v>
          </cell>
        </row>
        <row r="183">
          <cell r="D183" t="str">
            <v>Nov'97</v>
          </cell>
          <cell r="E183" t="str">
            <v>E 109</v>
          </cell>
          <cell r="F183">
            <v>2600</v>
          </cell>
        </row>
        <row r="184">
          <cell r="D184" t="str">
            <v>Nov'97</v>
          </cell>
          <cell r="E184" t="str">
            <v>E 110</v>
          </cell>
          <cell r="F184">
            <v>2630</v>
          </cell>
        </row>
        <row r="185">
          <cell r="D185" t="str">
            <v>Nov'97</v>
          </cell>
          <cell r="E185" t="str">
            <v>E 111</v>
          </cell>
          <cell r="F185">
            <v>625</v>
          </cell>
        </row>
        <row r="186">
          <cell r="D186" t="str">
            <v>Nov'97</v>
          </cell>
          <cell r="E186" t="str">
            <v>E 112</v>
          </cell>
          <cell r="F186">
            <v>625</v>
          </cell>
        </row>
        <row r="187">
          <cell r="D187" t="str">
            <v>Nov'97</v>
          </cell>
          <cell r="E187" t="str">
            <v>E 113</v>
          </cell>
          <cell r="F187">
            <v>625</v>
          </cell>
        </row>
        <row r="188">
          <cell r="D188" t="str">
            <v>Nov'97</v>
          </cell>
          <cell r="E188" t="str">
            <v>E 114</v>
          </cell>
          <cell r="F188">
            <v>625</v>
          </cell>
        </row>
        <row r="189">
          <cell r="D189" t="str">
            <v>Nov'97</v>
          </cell>
          <cell r="E189" t="str">
            <v>E 115</v>
          </cell>
          <cell r="F189">
            <v>17877</v>
          </cell>
        </row>
        <row r="190">
          <cell r="D190" t="str">
            <v>Dec'97</v>
          </cell>
          <cell r="E190" t="str">
            <v>E 116</v>
          </cell>
          <cell r="F190">
            <v>1780</v>
          </cell>
        </row>
        <row r="191">
          <cell r="D191" t="str">
            <v>Dec'97</v>
          </cell>
          <cell r="E191" t="str">
            <v>E 117</v>
          </cell>
          <cell r="F191">
            <v>625</v>
          </cell>
        </row>
        <row r="192">
          <cell r="D192" t="str">
            <v>Dec'97</v>
          </cell>
          <cell r="E192" t="str">
            <v>E 118</v>
          </cell>
          <cell r="F192">
            <v>1780</v>
          </cell>
        </row>
        <row r="193">
          <cell r="D193" t="str">
            <v>Dec'97</v>
          </cell>
          <cell r="E193" t="str">
            <v>E 120</v>
          </cell>
          <cell r="F193">
            <v>2325</v>
          </cell>
        </row>
        <row r="194">
          <cell r="D194" t="str">
            <v>Feb'98</v>
          </cell>
          <cell r="E194" t="str">
            <v>E 121</v>
          </cell>
          <cell r="F194">
            <v>2572</v>
          </cell>
        </row>
        <row r="195">
          <cell r="D195" t="str">
            <v>Feb'98</v>
          </cell>
          <cell r="E195" t="str">
            <v>E 122</v>
          </cell>
          <cell r="F195">
            <v>810</v>
          </cell>
        </row>
        <row r="196">
          <cell r="D196" t="str">
            <v>Mar'98</v>
          </cell>
          <cell r="E196" t="str">
            <v>E 123</v>
          </cell>
          <cell r="F196">
            <v>1968</v>
          </cell>
        </row>
        <row r="197">
          <cell r="D197" t="str">
            <v>Mar'98</v>
          </cell>
          <cell r="E197" t="str">
            <v>E 124</v>
          </cell>
          <cell r="F197">
            <v>1968</v>
          </cell>
        </row>
        <row r="198">
          <cell r="D198" t="str">
            <v>Mar'98</v>
          </cell>
          <cell r="E198" t="str">
            <v>E 125</v>
          </cell>
          <cell r="F198">
            <v>625</v>
          </cell>
        </row>
        <row r="199">
          <cell r="D199" t="str">
            <v>Mar'98</v>
          </cell>
          <cell r="E199" t="str">
            <v>E 126</v>
          </cell>
          <cell r="F199">
            <v>625</v>
          </cell>
        </row>
        <row r="200">
          <cell r="D200" t="str">
            <v>Jun'98</v>
          </cell>
          <cell r="E200" t="str">
            <v>E 127</v>
          </cell>
          <cell r="F200">
            <v>2385</v>
          </cell>
        </row>
        <row r="201">
          <cell r="D201" t="str">
            <v>Jun'98</v>
          </cell>
          <cell r="E201" t="str">
            <v>E 128</v>
          </cell>
          <cell r="F201">
            <v>645</v>
          </cell>
        </row>
        <row r="202">
          <cell r="D202" t="str">
            <v>Jul'98</v>
          </cell>
          <cell r="E202" t="str">
            <v>E 129</v>
          </cell>
          <cell r="F202">
            <v>790</v>
          </cell>
        </row>
        <row r="203">
          <cell r="D203" t="str">
            <v>Jul'98</v>
          </cell>
          <cell r="E203" t="str">
            <v>E 130</v>
          </cell>
          <cell r="F203">
            <v>3000</v>
          </cell>
        </row>
        <row r="204">
          <cell r="D204" t="str">
            <v>Sep'98</v>
          </cell>
          <cell r="E204" t="str">
            <v>E 131</v>
          </cell>
          <cell r="F204">
            <v>780</v>
          </cell>
        </row>
        <row r="205">
          <cell r="D205" t="str">
            <v>Oct'98</v>
          </cell>
          <cell r="E205" t="str">
            <v>E 138</v>
          </cell>
          <cell r="F205">
            <v>2282</v>
          </cell>
        </row>
        <row r="206">
          <cell r="D206" t="str">
            <v>Dec'98</v>
          </cell>
          <cell r="E206" t="str">
            <v>E 148</v>
          </cell>
          <cell r="F206">
            <v>600</v>
          </cell>
        </row>
        <row r="207">
          <cell r="D207" t="str">
            <v>Jan'99</v>
          </cell>
          <cell r="E207" t="str">
            <v>E 153</v>
          </cell>
          <cell r="F207">
            <v>4100</v>
          </cell>
        </row>
        <row r="208">
          <cell r="D208" t="str">
            <v>Feb'99</v>
          </cell>
          <cell r="E208" t="str">
            <v>E 156</v>
          </cell>
          <cell r="F208">
            <v>599</v>
          </cell>
        </row>
        <row r="209">
          <cell r="D209" t="str">
            <v>Mar'99</v>
          </cell>
          <cell r="E209" t="str">
            <v>E 159</v>
          </cell>
          <cell r="F209">
            <v>4650</v>
          </cell>
        </row>
        <row r="210">
          <cell r="D210" t="str">
            <v>Apr'99</v>
          </cell>
          <cell r="E210" t="str">
            <v>E 160</v>
          </cell>
          <cell r="F210">
            <v>5400</v>
          </cell>
        </row>
        <row r="211">
          <cell r="D211" t="str">
            <v>Apr'99</v>
          </cell>
          <cell r="E211" t="str">
            <v>E 161</v>
          </cell>
          <cell r="F211">
            <v>3198</v>
          </cell>
        </row>
        <row r="213">
          <cell r="F213">
            <v>909774</v>
          </cell>
        </row>
        <row r="221">
          <cell r="F221">
            <v>0</v>
          </cell>
        </row>
        <row r="222">
          <cell r="D222" t="str">
            <v>Year</v>
          </cell>
          <cell r="E222" t="str">
            <v>Plant</v>
          </cell>
          <cell r="F222" t="str">
            <v>Original Cost</v>
          </cell>
        </row>
        <row r="223">
          <cell r="D223" t="str">
            <v>Of</v>
          </cell>
          <cell r="E223" t="str">
            <v>Card</v>
          </cell>
          <cell r="F223" t="str">
            <v>Opening</v>
          </cell>
        </row>
        <row r="224">
          <cell r="D224" t="str">
            <v>Purchase</v>
          </cell>
          <cell r="E224" t="str">
            <v>No</v>
          </cell>
          <cell r="F224" t="str">
            <v>Balance</v>
          </cell>
        </row>
        <row r="225">
          <cell r="F225" t="str">
            <v>$</v>
          </cell>
        </row>
        <row r="227">
          <cell r="F227">
            <v>909774</v>
          </cell>
        </row>
        <row r="230">
          <cell r="D230" t="str">
            <v>May'99</v>
          </cell>
          <cell r="E230" t="str">
            <v>E 163</v>
          </cell>
          <cell r="F230">
            <v>1980</v>
          </cell>
        </row>
        <row r="231">
          <cell r="D231" t="str">
            <v>Jul'99</v>
          </cell>
          <cell r="E231" t="str">
            <v>E 168</v>
          </cell>
          <cell r="F231">
            <v>11440</v>
          </cell>
        </row>
        <row r="232">
          <cell r="D232" t="str">
            <v>Jul'99</v>
          </cell>
          <cell r="E232" t="str">
            <v>E 169</v>
          </cell>
          <cell r="F232">
            <v>1595</v>
          </cell>
        </row>
        <row r="233">
          <cell r="D233" t="str">
            <v>Jul'99</v>
          </cell>
          <cell r="E233" t="str">
            <v>E 170</v>
          </cell>
          <cell r="F233">
            <v>4532</v>
          </cell>
        </row>
        <row r="234">
          <cell r="D234" t="str">
            <v>Jul'99</v>
          </cell>
          <cell r="E234" t="str">
            <v>E 171</v>
          </cell>
          <cell r="F234">
            <v>2910</v>
          </cell>
        </row>
        <row r="235">
          <cell r="D235" t="str">
            <v>Sep'99</v>
          </cell>
          <cell r="E235" t="str">
            <v>E 172</v>
          </cell>
          <cell r="F235">
            <v>1480</v>
          </cell>
        </row>
        <row r="236">
          <cell r="D236" t="str">
            <v>Sep'99</v>
          </cell>
          <cell r="E236" t="str">
            <v>E 173</v>
          </cell>
          <cell r="F236">
            <v>2960</v>
          </cell>
        </row>
        <row r="237">
          <cell r="D237" t="str">
            <v>Sep'99</v>
          </cell>
          <cell r="E237" t="str">
            <v>E 175</v>
          </cell>
          <cell r="F237">
            <v>21175</v>
          </cell>
        </row>
        <row r="238">
          <cell r="D238" t="str">
            <v>Oct'99</v>
          </cell>
          <cell r="E238" t="str">
            <v>E 176</v>
          </cell>
          <cell r="F238">
            <v>127210</v>
          </cell>
        </row>
        <row r="239">
          <cell r="D239" t="str">
            <v>Oct'99</v>
          </cell>
          <cell r="E239" t="str">
            <v>E 177</v>
          </cell>
          <cell r="F239">
            <v>740</v>
          </cell>
        </row>
        <row r="240">
          <cell r="D240" t="str">
            <v>Nov'99</v>
          </cell>
          <cell r="E240" t="str">
            <v>E 178</v>
          </cell>
          <cell r="F240">
            <v>1810</v>
          </cell>
        </row>
        <row r="241">
          <cell r="D241" t="str">
            <v>Nov'99</v>
          </cell>
          <cell r="E241" t="str">
            <v>E 179</v>
          </cell>
          <cell r="F241">
            <v>2300</v>
          </cell>
        </row>
        <row r="242">
          <cell r="D242" t="str">
            <v>Nov'99</v>
          </cell>
          <cell r="E242" t="str">
            <v>E 180</v>
          </cell>
          <cell r="F242">
            <v>560</v>
          </cell>
        </row>
        <row r="243">
          <cell r="D243" t="str">
            <v>Dec'99</v>
          </cell>
          <cell r="E243" t="str">
            <v>E 181</v>
          </cell>
          <cell r="F243">
            <v>2300</v>
          </cell>
        </row>
        <row r="244">
          <cell r="D244" t="str">
            <v>Dec'99</v>
          </cell>
          <cell r="E244" t="str">
            <v>E 182</v>
          </cell>
          <cell r="F244">
            <v>12076</v>
          </cell>
        </row>
        <row r="245">
          <cell r="D245" t="str">
            <v>Dec'99</v>
          </cell>
          <cell r="E245" t="str">
            <v>E 185</v>
          </cell>
          <cell r="F245">
            <v>7998</v>
          </cell>
        </row>
        <row r="246">
          <cell r="D246" t="str">
            <v>Dec'99</v>
          </cell>
          <cell r="E246" t="str">
            <v>E 187</v>
          </cell>
          <cell r="F246">
            <v>1870</v>
          </cell>
        </row>
        <row r="247">
          <cell r="D247" t="str">
            <v>Jan'00</v>
          </cell>
          <cell r="E247" t="str">
            <v>E 188</v>
          </cell>
          <cell r="F247">
            <v>12260</v>
          </cell>
        </row>
        <row r="248">
          <cell r="D248" t="str">
            <v>Jan'00</v>
          </cell>
          <cell r="E248" t="str">
            <v>E 189</v>
          </cell>
          <cell r="F248">
            <v>4218</v>
          </cell>
        </row>
        <row r="249">
          <cell r="D249" t="str">
            <v>Jan'00</v>
          </cell>
          <cell r="E249" t="str">
            <v>E 190</v>
          </cell>
          <cell r="F249">
            <v>3999</v>
          </cell>
        </row>
        <row r="250">
          <cell r="D250" t="str">
            <v>Jan'00</v>
          </cell>
          <cell r="E250" t="str">
            <v>E 191</v>
          </cell>
          <cell r="F250">
            <v>9300</v>
          </cell>
        </row>
        <row r="251">
          <cell r="D251" t="str">
            <v>Jan'00</v>
          </cell>
          <cell r="E251" t="str">
            <v>E 192</v>
          </cell>
          <cell r="F251">
            <v>5282</v>
          </cell>
        </row>
        <row r="252">
          <cell r="D252" t="str">
            <v>Jan'00</v>
          </cell>
          <cell r="E252" t="str">
            <v>E 193</v>
          </cell>
          <cell r="F252">
            <v>4500</v>
          </cell>
        </row>
        <row r="253">
          <cell r="D253" t="str">
            <v>Feb'00</v>
          </cell>
          <cell r="E253" t="str">
            <v>E 194</v>
          </cell>
          <cell r="F253">
            <v>10000</v>
          </cell>
        </row>
        <row r="254">
          <cell r="D254" t="str">
            <v>Feb'00</v>
          </cell>
          <cell r="E254" t="str">
            <v>E 195</v>
          </cell>
          <cell r="F254">
            <v>5000</v>
          </cell>
        </row>
        <row r="255">
          <cell r="D255" t="str">
            <v>Mar'00</v>
          </cell>
          <cell r="E255" t="str">
            <v>E 196</v>
          </cell>
          <cell r="F255">
            <v>1820</v>
          </cell>
        </row>
        <row r="256">
          <cell r="D256" t="str">
            <v>Mar'00</v>
          </cell>
          <cell r="E256" t="str">
            <v>E 197</v>
          </cell>
          <cell r="F256">
            <v>4000</v>
          </cell>
        </row>
        <row r="257">
          <cell r="D257" t="str">
            <v>Mar'00</v>
          </cell>
          <cell r="E257" t="str">
            <v>E 198</v>
          </cell>
          <cell r="F257">
            <v>2109</v>
          </cell>
        </row>
        <row r="258">
          <cell r="D258" t="str">
            <v>Mar'00</v>
          </cell>
          <cell r="E258" t="str">
            <v>E 199</v>
          </cell>
          <cell r="F258">
            <v>4858</v>
          </cell>
        </row>
        <row r="259">
          <cell r="D259" t="str">
            <v>Mar'00</v>
          </cell>
          <cell r="E259" t="str">
            <v>E 201</v>
          </cell>
          <cell r="F259">
            <v>1709</v>
          </cell>
        </row>
        <row r="260">
          <cell r="D260" t="str">
            <v>Mar'00</v>
          </cell>
          <cell r="E260" t="str">
            <v>E 202</v>
          </cell>
          <cell r="F260">
            <v>1788</v>
          </cell>
        </row>
        <row r="261">
          <cell r="D261" t="str">
            <v>May'00</v>
          </cell>
          <cell r="E261" t="str">
            <v>E 210</v>
          </cell>
          <cell r="F261">
            <v>4218</v>
          </cell>
        </row>
        <row r="262">
          <cell r="D262" t="str">
            <v>May'00</v>
          </cell>
          <cell r="E262" t="str">
            <v>E 211</v>
          </cell>
          <cell r="F262">
            <v>2669</v>
          </cell>
        </row>
        <row r="263">
          <cell r="D263" t="str">
            <v>Jun'00</v>
          </cell>
          <cell r="E263" t="str">
            <v>E 212</v>
          </cell>
          <cell r="F263">
            <v>1833</v>
          </cell>
        </row>
        <row r="264">
          <cell r="D264" t="str">
            <v>Jun'00</v>
          </cell>
          <cell r="E264" t="str">
            <v>E 216</v>
          </cell>
          <cell r="F264">
            <v>2192</v>
          </cell>
        </row>
        <row r="265">
          <cell r="D265" t="str">
            <v>Jun'00</v>
          </cell>
          <cell r="E265" t="str">
            <v>E 217</v>
          </cell>
          <cell r="F265">
            <v>1833</v>
          </cell>
        </row>
        <row r="266">
          <cell r="D266" t="str">
            <v>Jun'00</v>
          </cell>
          <cell r="E266" t="str">
            <v>E 218</v>
          </cell>
          <cell r="F266">
            <v>1820</v>
          </cell>
        </row>
        <row r="267">
          <cell r="D267" t="str">
            <v>Jul'00</v>
          </cell>
          <cell r="E267" t="str">
            <v>E 219</v>
          </cell>
          <cell r="F267">
            <v>2248</v>
          </cell>
        </row>
        <row r="268">
          <cell r="D268" t="str">
            <v>Sep'00</v>
          </cell>
          <cell r="E268" t="str">
            <v>E 222</v>
          </cell>
          <cell r="F268">
            <v>3238</v>
          </cell>
        </row>
        <row r="269">
          <cell r="D269" t="str">
            <v>Sep'00</v>
          </cell>
          <cell r="E269" t="str">
            <v>E 223</v>
          </cell>
          <cell r="F269">
            <v>4654</v>
          </cell>
        </row>
        <row r="270">
          <cell r="D270" t="str">
            <v>Sep'00</v>
          </cell>
          <cell r="E270" t="str">
            <v>E 224</v>
          </cell>
          <cell r="F270">
            <v>1619</v>
          </cell>
        </row>
        <row r="273">
          <cell r="F273">
            <v>1211877</v>
          </cell>
        </row>
        <row r="278">
          <cell r="F278">
            <v>0</v>
          </cell>
        </row>
        <row r="279">
          <cell r="D279" t="str">
            <v>Year</v>
          </cell>
          <cell r="E279" t="str">
            <v>Plant</v>
          </cell>
          <cell r="F279" t="str">
            <v>Original Cost</v>
          </cell>
        </row>
        <row r="280">
          <cell r="D280" t="str">
            <v>Of</v>
          </cell>
          <cell r="E280" t="str">
            <v>Card</v>
          </cell>
          <cell r="F280" t="str">
            <v>Opening</v>
          </cell>
        </row>
        <row r="281">
          <cell r="D281" t="str">
            <v>Purchase</v>
          </cell>
          <cell r="E281" t="str">
            <v>No</v>
          </cell>
          <cell r="F281" t="str">
            <v>Balance</v>
          </cell>
        </row>
        <row r="282">
          <cell r="F282" t="str">
            <v>$</v>
          </cell>
        </row>
        <row r="284">
          <cell r="F284">
            <v>1211877</v>
          </cell>
        </row>
        <row r="287">
          <cell r="D287" t="str">
            <v>Oct'00</v>
          </cell>
          <cell r="E287" t="str">
            <v>E230</v>
          </cell>
        </row>
        <row r="288">
          <cell r="D288" t="str">
            <v>Oct'00</v>
          </cell>
          <cell r="E288" t="str">
            <v>E231</v>
          </cell>
        </row>
        <row r="289">
          <cell r="D289" t="str">
            <v>Oct'00</v>
          </cell>
          <cell r="E289" t="str">
            <v>E232</v>
          </cell>
        </row>
        <row r="290">
          <cell r="D290" t="str">
            <v>Nov'00</v>
          </cell>
          <cell r="E290" t="str">
            <v>E233</v>
          </cell>
        </row>
        <row r="291">
          <cell r="D291" t="str">
            <v>Nov'00</v>
          </cell>
          <cell r="E291" t="str">
            <v>E234</v>
          </cell>
        </row>
        <row r="292">
          <cell r="D292" t="str">
            <v>Nov'00</v>
          </cell>
          <cell r="E292" t="str">
            <v>E235</v>
          </cell>
        </row>
        <row r="293">
          <cell r="D293" t="str">
            <v>Nov'00</v>
          </cell>
          <cell r="E293" t="str">
            <v>E236</v>
          </cell>
        </row>
        <row r="294">
          <cell r="D294" t="str">
            <v>Nov'00</v>
          </cell>
          <cell r="E294" t="str">
            <v>E237</v>
          </cell>
        </row>
        <row r="295">
          <cell r="D295" t="str">
            <v>Dec'00</v>
          </cell>
          <cell r="E295" t="str">
            <v>E238</v>
          </cell>
        </row>
        <row r="296">
          <cell r="D296" t="str">
            <v>Jan'01</v>
          </cell>
          <cell r="E296" t="str">
            <v>E239</v>
          </cell>
        </row>
        <row r="297">
          <cell r="D297" t="str">
            <v>Jan'01</v>
          </cell>
          <cell r="E297" t="str">
            <v>E240</v>
          </cell>
        </row>
        <row r="298">
          <cell r="D298" t="str">
            <v>Jan'01</v>
          </cell>
          <cell r="E298" t="str">
            <v>E241</v>
          </cell>
        </row>
        <row r="299">
          <cell r="D299" t="str">
            <v>Jan'01</v>
          </cell>
          <cell r="E299" t="str">
            <v>E242</v>
          </cell>
        </row>
        <row r="300">
          <cell r="D300" t="str">
            <v>Jan'01</v>
          </cell>
          <cell r="E300" t="str">
            <v>E243</v>
          </cell>
        </row>
        <row r="301">
          <cell r="D301" t="str">
            <v>Jan'01</v>
          </cell>
          <cell r="E301" t="str">
            <v>E244</v>
          </cell>
        </row>
        <row r="302">
          <cell r="D302" t="str">
            <v>Feb'01</v>
          </cell>
          <cell r="E302" t="str">
            <v>E245</v>
          </cell>
        </row>
        <row r="303">
          <cell r="D303" t="str">
            <v>Feb'01</v>
          </cell>
          <cell r="E303" t="str">
            <v>E246</v>
          </cell>
        </row>
        <row r="304">
          <cell r="D304" t="str">
            <v>Mar'01</v>
          </cell>
          <cell r="E304" t="str">
            <v>E247</v>
          </cell>
        </row>
        <row r="305">
          <cell r="D305" t="str">
            <v>Mar'01</v>
          </cell>
          <cell r="E305" t="str">
            <v>E248</v>
          </cell>
        </row>
        <row r="306">
          <cell r="D306" t="str">
            <v>Mar'01</v>
          </cell>
          <cell r="E306" t="str">
            <v>E249</v>
          </cell>
        </row>
        <row r="307">
          <cell r="D307" t="str">
            <v>Mar'01</v>
          </cell>
          <cell r="E307" t="str">
            <v>E250</v>
          </cell>
        </row>
        <row r="308">
          <cell r="D308" t="str">
            <v>Mar'01</v>
          </cell>
          <cell r="E308" t="str">
            <v>E251</v>
          </cell>
        </row>
        <row r="309">
          <cell r="D309" t="str">
            <v>Apr'01</v>
          </cell>
          <cell r="E309" t="str">
            <v>E252</v>
          </cell>
        </row>
        <row r="310">
          <cell r="D310" t="str">
            <v>Mar'01</v>
          </cell>
          <cell r="E310" t="str">
            <v>E253</v>
          </cell>
        </row>
        <row r="311">
          <cell r="D311" t="str">
            <v>Mar'01</v>
          </cell>
          <cell r="E311" t="str">
            <v>E254</v>
          </cell>
        </row>
        <row r="312">
          <cell r="D312" t="str">
            <v>Apr'01</v>
          </cell>
          <cell r="E312" t="str">
            <v>E255</v>
          </cell>
        </row>
        <row r="313">
          <cell r="D313" t="str">
            <v>Apr'01</v>
          </cell>
          <cell r="E313" t="str">
            <v>E256</v>
          </cell>
        </row>
        <row r="314">
          <cell r="D314" t="str">
            <v>Apr'01</v>
          </cell>
          <cell r="E314" t="str">
            <v>E257</v>
          </cell>
        </row>
        <row r="315">
          <cell r="D315" t="str">
            <v>Apr'01</v>
          </cell>
          <cell r="E315" t="str">
            <v>E258</v>
          </cell>
        </row>
        <row r="316">
          <cell r="D316" t="str">
            <v>Apr'01</v>
          </cell>
          <cell r="E316" t="str">
            <v>E259</v>
          </cell>
        </row>
        <row r="317">
          <cell r="D317" t="str">
            <v>Apr'01</v>
          </cell>
          <cell r="E317" t="str">
            <v>E260</v>
          </cell>
        </row>
        <row r="318">
          <cell r="D318" t="str">
            <v>Apr'01</v>
          </cell>
          <cell r="E318" t="str">
            <v>E261</v>
          </cell>
        </row>
        <row r="319">
          <cell r="D319" t="str">
            <v>May'01</v>
          </cell>
          <cell r="E319" t="str">
            <v>E262</v>
          </cell>
        </row>
        <row r="320">
          <cell r="D320" t="str">
            <v>Apr'01</v>
          </cell>
          <cell r="E320" t="str">
            <v>E263</v>
          </cell>
        </row>
        <row r="321">
          <cell r="D321" t="str">
            <v>May'01</v>
          </cell>
          <cell r="E321" t="str">
            <v>E264</v>
          </cell>
        </row>
        <row r="322">
          <cell r="D322" t="str">
            <v>JUN'01</v>
          </cell>
          <cell r="E322" t="str">
            <v>E265</v>
          </cell>
        </row>
        <row r="323">
          <cell r="D323" t="str">
            <v>JUN'01</v>
          </cell>
          <cell r="E323" t="str">
            <v>E266</v>
          </cell>
        </row>
        <row r="324">
          <cell r="D324" t="str">
            <v>JUN'01</v>
          </cell>
          <cell r="E324" t="str">
            <v>E267</v>
          </cell>
        </row>
        <row r="325">
          <cell r="D325" t="str">
            <v>JUL'01</v>
          </cell>
          <cell r="E325" t="str">
            <v>E268</v>
          </cell>
        </row>
        <row r="326">
          <cell r="D326" t="str">
            <v>JUL'01</v>
          </cell>
          <cell r="E326" t="str">
            <v>E269</v>
          </cell>
        </row>
        <row r="327">
          <cell r="D327" t="str">
            <v>JUL'01</v>
          </cell>
          <cell r="E327" t="str">
            <v>E270</v>
          </cell>
        </row>
        <row r="328">
          <cell r="D328" t="str">
            <v>JUL'01</v>
          </cell>
          <cell r="E328" t="str">
            <v>E271</v>
          </cell>
        </row>
        <row r="329">
          <cell r="D329" t="str">
            <v>JUL'01</v>
          </cell>
          <cell r="E329" t="str">
            <v>E272</v>
          </cell>
        </row>
        <row r="330">
          <cell r="D330" t="str">
            <v>AUG'01</v>
          </cell>
          <cell r="E330" t="str">
            <v>E273</v>
          </cell>
        </row>
        <row r="331">
          <cell r="D331" t="str">
            <v>AUG'01</v>
          </cell>
          <cell r="E331" t="str">
            <v>E274</v>
          </cell>
        </row>
        <row r="332">
          <cell r="D332" t="str">
            <v>AUG'01</v>
          </cell>
          <cell r="E332" t="str">
            <v>E275</v>
          </cell>
        </row>
        <row r="333">
          <cell r="D333" t="str">
            <v>AUG'01</v>
          </cell>
          <cell r="E333" t="str">
            <v>E276</v>
          </cell>
        </row>
        <row r="335">
          <cell r="F335">
            <v>1211877</v>
          </cell>
        </row>
        <row r="341">
          <cell r="D341" t="str">
            <v>Year</v>
          </cell>
          <cell r="E341" t="str">
            <v>Plant</v>
          </cell>
          <cell r="F341" t="str">
            <v>Original Cost</v>
          </cell>
        </row>
        <row r="342">
          <cell r="D342" t="str">
            <v>Of</v>
          </cell>
          <cell r="E342" t="str">
            <v>Card</v>
          </cell>
          <cell r="F342" t="str">
            <v>Opening</v>
          </cell>
        </row>
        <row r="343">
          <cell r="D343" t="str">
            <v>Purchase</v>
          </cell>
          <cell r="E343" t="str">
            <v>No</v>
          </cell>
          <cell r="F343" t="str">
            <v>Balance</v>
          </cell>
        </row>
        <row r="344">
          <cell r="F344" t="str">
            <v>$</v>
          </cell>
        </row>
        <row r="346">
          <cell r="F346">
            <v>1211877</v>
          </cell>
        </row>
        <row r="349">
          <cell r="D349" t="str">
            <v>Sep'98</v>
          </cell>
          <cell r="E349" t="str">
            <v>E 132</v>
          </cell>
          <cell r="F349">
            <v>17700</v>
          </cell>
        </row>
        <row r="350">
          <cell r="D350" t="str">
            <v>Sep'98</v>
          </cell>
          <cell r="E350" t="str">
            <v>E 133</v>
          </cell>
          <cell r="F350">
            <v>64328</v>
          </cell>
        </row>
        <row r="351">
          <cell r="D351" t="str">
            <v>Sep'98</v>
          </cell>
          <cell r="E351" t="str">
            <v>E 134</v>
          </cell>
          <cell r="F351">
            <v>62600</v>
          </cell>
        </row>
        <row r="352">
          <cell r="D352" t="str">
            <v>Sep'98</v>
          </cell>
          <cell r="E352" t="str">
            <v>E 135</v>
          </cell>
          <cell r="F352">
            <v>9300</v>
          </cell>
        </row>
        <row r="353">
          <cell r="D353" t="str">
            <v>Sep'98</v>
          </cell>
          <cell r="E353" t="str">
            <v>E 136</v>
          </cell>
          <cell r="F353">
            <v>9300</v>
          </cell>
        </row>
        <row r="354">
          <cell r="D354" t="str">
            <v>Sep'98</v>
          </cell>
          <cell r="E354" t="str">
            <v>E 137</v>
          </cell>
          <cell r="F354">
            <v>9300</v>
          </cell>
        </row>
        <row r="355">
          <cell r="D355" t="str">
            <v>Oct'98</v>
          </cell>
          <cell r="E355" t="str">
            <v>E 139</v>
          </cell>
          <cell r="F355">
            <v>9300</v>
          </cell>
        </row>
        <row r="356">
          <cell r="D356" t="str">
            <v>Oct'98</v>
          </cell>
          <cell r="E356" t="str">
            <v>E 140</v>
          </cell>
          <cell r="F356">
            <v>3200</v>
          </cell>
        </row>
        <row r="357">
          <cell r="D357" t="str">
            <v>Oct'98</v>
          </cell>
          <cell r="E357" t="str">
            <v>E 141</v>
          </cell>
          <cell r="F357">
            <v>3200</v>
          </cell>
        </row>
        <row r="358">
          <cell r="D358" t="str">
            <v>Oct'98</v>
          </cell>
          <cell r="E358" t="str">
            <v>E 142</v>
          </cell>
          <cell r="F358">
            <v>18200</v>
          </cell>
        </row>
        <row r="359">
          <cell r="D359" t="str">
            <v>Nov'98</v>
          </cell>
          <cell r="E359" t="str">
            <v>E 143</v>
          </cell>
          <cell r="F359">
            <v>2068</v>
          </cell>
        </row>
        <row r="360">
          <cell r="D360" t="str">
            <v>Nov'98</v>
          </cell>
          <cell r="E360" t="str">
            <v>E 144</v>
          </cell>
          <cell r="F360">
            <v>8095</v>
          </cell>
        </row>
        <row r="361">
          <cell r="D361" t="str">
            <v>Nov'98</v>
          </cell>
          <cell r="E361" t="str">
            <v>E 145</v>
          </cell>
          <cell r="F361">
            <v>12400</v>
          </cell>
        </row>
        <row r="362">
          <cell r="D362" t="str">
            <v>Dec'98</v>
          </cell>
          <cell r="E362" t="str">
            <v>E 146</v>
          </cell>
          <cell r="F362">
            <v>3720</v>
          </cell>
        </row>
        <row r="363">
          <cell r="D363" t="str">
            <v>Dec'98</v>
          </cell>
          <cell r="E363" t="str">
            <v>E 147</v>
          </cell>
          <cell r="F363">
            <v>20400</v>
          </cell>
        </row>
        <row r="364">
          <cell r="D364" t="str">
            <v>Jan'99</v>
          </cell>
          <cell r="E364" t="str">
            <v>E 149</v>
          </cell>
          <cell r="F364">
            <v>6760</v>
          </cell>
        </row>
        <row r="365">
          <cell r="D365" t="str">
            <v>Jan'99</v>
          </cell>
          <cell r="E365" t="str">
            <v>E 150</v>
          </cell>
          <cell r="F365">
            <v>4650</v>
          </cell>
        </row>
        <row r="366">
          <cell r="D366" t="str">
            <v>Jan'99</v>
          </cell>
          <cell r="E366" t="str">
            <v>E 151</v>
          </cell>
          <cell r="F366">
            <v>12400</v>
          </cell>
        </row>
        <row r="367">
          <cell r="D367" t="str">
            <v>Jan'99</v>
          </cell>
          <cell r="E367" t="str">
            <v>E 152</v>
          </cell>
          <cell r="F367">
            <v>2639</v>
          </cell>
        </row>
        <row r="368">
          <cell r="D368" t="str">
            <v>Jan'99</v>
          </cell>
          <cell r="E368" t="str">
            <v>E 154</v>
          </cell>
          <cell r="F368">
            <v>16041</v>
          </cell>
        </row>
        <row r="369">
          <cell r="D369" t="str">
            <v>Jan'99</v>
          </cell>
          <cell r="E369" t="str">
            <v>E 155</v>
          </cell>
          <cell r="F369">
            <v>3775</v>
          </cell>
        </row>
        <row r="370">
          <cell r="D370" t="str">
            <v>Feb'99</v>
          </cell>
          <cell r="E370" t="str">
            <v>E 157</v>
          </cell>
          <cell r="F370">
            <v>112420</v>
          </cell>
        </row>
        <row r="371">
          <cell r="D371" t="str">
            <v>Jun'99</v>
          </cell>
          <cell r="E371" t="str">
            <v>E 166</v>
          </cell>
          <cell r="F371">
            <v>37800</v>
          </cell>
        </row>
        <row r="372">
          <cell r="D372" t="str">
            <v>Jul'99</v>
          </cell>
          <cell r="E372" t="str">
            <v>E 167</v>
          </cell>
          <cell r="F372">
            <v>2610</v>
          </cell>
        </row>
        <row r="375">
          <cell r="F375">
            <v>1664083</v>
          </cell>
        </row>
        <row r="377">
          <cell r="F377">
            <v>1750062</v>
          </cell>
        </row>
        <row r="384">
          <cell r="F384">
            <v>0</v>
          </cell>
        </row>
        <row r="385">
          <cell r="D385" t="str">
            <v>Year</v>
          </cell>
          <cell r="E385" t="str">
            <v>Plant</v>
          </cell>
          <cell r="F385" t="str">
            <v>Original Cost</v>
          </cell>
        </row>
        <row r="386">
          <cell r="D386" t="str">
            <v>Of</v>
          </cell>
          <cell r="E386" t="str">
            <v>Card</v>
          </cell>
          <cell r="F386" t="str">
            <v>Opening</v>
          </cell>
        </row>
        <row r="387">
          <cell r="D387" t="str">
            <v>Purchase</v>
          </cell>
          <cell r="E387" t="str">
            <v>No</v>
          </cell>
          <cell r="F387" t="str">
            <v>Balance</v>
          </cell>
        </row>
        <row r="388">
          <cell r="F388" t="str">
            <v>$</v>
          </cell>
        </row>
        <row r="393">
          <cell r="D393" t="str">
            <v>Mar'99</v>
          </cell>
          <cell r="E393" t="str">
            <v>E 158</v>
          </cell>
          <cell r="F393">
            <v>47520</v>
          </cell>
        </row>
        <row r="394">
          <cell r="D394" t="str">
            <v>Jun'99</v>
          </cell>
          <cell r="E394" t="str">
            <v>E 164</v>
          </cell>
          <cell r="F394">
            <v>5467</v>
          </cell>
        </row>
        <row r="395">
          <cell r="D395" t="str">
            <v>Jun'99</v>
          </cell>
          <cell r="E395" t="str">
            <v>E 165</v>
          </cell>
          <cell r="F395">
            <v>7150</v>
          </cell>
        </row>
        <row r="396">
          <cell r="D396" t="str">
            <v>Sep'99</v>
          </cell>
          <cell r="E396" t="str">
            <v>E 174</v>
          </cell>
          <cell r="F396">
            <v>5500</v>
          </cell>
        </row>
        <row r="397">
          <cell r="D397" t="str">
            <v>Dec'99</v>
          </cell>
          <cell r="E397" t="str">
            <v>E 183</v>
          </cell>
          <cell r="F397">
            <v>9100</v>
          </cell>
        </row>
        <row r="398">
          <cell r="D398" t="str">
            <v>Dec'99</v>
          </cell>
          <cell r="E398" t="str">
            <v>E 184</v>
          </cell>
          <cell r="F398">
            <v>9100</v>
          </cell>
        </row>
        <row r="399">
          <cell r="D399" t="str">
            <v>Dec'99</v>
          </cell>
          <cell r="E399" t="str">
            <v>E 186</v>
          </cell>
          <cell r="F399">
            <v>19930</v>
          </cell>
        </row>
        <row r="400">
          <cell r="D400" t="str">
            <v>Mar'00</v>
          </cell>
          <cell r="E400" t="str">
            <v>E 200</v>
          </cell>
          <cell r="F400">
            <v>9100</v>
          </cell>
        </row>
        <row r="401">
          <cell r="D401" t="str">
            <v>Mar'00</v>
          </cell>
          <cell r="E401" t="str">
            <v>E 203</v>
          </cell>
          <cell r="F401">
            <v>5000</v>
          </cell>
        </row>
        <row r="402">
          <cell r="D402" t="str">
            <v>Mar'01</v>
          </cell>
          <cell r="E402" t="str">
            <v>E229</v>
          </cell>
        </row>
        <row r="404">
          <cell r="F404">
            <v>117867</v>
          </cell>
        </row>
        <row r="406">
          <cell r="F406">
            <v>117867</v>
          </cell>
        </row>
        <row r="414">
          <cell r="D414" t="str">
            <v>Year</v>
          </cell>
          <cell r="E414" t="str">
            <v>Plant</v>
          </cell>
          <cell r="F414" t="str">
            <v>Original Cost</v>
          </cell>
        </row>
        <row r="415">
          <cell r="D415" t="str">
            <v>Of</v>
          </cell>
          <cell r="E415" t="str">
            <v>Card</v>
          </cell>
          <cell r="F415" t="str">
            <v>Opening</v>
          </cell>
        </row>
        <row r="416">
          <cell r="D416" t="str">
            <v>Purchase</v>
          </cell>
          <cell r="E416" t="str">
            <v>No</v>
          </cell>
          <cell r="F416" t="str">
            <v>Balance</v>
          </cell>
        </row>
        <row r="417">
          <cell r="F417" t="str">
            <v>$</v>
          </cell>
        </row>
        <row r="422">
          <cell r="D422" t="str">
            <v>Apr'99</v>
          </cell>
          <cell r="E422" t="str">
            <v>E 162</v>
          </cell>
          <cell r="F422">
            <v>2963</v>
          </cell>
        </row>
        <row r="423">
          <cell r="D423" t="str">
            <v>Jan'00</v>
          </cell>
          <cell r="E423" t="str">
            <v>E 204</v>
          </cell>
          <cell r="F423">
            <v>3000</v>
          </cell>
        </row>
        <row r="424">
          <cell r="D424" t="str">
            <v>Mar'00</v>
          </cell>
          <cell r="E424" t="str">
            <v>E 205</v>
          </cell>
          <cell r="F424">
            <v>21941</v>
          </cell>
        </row>
        <row r="425">
          <cell r="D425" t="str">
            <v>Mar'00</v>
          </cell>
          <cell r="E425" t="str">
            <v>E 206</v>
          </cell>
          <cell r="F425">
            <v>21655</v>
          </cell>
        </row>
        <row r="426">
          <cell r="D426" t="str">
            <v>Mar'00</v>
          </cell>
          <cell r="E426" t="str">
            <v>E 207</v>
          </cell>
          <cell r="F426">
            <v>8061</v>
          </cell>
        </row>
        <row r="427">
          <cell r="D427" t="str">
            <v>Apr'00</v>
          </cell>
          <cell r="E427" t="str">
            <v>E 208</v>
          </cell>
          <cell r="F427">
            <v>10303</v>
          </cell>
        </row>
        <row r="428">
          <cell r="D428" t="str">
            <v>Apr'00</v>
          </cell>
          <cell r="E428" t="str">
            <v>E 209</v>
          </cell>
          <cell r="F428">
            <v>3000</v>
          </cell>
        </row>
        <row r="429">
          <cell r="D429" t="str">
            <v>Jun'00</v>
          </cell>
          <cell r="E429" t="str">
            <v>E 213</v>
          </cell>
          <cell r="F429">
            <v>8310</v>
          </cell>
        </row>
        <row r="430">
          <cell r="D430" t="str">
            <v>Jun'00</v>
          </cell>
          <cell r="E430" t="str">
            <v>E 214</v>
          </cell>
          <cell r="F430">
            <v>47847</v>
          </cell>
        </row>
        <row r="431">
          <cell r="D431" t="str">
            <v>Jun'00</v>
          </cell>
          <cell r="E431" t="str">
            <v>E 215</v>
          </cell>
          <cell r="F431">
            <v>38775</v>
          </cell>
        </row>
        <row r="432">
          <cell r="D432" t="str">
            <v>Jun'00</v>
          </cell>
          <cell r="E432" t="str">
            <v>E 220</v>
          </cell>
          <cell r="F432">
            <v>2100</v>
          </cell>
        </row>
        <row r="433">
          <cell r="D433" t="str">
            <v>Sep'00</v>
          </cell>
          <cell r="E433" t="str">
            <v>E 221</v>
          </cell>
          <cell r="F433">
            <v>4978</v>
          </cell>
        </row>
        <row r="434">
          <cell r="D434" t="str">
            <v>Sep'00</v>
          </cell>
          <cell r="E434" t="str">
            <v>E 225</v>
          </cell>
          <cell r="F434">
            <v>13249</v>
          </cell>
        </row>
        <row r="435">
          <cell r="D435" t="str">
            <v>Sep'00</v>
          </cell>
          <cell r="E435" t="str">
            <v>E 226</v>
          </cell>
          <cell r="F435">
            <v>6666</v>
          </cell>
        </row>
        <row r="436">
          <cell r="D436" t="str">
            <v>Sep'00</v>
          </cell>
          <cell r="E436" t="str">
            <v>E 227</v>
          </cell>
          <cell r="F436">
            <v>6202</v>
          </cell>
        </row>
        <row r="437">
          <cell r="D437" t="str">
            <v>Oct'00</v>
          </cell>
          <cell r="E437" t="str">
            <v>E228</v>
          </cell>
        </row>
        <row r="439">
          <cell r="F439">
            <v>199050</v>
          </cell>
        </row>
        <row r="441">
          <cell r="F441">
            <v>199050</v>
          </cell>
        </row>
        <row r="455">
          <cell r="D455" t="str">
            <v>Year</v>
          </cell>
          <cell r="E455" t="str">
            <v>Plant</v>
          </cell>
          <cell r="F455" t="str">
            <v>Cost</v>
          </cell>
        </row>
        <row r="456">
          <cell r="D456" t="str">
            <v>Of</v>
          </cell>
          <cell r="E456" t="str">
            <v>Card</v>
          </cell>
          <cell r="F456" t="str">
            <v>Opening</v>
          </cell>
        </row>
        <row r="457">
          <cell r="D457" t="str">
            <v>Purchase</v>
          </cell>
          <cell r="E457" t="str">
            <v>No</v>
          </cell>
          <cell r="F457" t="str">
            <v>Balance</v>
          </cell>
        </row>
        <row r="458">
          <cell r="F458" t="str">
            <v>$</v>
          </cell>
        </row>
        <row r="460">
          <cell r="F460">
            <v>30580</v>
          </cell>
        </row>
        <row r="462">
          <cell r="F462">
            <v>55399</v>
          </cell>
        </row>
        <row r="464">
          <cell r="F464">
            <v>1664083</v>
          </cell>
        </row>
        <row r="466">
          <cell r="F466">
            <v>117867</v>
          </cell>
        </row>
        <row r="468">
          <cell r="F468">
            <v>199050</v>
          </cell>
        </row>
        <row r="471">
          <cell r="F471">
            <v>2066979</v>
          </cell>
        </row>
        <row r="472">
          <cell r="F472">
            <v>2066881</v>
          </cell>
        </row>
        <row r="473">
          <cell r="F473">
            <v>98</v>
          </cell>
        </row>
      </sheetData>
      <sheetData sheetId="4">
        <row r="254">
          <cell r="B254" t="str">
            <v>F&amp;N Foods Pte Ltd</v>
          </cell>
        </row>
      </sheetData>
      <sheetData sheetId="5">
        <row r="2">
          <cell r="B2" t="str">
            <v>Schedule of Motor Vehicles as at 30th September 2000</v>
          </cell>
        </row>
        <row r="4">
          <cell r="D4" t="str">
            <v>Year</v>
          </cell>
          <cell r="E4" t="str">
            <v>Plant</v>
          </cell>
          <cell r="F4" t="str">
            <v>Original Cost</v>
          </cell>
          <cell r="J4" t="str">
            <v>Accumulated Deperciation</v>
          </cell>
          <cell r="N4" t="str">
            <v>Net Book Value</v>
          </cell>
        </row>
        <row r="5">
          <cell r="C5" t="str">
            <v>Vehicle</v>
          </cell>
          <cell r="D5" t="str">
            <v>Of</v>
          </cell>
          <cell r="E5" t="str">
            <v>Card</v>
          </cell>
          <cell r="F5" t="str">
            <v>Opening</v>
          </cell>
          <cell r="I5" t="str">
            <v>Closing</v>
          </cell>
          <cell r="J5" t="str">
            <v>Opening</v>
          </cell>
          <cell r="M5" t="str">
            <v>Closing</v>
          </cell>
          <cell r="N5" t="str">
            <v>Opening</v>
          </cell>
        </row>
        <row r="6">
          <cell r="B6" t="str">
            <v>Description</v>
          </cell>
          <cell r="C6" t="str">
            <v>No.</v>
          </cell>
          <cell r="D6" t="str">
            <v>Purchase</v>
          </cell>
          <cell r="E6" t="str">
            <v>No.</v>
          </cell>
          <cell r="F6" t="str">
            <v>Balance</v>
          </cell>
          <cell r="G6" t="str">
            <v>Addition</v>
          </cell>
          <cell r="H6" t="str">
            <v>Deletion</v>
          </cell>
          <cell r="I6" t="str">
            <v>Balance</v>
          </cell>
          <cell r="J6" t="str">
            <v>Balance</v>
          </cell>
          <cell r="K6" t="str">
            <v>Charge</v>
          </cell>
          <cell r="L6" t="str">
            <v>Deletion</v>
          </cell>
          <cell r="M6" t="str">
            <v>Balance</v>
          </cell>
          <cell r="N6" t="str">
            <v>Closing</v>
          </cell>
        </row>
        <row r="7">
          <cell r="F7" t="str">
            <v>$</v>
          </cell>
          <cell r="G7" t="str">
            <v>$</v>
          </cell>
          <cell r="H7" t="str">
            <v>$</v>
          </cell>
          <cell r="I7" t="str">
            <v>$</v>
          </cell>
          <cell r="J7" t="str">
            <v>$</v>
          </cell>
          <cell r="K7" t="str">
            <v>$</v>
          </cell>
          <cell r="L7" t="str">
            <v>$</v>
          </cell>
          <cell r="M7" t="str">
            <v>$</v>
          </cell>
          <cell r="N7" t="str">
            <v>$</v>
          </cell>
        </row>
        <row r="8">
          <cell r="B8" t="str">
            <v>Truck/Van</v>
          </cell>
        </row>
        <row r="9">
          <cell r="B9" t="str">
            <v>Ex Cold Storage Dairies, Pandan Loop</v>
          </cell>
        </row>
        <row r="10">
          <cell r="B10" t="str">
            <v>Toyota Toyoace</v>
          </cell>
          <cell r="C10" t="str">
            <v>YD 168 H</v>
          </cell>
          <cell r="D10" t="str">
            <v>1986</v>
          </cell>
          <cell r="F10">
            <v>5249</v>
          </cell>
          <cell r="I10">
            <v>5249</v>
          </cell>
          <cell r="J10">
            <v>5248</v>
          </cell>
          <cell r="M10">
            <v>5248</v>
          </cell>
          <cell r="N10">
            <v>1</v>
          </cell>
        </row>
        <row r="12">
          <cell r="B12" t="str">
            <v>Total - Ex Cold Storage Dairies, Pandan Loop</v>
          </cell>
          <cell r="F12">
            <v>5249</v>
          </cell>
          <cell r="G12">
            <v>0</v>
          </cell>
          <cell r="H12">
            <v>0</v>
          </cell>
          <cell r="I12">
            <v>5249</v>
          </cell>
          <cell r="J12">
            <v>5248</v>
          </cell>
          <cell r="K12">
            <v>0</v>
          </cell>
          <cell r="L12">
            <v>0</v>
          </cell>
          <cell r="M12">
            <v>5248</v>
          </cell>
          <cell r="N12">
            <v>1</v>
          </cell>
        </row>
        <row r="14">
          <cell r="B14" t="str">
            <v>Ex F&amp;N Dairies, Quality Road</v>
          </cell>
        </row>
        <row r="15">
          <cell r="B15" t="str">
            <v>New Suzuki Panel Van</v>
          </cell>
          <cell r="C15" t="str">
            <v>GL 8342 P</v>
          </cell>
          <cell r="D15" t="str">
            <v>Jun 86</v>
          </cell>
          <cell r="E15">
            <v>44</v>
          </cell>
          <cell r="F15">
            <v>15848</v>
          </cell>
          <cell r="H15">
            <v>15848</v>
          </cell>
          <cell r="I15">
            <v>0</v>
          </cell>
          <cell r="J15">
            <v>14263</v>
          </cell>
          <cell r="K15">
            <v>1585</v>
          </cell>
          <cell r="L15">
            <v>15848</v>
          </cell>
          <cell r="M15">
            <v>0</v>
          </cell>
          <cell r="N15">
            <v>1585</v>
          </cell>
        </row>
        <row r="16">
          <cell r="B16" t="str">
            <v>Nissan Diesel Truck</v>
          </cell>
          <cell r="C16" t="str">
            <v>YE 9259 P}</v>
          </cell>
          <cell r="D16" t="str">
            <v>Jun 87</v>
          </cell>
          <cell r="E16">
            <v>49</v>
          </cell>
          <cell r="F16">
            <v>39000</v>
          </cell>
          <cell r="I16">
            <v>39000</v>
          </cell>
          <cell r="J16">
            <v>35100</v>
          </cell>
          <cell r="M16">
            <v>35100</v>
          </cell>
          <cell r="N16">
            <v>3900</v>
          </cell>
        </row>
        <row r="17">
          <cell r="B17" t="str">
            <v>1 Muscle mate FU20 Tailgate for Nissan Truck</v>
          </cell>
          <cell r="C17" t="str">
            <v>YE 9259 P}</v>
          </cell>
          <cell r="D17" t="str">
            <v>May 95</v>
          </cell>
          <cell r="F17">
            <v>5100</v>
          </cell>
          <cell r="I17">
            <v>5100</v>
          </cell>
          <cell r="J17">
            <v>3498</v>
          </cell>
          <cell r="M17">
            <v>3498</v>
          </cell>
          <cell r="N17">
            <v>1602</v>
          </cell>
        </row>
        <row r="18">
          <cell r="B18" t="str">
            <v>Suzuki SK 410VR Van</v>
          </cell>
          <cell r="C18" t="str">
            <v>GM 1515 Z</v>
          </cell>
          <cell r="D18" t="str">
            <v>Mar 89</v>
          </cell>
          <cell r="E18">
            <v>52</v>
          </cell>
          <cell r="F18">
            <v>17250</v>
          </cell>
          <cell r="I18">
            <v>17250</v>
          </cell>
          <cell r="J18">
            <v>15525</v>
          </cell>
          <cell r="M18">
            <v>15525</v>
          </cell>
          <cell r="N18">
            <v>1725</v>
          </cell>
        </row>
        <row r="20">
          <cell r="B20" t="str">
            <v>Total - Ex F&amp;N Dairies, Quality Road</v>
          </cell>
          <cell r="F20">
            <v>77198</v>
          </cell>
          <cell r="G20">
            <v>0</v>
          </cell>
          <cell r="H20">
            <v>15848</v>
          </cell>
          <cell r="I20">
            <v>61350</v>
          </cell>
          <cell r="J20">
            <v>68386</v>
          </cell>
          <cell r="K20">
            <v>1585</v>
          </cell>
          <cell r="L20">
            <v>15848</v>
          </cell>
          <cell r="M20">
            <v>54123</v>
          </cell>
          <cell r="N20">
            <v>8812</v>
          </cell>
        </row>
        <row r="22">
          <cell r="B22" t="str">
            <v>Additions after integration</v>
          </cell>
        </row>
        <row r="23">
          <cell r="B23" t="str">
            <v>Daihatsu V 58L</v>
          </cell>
          <cell r="C23" t="str">
            <v>YH 3066 C</v>
          </cell>
          <cell r="D23" t="str">
            <v>May 95</v>
          </cell>
          <cell r="F23">
            <v>34196</v>
          </cell>
          <cell r="I23">
            <v>34196</v>
          </cell>
          <cell r="J23">
            <v>23439</v>
          </cell>
          <cell r="K23">
            <v>4396.6285714285714</v>
          </cell>
          <cell r="M23">
            <v>27835.62857142857</v>
          </cell>
          <cell r="N23">
            <v>10757</v>
          </cell>
        </row>
        <row r="24">
          <cell r="B24" t="str">
            <v>Daihatsu V 58LC</v>
          </cell>
          <cell r="C24" t="str">
            <v>YH 9453 D</v>
          </cell>
          <cell r="D24" t="str">
            <v>May 95</v>
          </cell>
          <cell r="F24">
            <v>44817</v>
          </cell>
          <cell r="I24">
            <v>44817</v>
          </cell>
          <cell r="J24">
            <v>30717</v>
          </cell>
          <cell r="K24">
            <v>5762.1857142857143</v>
          </cell>
          <cell r="M24">
            <v>36479.185714285712</v>
          </cell>
          <cell r="N24">
            <v>14100</v>
          </cell>
        </row>
        <row r="25">
          <cell r="B25" t="str">
            <v>Daihatsu V 98 HYC</v>
          </cell>
          <cell r="C25" t="str">
            <v>YJ 4700 M</v>
          </cell>
          <cell r="D25" t="str">
            <v>Nov 95</v>
          </cell>
          <cell r="F25">
            <v>91627</v>
          </cell>
          <cell r="I25">
            <v>91627</v>
          </cell>
          <cell r="J25">
            <v>56940</v>
          </cell>
          <cell r="K25">
            <v>11780.614285714286</v>
          </cell>
          <cell r="M25">
            <v>68720.614285714284</v>
          </cell>
          <cell r="N25">
            <v>34687</v>
          </cell>
        </row>
        <row r="26">
          <cell r="B26" t="str">
            <v>1 unit Mazda E 2000</v>
          </cell>
          <cell r="C26" t="str">
            <v>YH 5677 B</v>
          </cell>
          <cell r="D26" t="str">
            <v>Feb'96</v>
          </cell>
          <cell r="F26">
            <v>27400</v>
          </cell>
          <cell r="I26">
            <v>27400</v>
          </cell>
          <cell r="J26">
            <v>16147</v>
          </cell>
          <cell r="K26">
            <v>3522.8571428571427</v>
          </cell>
          <cell r="M26">
            <v>19669.857142857141</v>
          </cell>
          <cell r="N26">
            <v>11253</v>
          </cell>
        </row>
        <row r="27">
          <cell r="B27" t="str">
            <v>1 unit Daihatsu V58LC Refrigerated Trucks (10 footer)</v>
          </cell>
          <cell r="C27" t="str">
            <v>YJ 1152 P</v>
          </cell>
          <cell r="D27" t="str">
            <v>Feb'96</v>
          </cell>
          <cell r="F27">
            <v>51050</v>
          </cell>
          <cell r="I27">
            <v>51050</v>
          </cell>
          <cell r="J27">
            <v>30084</v>
          </cell>
          <cell r="K27">
            <v>6563.5714285714275</v>
          </cell>
          <cell r="M27">
            <v>36647.571428571428</v>
          </cell>
          <cell r="N27">
            <v>20966</v>
          </cell>
        </row>
        <row r="28">
          <cell r="B28" t="str">
            <v>1 unit Daihatsu V58LC Refrigerated Trucks (10 footer)</v>
          </cell>
          <cell r="C28" t="str">
            <v>YJ 1184 Y</v>
          </cell>
          <cell r="D28" t="str">
            <v>Feb'96</v>
          </cell>
          <cell r="F28">
            <v>54250</v>
          </cell>
          <cell r="I28">
            <v>54250</v>
          </cell>
          <cell r="J28">
            <v>32004</v>
          </cell>
          <cell r="K28">
            <v>6975</v>
          </cell>
          <cell r="M28">
            <v>38979</v>
          </cell>
          <cell r="N28">
            <v>22246</v>
          </cell>
        </row>
        <row r="29">
          <cell r="B29" t="str">
            <v>1 unit Daihatsu V58LC Refrigerated Trucks (10 footer)</v>
          </cell>
          <cell r="C29" t="str">
            <v>YJ 4187 U</v>
          </cell>
          <cell r="D29" t="str">
            <v>Feb'96</v>
          </cell>
          <cell r="F29">
            <v>69100</v>
          </cell>
          <cell r="I29">
            <v>69100</v>
          </cell>
          <cell r="J29">
            <v>40720</v>
          </cell>
          <cell r="K29">
            <v>8884.2857142857138</v>
          </cell>
          <cell r="M29">
            <v>49604.28571428571</v>
          </cell>
          <cell r="N29">
            <v>28380</v>
          </cell>
        </row>
        <row r="30">
          <cell r="B30" t="str">
            <v>1 unit Daihatsu V58L 2765CC Diesel Lorry (10 footer)</v>
          </cell>
          <cell r="C30" t="str">
            <v>YJ 5908 A</v>
          </cell>
          <cell r="D30" t="str">
            <v>Aug'96</v>
          </cell>
          <cell r="F30">
            <v>82097</v>
          </cell>
          <cell r="I30">
            <v>82097</v>
          </cell>
          <cell r="J30">
            <v>43101</v>
          </cell>
          <cell r="K30">
            <v>10555.328571428572</v>
          </cell>
          <cell r="M30">
            <v>53656.328571428574</v>
          </cell>
          <cell r="N30">
            <v>38996</v>
          </cell>
        </row>
        <row r="31">
          <cell r="B31" t="str">
            <v>1 unit Daihatsu V58L 2765CC Diesel Lorry (10 footer)</v>
          </cell>
          <cell r="C31" t="str">
            <v>YJ 5909 Y</v>
          </cell>
          <cell r="D31" t="str">
            <v>Aug'96</v>
          </cell>
          <cell r="F31">
            <v>83547</v>
          </cell>
          <cell r="I31">
            <v>83547</v>
          </cell>
          <cell r="J31">
            <v>43863</v>
          </cell>
          <cell r="K31">
            <v>10741.757142857143</v>
          </cell>
          <cell r="M31">
            <v>54604.757142857139</v>
          </cell>
          <cell r="N31">
            <v>39684</v>
          </cell>
        </row>
        <row r="32">
          <cell r="B32" t="str">
            <v>1 unit Daihatsu V58L 2765CC Diesel Lorry (10 footer)</v>
          </cell>
          <cell r="C32" t="str">
            <v>YJ 5910 S</v>
          </cell>
          <cell r="D32" t="str">
            <v>Aug'96</v>
          </cell>
          <cell r="F32">
            <v>82097</v>
          </cell>
          <cell r="I32">
            <v>82097</v>
          </cell>
          <cell r="J32">
            <v>43101</v>
          </cell>
          <cell r="K32">
            <v>10555.328571428572</v>
          </cell>
          <cell r="M32">
            <v>53656.328571428574</v>
          </cell>
          <cell r="N32">
            <v>38996</v>
          </cell>
        </row>
        <row r="33">
          <cell r="B33" t="str">
            <v>1 unit Daihatsu V118HYC 3660CC Diesel Lorry</v>
          </cell>
          <cell r="C33" t="str">
            <v>YJ 7440 T</v>
          </cell>
          <cell r="D33" t="str">
            <v>Jun'97</v>
          </cell>
          <cell r="F33">
            <v>89828</v>
          </cell>
          <cell r="I33">
            <v>89828</v>
          </cell>
          <cell r="J33">
            <v>37535</v>
          </cell>
          <cell r="K33">
            <v>11549.314285714285</v>
          </cell>
          <cell r="M33">
            <v>49084.314285714281</v>
          </cell>
          <cell r="N33">
            <v>52293</v>
          </cell>
        </row>
        <row r="34">
          <cell r="B34" t="str">
            <v>1 unit Daihatsu V118HYC 3660CC Diesel Lorry</v>
          </cell>
          <cell r="C34" t="str">
            <v>YJ 7442 M</v>
          </cell>
          <cell r="D34" t="str">
            <v>Jun'97</v>
          </cell>
          <cell r="F34">
            <v>89828</v>
          </cell>
          <cell r="I34">
            <v>89828</v>
          </cell>
          <cell r="J34">
            <v>37535</v>
          </cell>
          <cell r="K34">
            <v>11549.314285714285</v>
          </cell>
          <cell r="M34">
            <v>49084.314285714281</v>
          </cell>
          <cell r="N34">
            <v>52293</v>
          </cell>
        </row>
        <row r="41">
          <cell r="E41">
            <v>0</v>
          </cell>
          <cell r="F41">
            <v>799837</v>
          </cell>
          <cell r="G41">
            <v>0</v>
          </cell>
          <cell r="H41">
            <v>0</v>
          </cell>
          <cell r="I41">
            <v>799837</v>
          </cell>
          <cell r="J41">
            <v>435186</v>
          </cell>
          <cell r="K41">
            <v>102836.1857142857</v>
          </cell>
          <cell r="L41">
            <v>0</v>
          </cell>
          <cell r="M41">
            <v>538022.1857142857</v>
          </cell>
          <cell r="N41">
            <v>364651</v>
          </cell>
        </row>
      </sheetData>
      <sheetData sheetId="6" refreshError="1"/>
      <sheetData sheetId="7"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workLabour"/>
      <sheetName val="Rework"/>
      <sheetName val="PCU Latex"/>
      <sheetName val="GloveWeight"/>
      <sheetName val="PCU"/>
      <sheetName val="Conform"/>
      <sheetName val="SystemMap"/>
      <sheetName val="DD"/>
      <sheetName val="Prm"/>
      <sheetName val="DETAIL"/>
      <sheetName val="P4DDBFTESP"/>
      <sheetName val="Age311299TESP"/>
      <sheetName val="Comp equip"/>
      <sheetName val="Mach &amp; equip"/>
      <sheetName val="MV"/>
      <sheetName val="Freezers"/>
    </sheetNames>
    <sheetDataSet>
      <sheetData sheetId="0" refreshError="1">
        <row r="7">
          <cell r="AB7" t="str">
            <v>J</v>
          </cell>
          <cell r="AC7">
            <v>2121</v>
          </cell>
        </row>
        <row r="8">
          <cell r="AB8" t="str">
            <v>A</v>
          </cell>
          <cell r="AC8">
            <v>2121</v>
          </cell>
        </row>
        <row r="9">
          <cell r="AB9" t="str">
            <v>S</v>
          </cell>
          <cell r="AC9">
            <v>2121</v>
          </cell>
        </row>
        <row r="10">
          <cell r="AB10" t="str">
            <v>O</v>
          </cell>
          <cell r="AC10">
            <v>2121</v>
          </cell>
        </row>
        <row r="11">
          <cell r="AB11" t="str">
            <v>N</v>
          </cell>
          <cell r="AC11">
            <v>2121</v>
          </cell>
        </row>
        <row r="12">
          <cell r="AB12" t="str">
            <v>D</v>
          </cell>
          <cell r="AC12">
            <v>2121</v>
          </cell>
        </row>
        <row r="13">
          <cell r="AB13" t="str">
            <v>J</v>
          </cell>
          <cell r="AC13">
            <v>2121</v>
          </cell>
        </row>
        <row r="14">
          <cell r="AB14" t="str">
            <v>F</v>
          </cell>
          <cell r="AC14">
            <v>2121</v>
          </cell>
        </row>
        <row r="15">
          <cell r="AB15" t="str">
            <v>M</v>
          </cell>
          <cell r="AC15">
            <v>2121</v>
          </cell>
        </row>
        <row r="16">
          <cell r="AB16" t="str">
            <v>A</v>
          </cell>
          <cell r="AC16">
            <v>2121</v>
          </cell>
        </row>
        <row r="17">
          <cell r="AB17" t="str">
            <v>M</v>
          </cell>
          <cell r="AC17">
            <v>2121</v>
          </cell>
          <cell r="AE17" t="str">
            <v>cust. adj.</v>
          </cell>
        </row>
        <row r="18">
          <cell r="AB18" t="str">
            <v>J</v>
          </cell>
          <cell r="AC18">
            <v>2121</v>
          </cell>
          <cell r="AE18">
            <v>67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V"/>
      <sheetName val="JV-12"/>
      <sheetName val="JV-1"/>
      <sheetName val="JV-2"/>
      <sheetName val="JV-3"/>
      <sheetName val="JV-4"/>
      <sheetName val="JV-5"/>
      <sheetName val="JV-6"/>
      <sheetName val="JV-7"/>
      <sheetName val="JV-8"/>
      <sheetName val="JV-9"/>
      <sheetName val="JV-10"/>
      <sheetName val="PV-Dos"/>
      <sheetName val="PV-2300-IN"/>
      <sheetName val="PV-2300-SFL"/>
      <sheetName val="PV-2300-SFL-EX"/>
      <sheetName val="PV-2300-ETI"/>
      <sheetName val="PV-2300-KPT"/>
      <sheetName val="PV-2300-KPT (2)"/>
      <sheetName val="PV-2300-KPT-W"/>
      <sheetName val="PV-2300-KPT-W (2)"/>
      <sheetName val="PV-2300-B-PJP"/>
      <sheetName val="PV-2300-PJP"/>
      <sheetName val="PV-2300-TBS"/>
      <sheetName val="PV-2300-RD"/>
      <sheetName val="PV-2300-RD-1 "/>
      <sheetName val="PV-2300-RD-1  (2)"/>
      <sheetName val="PV-2300-RD (2)"/>
      <sheetName val="PV-2300-SSO"/>
      <sheetName val="PV-2300-CT"/>
      <sheetName val="PV-2300-ETL"/>
      <sheetName val="PV-2300-ETG"/>
      <sheetName val="PV-2300-Bara"/>
      <sheetName val="Sheet1"/>
      <sheetName val="PV-2300-TP"/>
      <sheetName val="PV-2300-CAT"/>
      <sheetName val="PV-2300-TOT"/>
      <sheetName val="PV-2300-ETC"/>
      <sheetName val="PV-2300-RE"/>
      <sheetName val="PV-2300-Di"/>
      <sheetName val="PV-2300-CTM"/>
      <sheetName val="PV-2300-BMW"/>
      <sheetName val="PV-2300-Air f"/>
      <sheetName val="PV-SLR"/>
      <sheetName val="PV-2300-00"/>
      <sheetName val="PV-2300-PC"/>
      <sheetName val="PC"/>
      <sheetName val="PV"/>
      <sheetName val="Account"/>
      <sheetName val="Pivot"/>
      <sheetName val="Sum-ETG"/>
      <sheetName val="Report"/>
      <sheetName val="発停サイクル表"/>
      <sheetName val="???????"/>
      <sheetName val="HDPE"/>
      <sheetName val="card25"/>
      <sheetName val="2????"/>
      <sheetName val="0506????"/>
      <sheetName val="AM_COST"/>
      <sheetName val="All"/>
      <sheetName val="JOURNAL VOUCHER"/>
      <sheetName val="SCB 1 - Current"/>
      <sheetName val="SCB 2 - Current"/>
      <sheetName val="YQty"/>
      <sheetName val="PV-2300-KPT_(2)"/>
      <sheetName val="PV-2300-KPT-W_(2)"/>
      <sheetName val="PV-2300-RD-1_"/>
      <sheetName val="PV-2300-RD-1__(2)"/>
      <sheetName val="PV-2300-RD_(2)"/>
      <sheetName val="PV-2300-Air_f"/>
      <sheetName val="JOURNAL_VOUCHER"/>
      <sheetName val="10-1 Media"/>
      <sheetName val="10-cut"/>
      <sheetName val="ReworkLabour"/>
      <sheetName val="BS,PL"/>
      <sheetName val="dcf"/>
      <sheetName val="Accure"/>
      <sheetName val="MAN"/>
      <sheetName val="Data"/>
      <sheetName val="T300"/>
      <sheetName val="X300"/>
      <sheetName val="Master TB"/>
      <sheetName val="F3"/>
      <sheetName val="PV-2300-KPT_(2)1"/>
      <sheetName val="PV-2300-KPT-W_(2)1"/>
      <sheetName val="PV-2300-RD-1_1"/>
      <sheetName val="PV-2300-RD-1__(2)1"/>
      <sheetName val="PV-2300-RD_(2)1"/>
      <sheetName val="PV-2300-Air_f1"/>
      <sheetName val="JOURNAL_VOUCHER1"/>
      <sheetName val="SCB_1_-_Current"/>
      <sheetName val="SCB_2_-_Current"/>
      <sheetName val="PL Monthly  (Aloft)"/>
      <sheetName val="X3-20"/>
      <sheetName val="ชื่อหุ้น"/>
      <sheetName val="BS_Input"/>
      <sheetName val="PL_Input"/>
      <sheetName val="DealerData"/>
      <sheetName val="PV-2300-KPT_(2)2"/>
      <sheetName val="PV-2300-KPT-W_(2)2"/>
      <sheetName val="PV-2300-RD-1_2"/>
      <sheetName val="PV-2300-RD-1__(2)2"/>
      <sheetName val="PV-2300-RD_(2)2"/>
      <sheetName val="PV-2300-Air_f2"/>
      <sheetName val="JOURNAL_VOUCHER2"/>
      <sheetName val="SCB_1_-_Current1"/>
      <sheetName val="SCB_2_-_Current1"/>
      <sheetName val="10-1_Media"/>
      <sheetName val="Master_TB"/>
      <sheetName val="PL_Monthly__(Aloft)"/>
      <sheetName val="Employee"/>
      <sheetName val="JobOrder"/>
      <sheetName val="Index WK"/>
      <sheetName val="กระทบเงินได้แนวตั้ง"/>
      <sheetName val="กท.20"/>
      <sheetName val="FR"/>
      <sheetName val="_______"/>
      <sheetName val="2____"/>
      <sheetName val="0506____"/>
      <sheetName val="l*****"/>
      <sheetName val="Q311 SCB (DLC)"/>
      <sheetName val="Q312 TMB (DLC)"/>
      <sheetName val="Q313 TMB (TR)"/>
      <sheetName val="Q314 KBANK"/>
      <sheetName val="諸元まとめ"/>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ow r="2">
          <cell r="A2" t="str">
            <v>11010</v>
          </cell>
        </row>
      </sheetData>
      <sheetData sheetId="21">
        <row r="2">
          <cell r="A2" t="str">
            <v>11010</v>
          </cell>
        </row>
      </sheetData>
      <sheetData sheetId="22">
        <row r="2">
          <cell r="A2" t="str">
            <v>11010</v>
          </cell>
        </row>
      </sheetData>
      <sheetData sheetId="23">
        <row r="2">
          <cell r="A2" t="str">
            <v>11010</v>
          </cell>
        </row>
      </sheetData>
      <sheetData sheetId="24">
        <row r="2">
          <cell r="A2" t="str">
            <v>11010</v>
          </cell>
        </row>
      </sheetData>
      <sheetData sheetId="25">
        <row r="2">
          <cell r="A2" t="str">
            <v>11010</v>
          </cell>
        </row>
      </sheetData>
      <sheetData sheetId="26">
        <row r="2">
          <cell r="A2" t="str">
            <v>11010</v>
          </cell>
        </row>
      </sheetData>
      <sheetData sheetId="27">
        <row r="2">
          <cell r="A2" t="str">
            <v>11010</v>
          </cell>
        </row>
      </sheetData>
      <sheetData sheetId="28">
        <row r="2">
          <cell r="A2" t="str">
            <v>11010</v>
          </cell>
        </row>
      </sheetData>
      <sheetData sheetId="29">
        <row r="2">
          <cell r="A2" t="str">
            <v>11010</v>
          </cell>
        </row>
      </sheetData>
      <sheetData sheetId="30">
        <row r="2">
          <cell r="A2" t="str">
            <v>11010</v>
          </cell>
        </row>
      </sheetData>
      <sheetData sheetId="31">
        <row r="2">
          <cell r="A2" t="str">
            <v>11010</v>
          </cell>
        </row>
      </sheetData>
      <sheetData sheetId="32">
        <row r="2">
          <cell r="A2" t="str">
            <v>11010</v>
          </cell>
        </row>
      </sheetData>
      <sheetData sheetId="33">
        <row r="2">
          <cell r="A2" t="str">
            <v>11010</v>
          </cell>
        </row>
      </sheetData>
      <sheetData sheetId="34">
        <row r="2">
          <cell r="A2" t="str">
            <v>11010</v>
          </cell>
        </row>
      </sheetData>
      <sheetData sheetId="35">
        <row r="2">
          <cell r="A2" t="str">
            <v>11010</v>
          </cell>
        </row>
      </sheetData>
      <sheetData sheetId="36">
        <row r="2">
          <cell r="A2" t="str">
            <v>11010</v>
          </cell>
        </row>
      </sheetData>
      <sheetData sheetId="37">
        <row r="2">
          <cell r="A2" t="str">
            <v>11010</v>
          </cell>
        </row>
      </sheetData>
      <sheetData sheetId="38">
        <row r="2">
          <cell r="A2" t="str">
            <v>11010</v>
          </cell>
        </row>
      </sheetData>
      <sheetData sheetId="39">
        <row r="2">
          <cell r="A2" t="str">
            <v>11010</v>
          </cell>
        </row>
      </sheetData>
      <sheetData sheetId="40">
        <row r="2">
          <cell r="A2" t="str">
            <v>11010</v>
          </cell>
        </row>
      </sheetData>
      <sheetData sheetId="41">
        <row r="2">
          <cell r="A2" t="str">
            <v>11010</v>
          </cell>
        </row>
      </sheetData>
      <sheetData sheetId="42">
        <row r="2">
          <cell r="A2" t="str">
            <v>11010</v>
          </cell>
        </row>
      </sheetData>
      <sheetData sheetId="43">
        <row r="2">
          <cell r="A2" t="str">
            <v>11010</v>
          </cell>
        </row>
      </sheetData>
      <sheetData sheetId="44">
        <row r="2">
          <cell r="A2" t="str">
            <v>11010</v>
          </cell>
        </row>
      </sheetData>
      <sheetData sheetId="45">
        <row r="2">
          <cell r="A2" t="str">
            <v>11010</v>
          </cell>
        </row>
      </sheetData>
      <sheetData sheetId="46">
        <row r="2">
          <cell r="A2" t="str">
            <v>11010</v>
          </cell>
        </row>
      </sheetData>
      <sheetData sheetId="47">
        <row r="2">
          <cell r="A2" t="str">
            <v>11010</v>
          </cell>
        </row>
      </sheetData>
      <sheetData sheetId="48">
        <row r="2">
          <cell r="A2" t="str">
            <v>11010</v>
          </cell>
        </row>
      </sheetData>
      <sheetData sheetId="49">
        <row r="2">
          <cell r="A2" t="str">
            <v>11010</v>
          </cell>
        </row>
      </sheetData>
      <sheetData sheetId="50">
        <row r="2">
          <cell r="A2" t="str">
            <v>11010</v>
          </cell>
        </row>
      </sheetData>
      <sheetData sheetId="51">
        <row r="2">
          <cell r="A2" t="str">
            <v>11010</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sheetData sheetId="67"/>
      <sheetData sheetId="68"/>
      <sheetData sheetId="69">
        <row r="2">
          <cell r="A2" t="str">
            <v>11010</v>
          </cell>
        </row>
      </sheetData>
      <sheetData sheetId="70"/>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row r="2">
          <cell r="A2" t="str">
            <v>11010</v>
          </cell>
        </row>
      </sheetData>
      <sheetData sheetId="85">
        <row r="2">
          <cell r="A2" t="str">
            <v>11010</v>
          </cell>
        </row>
      </sheetData>
      <sheetData sheetId="86">
        <row r="2">
          <cell r="A2" t="str">
            <v>11010</v>
          </cell>
        </row>
      </sheetData>
      <sheetData sheetId="87">
        <row r="2">
          <cell r="A2" t="str">
            <v>11010</v>
          </cell>
        </row>
      </sheetData>
      <sheetData sheetId="88">
        <row r="2">
          <cell r="A2" t="str">
            <v>11010</v>
          </cell>
        </row>
      </sheetData>
      <sheetData sheetId="89">
        <row r="2">
          <cell r="A2" t="str">
            <v>11010</v>
          </cell>
        </row>
      </sheetData>
      <sheetData sheetId="90"/>
      <sheetData sheetId="91"/>
      <sheetData sheetId="92" refreshError="1"/>
      <sheetData sheetId="93" refreshError="1"/>
      <sheetData sheetId="94" refreshError="1"/>
      <sheetData sheetId="95" refreshError="1"/>
      <sheetData sheetId="96" refreshError="1"/>
      <sheetData sheetId="97" refreshError="1"/>
      <sheetData sheetId="98"/>
      <sheetData sheetId="99"/>
      <sheetData sheetId="100">
        <row r="2">
          <cell r="A2" t="str">
            <v>11010</v>
          </cell>
        </row>
      </sheetData>
      <sheetData sheetId="101">
        <row r="2">
          <cell r="A2" t="str">
            <v>11010</v>
          </cell>
        </row>
      </sheetData>
      <sheetData sheetId="102">
        <row r="2">
          <cell r="A2" t="str">
            <v>11010</v>
          </cell>
        </row>
      </sheetData>
      <sheetData sheetId="103">
        <row r="2">
          <cell r="A2" t="str">
            <v>11010</v>
          </cell>
        </row>
      </sheetData>
      <sheetData sheetId="104"/>
      <sheetData sheetId="105"/>
      <sheetData sheetId="106"/>
      <sheetData sheetId="107"/>
      <sheetData sheetId="108"/>
      <sheetData sheetId="109"/>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
      <sheetName val="interest "/>
      <sheetName val="fs  "/>
      <sheetName val="FS 2000DWT"/>
      <sheetName val="Summary"/>
      <sheetName val="running cost"/>
      <sheetName val="Port Cost"/>
      <sheetName val="Port charge"/>
      <sheetName val="Freight"/>
      <sheetName val="Comsum"/>
      <sheetName val="Port Charge 2011"/>
      <sheetName val="ReworkLabour"/>
      <sheetName val="QC APPROVE SHEET"/>
      <sheetName val="発停サイクル表"/>
    </sheetNames>
    <sheetDataSet>
      <sheetData sheetId="0" refreshError="1"/>
      <sheetData sheetId="1" refreshError="1">
        <row r="29">
          <cell r="E29">
            <v>5278500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
      <sheetName val="data_package"/>
      <sheetName val="stat local"/>
      <sheetName val="Group"/>
      <sheetName val="Total 01'05"/>
      <sheetName val="stat_local"/>
      <sheetName val="1201"/>
      <sheetName val="TB-Oct07"/>
      <sheetName val="Accure"/>
      <sheetName val="Overall PLATT"/>
      <sheetName val="MR.MEYER"/>
      <sheetName val="CRITERIA1"/>
      <sheetName val="เงินกู้ MGC"/>
      <sheetName val="A"/>
      <sheetName val="MOTO"/>
      <sheetName val="ELEC45-01"/>
      <sheetName val="Unearned_OLD"/>
      <sheetName val="Inventory"/>
      <sheetName val="BOT Rate"/>
      <sheetName val="Maturity Data"/>
      <sheetName val="Avg BOT"/>
      <sheetName val="Hedge Vol &amp; G-L"/>
      <sheetName val="stat_local1"/>
      <sheetName val="Total_01'05"/>
      <sheetName val="เงินกู้_MGC"/>
      <sheetName val="bblยังไม่จ่าย"/>
      <sheetName val="Detail of exchange rate"/>
      <sheetName val="DealerData"/>
      <sheetName val="SAP Open Items Data"/>
      <sheetName val="YQty"/>
      <sheetName val="สมุดรายวัน"/>
      <sheetName val="MAT"/>
      <sheetName val="F1"/>
      <sheetName val="Tb 31.12.15"/>
      <sheetName val="Group TB 31.10.2015"/>
      <sheetName val="Sheet1"/>
      <sheetName val=" nfcst_py"/>
      <sheetName val="5).Action Plan BL Debone"/>
      <sheetName val="CIPA"/>
      <sheetName val="#366-6E"/>
      <sheetName val="เงินกู้ธนช"/>
      <sheetName val="NHMT"/>
      <sheetName val="SML"/>
      <sheetName val="CF-14-16"/>
      <sheetName val="BS (ToP)"/>
      <sheetName val="3-ADJ"/>
      <sheetName val="14"/>
      <sheetName val="stat_local2"/>
      <sheetName val="Total_01'051"/>
      <sheetName val="เงินกู้_MGC1"/>
      <sheetName val="Overall_PLATT"/>
      <sheetName val="MR_MEYER"/>
      <sheetName val="SAP_Open_Items_Data"/>
      <sheetName val="_nfcst_py"/>
      <sheetName val="BOT_Rate"/>
      <sheetName val="Maturity_Data"/>
      <sheetName val="Avg_BOT"/>
      <sheetName val="Hedge_Vol_&amp;_G-L"/>
      <sheetName val="Detail_of_exchange_rate"/>
      <sheetName val="Tb_31_12_15"/>
      <sheetName val="Group_TB_31_10_2015"/>
      <sheetName val="5)_Action_Plan_BL_Debone"/>
      <sheetName val="BS_(ToP)"/>
      <sheetName val="FA Register"/>
      <sheetName val="Trial Balance"/>
      <sheetName val="Latex Qty&amp;Price (2)"/>
      <sheetName val="คำชี้แจง"/>
      <sheetName val="Calculation PS"/>
      <sheetName val="TB"/>
      <sheetName val="#REF"/>
      <sheetName val="DETAIL"/>
      <sheetName val="発停サイクル表"/>
      <sheetName val="BATCH_M"/>
      <sheetName val="stat_local3"/>
      <sheetName val="Total_01'052"/>
      <sheetName val="เงินกู้_MGC2"/>
      <sheetName val="Overall_PLATT1"/>
      <sheetName val="MR_MEYER1"/>
      <sheetName val="SAP_Open_Items_Data1"/>
      <sheetName val="_nfcst_py1"/>
      <sheetName val="BOT_Rate1"/>
      <sheetName val="Maturity_Data1"/>
      <sheetName val="Avg_BOT1"/>
      <sheetName val="Hedge_Vol_&amp;_G-L1"/>
      <sheetName val="Detail_of_exchange_rate1"/>
      <sheetName val="Tb_31_12_151"/>
      <sheetName val="Group_TB_31_10_20151"/>
      <sheetName val="5)_Action_Plan_BL_Debone1"/>
      <sheetName val="BS_(ToP)1"/>
      <sheetName val="Latex_Qty&amp;Price_(2)"/>
      <sheetName val="FA_Register"/>
      <sheetName val="GL 2018 Q3 - ver1"/>
      <sheetName val="Deferred tax Adjs Clo (P) Q2'18"/>
      <sheetName val="data"/>
      <sheetName val="P&amp;L"/>
      <sheetName val="NSC-BS11-02"/>
      <sheetName val="Database"/>
      <sheetName val="TFB-1998"/>
      <sheetName val="Q2 EXPECTED"/>
      <sheetName val="2017 Expense Break down"/>
      <sheetName val="BS"/>
      <sheetName val="数量"/>
      <sheetName val="MOULD"/>
      <sheetName val="O300"/>
      <sheetName val="Master TB"/>
      <sheetName val="R300"/>
      <sheetName val="Trial_Balance"/>
      <sheetName val="stat_local5"/>
      <sheetName val="Total_01'054"/>
      <sheetName val="Overall_PLATT3"/>
      <sheetName val="MR_MEYER3"/>
      <sheetName val="BOT_Rate3"/>
      <sheetName val="Maturity_Data3"/>
      <sheetName val="Avg_BOT3"/>
      <sheetName val="Hedge_Vol_&amp;_G-L3"/>
      <sheetName val="เงินกู้_MGC4"/>
      <sheetName val="Detail_of_exchange_rate3"/>
      <sheetName val="SAP_Open_Items_Data3"/>
      <sheetName val="Tb_31_12_153"/>
      <sheetName val="Group_TB_31_10_20153"/>
      <sheetName val="_nfcst_py3"/>
      <sheetName val="5)_Action_Plan_BL_Debone3"/>
      <sheetName val="BS_(ToP)3"/>
      <sheetName val="FA_Register2"/>
      <sheetName val="Latex_Qty&amp;Price_(2)2"/>
      <sheetName val="Trial_Balance2"/>
      <sheetName val="stat_local4"/>
      <sheetName val="Total_01'053"/>
      <sheetName val="Overall_PLATT2"/>
      <sheetName val="MR_MEYER2"/>
      <sheetName val="BOT_Rate2"/>
      <sheetName val="Maturity_Data2"/>
      <sheetName val="Avg_BOT2"/>
      <sheetName val="Hedge_Vol_&amp;_G-L2"/>
      <sheetName val="เงินกู้_MGC3"/>
      <sheetName val="Detail_of_exchange_rate2"/>
      <sheetName val="SAP_Open_Items_Data2"/>
      <sheetName val="Tb_31_12_152"/>
      <sheetName val="Group_TB_31_10_20152"/>
      <sheetName val="_nfcst_py2"/>
      <sheetName val="5)_Action_Plan_BL_Debone2"/>
      <sheetName val="BS_(ToP)2"/>
      <sheetName val="FA_Register1"/>
      <sheetName val="Latex_Qty&amp;Price_(2)1"/>
      <sheetName val="Trial_Balance1"/>
      <sheetName val="stat_local6"/>
      <sheetName val="Total_01'055"/>
      <sheetName val="Overall_PLATT4"/>
      <sheetName val="MR_MEYER4"/>
      <sheetName val="BOT_Rate4"/>
      <sheetName val="Maturity_Data4"/>
      <sheetName val="Avg_BOT4"/>
      <sheetName val="Hedge_Vol_&amp;_G-L4"/>
      <sheetName val="เงินกู้_MGC5"/>
      <sheetName val="Detail_of_exchange_rate4"/>
      <sheetName val="SAP_Open_Items_Data4"/>
      <sheetName val="Tb_31_12_154"/>
      <sheetName val="Group_TB_31_10_20154"/>
      <sheetName val="_nfcst_py4"/>
      <sheetName val="5)_Action_Plan_BL_Debone4"/>
      <sheetName val="BS_(ToP)4"/>
      <sheetName val="FA_Register3"/>
      <sheetName val="Latex_Qty&amp;Price_(2)3"/>
      <sheetName val="Trial_Balance3"/>
      <sheetName val="stat_local7"/>
      <sheetName val="Total_01'056"/>
      <sheetName val="Overall_PLATT5"/>
      <sheetName val="MR_MEYER5"/>
      <sheetName val="BOT_Rate5"/>
      <sheetName val="Maturity_Data5"/>
      <sheetName val="Avg_BOT5"/>
      <sheetName val="Hedge_Vol_&amp;_G-L5"/>
      <sheetName val="เงินกู้_MGC6"/>
      <sheetName val="Detail_of_exchange_rate5"/>
      <sheetName val="SAP_Open_Items_Data5"/>
      <sheetName val="Tb_31_12_155"/>
      <sheetName val="Group_TB_31_10_20155"/>
      <sheetName val="_nfcst_py5"/>
      <sheetName val="5)_Action_Plan_BL_Debone5"/>
      <sheetName val="BS_(ToP)5"/>
      <sheetName val="FA_Register4"/>
      <sheetName val="Latex_Qty&amp;Price_(2)4"/>
      <sheetName val="Trial_Balance4"/>
      <sheetName val="Sheet2"/>
      <sheetName val="PNT-QUOT-#3"/>
      <sheetName val="COAT&amp;WRAP-QIOT-#3"/>
      <sheetName val="mapping"/>
      <sheetName val="F3-3GP"/>
      <sheetName val="損益分岐点"/>
      <sheetName val="表紙"/>
      <sheetName val="TREND"/>
      <sheetName val="Statement-BAHT"/>
      <sheetName val="ocean voyage"/>
      <sheetName val="Cal_help"/>
      <sheetName val="CF-C(+Graph)"/>
      <sheetName val="co"/>
      <sheetName val="WIP"/>
      <sheetName val="stat_local8"/>
      <sheetName val="Total_01'057"/>
      <sheetName val="Overall_PLATT6"/>
      <sheetName val="MR_MEYER6"/>
      <sheetName val="เงินกู้_MGC7"/>
      <sheetName val="BOT_Rate6"/>
      <sheetName val="Maturity_Data6"/>
      <sheetName val="Avg_BOT6"/>
      <sheetName val="Hedge_Vol_&amp;_G-L6"/>
      <sheetName val="Detail_of_exchange_rate6"/>
      <sheetName val="SAP_Open_Items_Data6"/>
      <sheetName val="Tb_31_12_156"/>
      <sheetName val="Group_TB_31_10_20156"/>
      <sheetName val="_nfcst_py6"/>
      <sheetName val="5)_Action_Plan_BL_Debone6"/>
      <sheetName val="BS_(ToP)6"/>
      <sheetName val="FA_Register5"/>
      <sheetName val="Latex_Qty&amp;Price_(2)5"/>
      <sheetName val="Trial_Balance5"/>
      <sheetName val="Calculation_PS"/>
      <sheetName val="GL_2018_Q3_-_ver1"/>
      <sheetName val="Deferred_tax_Adjs_Clo_(P)_Q2'18"/>
      <sheetName val="Q2_EXPECTED"/>
      <sheetName val="2017_Expense_Break_down"/>
      <sheetName val="Master_TB"/>
      <sheetName val="LCQ"/>
      <sheetName val="L410"/>
      <sheetName val="SCB 1 - Current"/>
      <sheetName val="SCB 2 - Current"/>
      <sheetName val="国内HSP"/>
      <sheetName val="PL"/>
      <sheetName val="TOTAL"/>
      <sheetName val="actlst01d"/>
      <sheetName val="OtherKPI"/>
      <sheetName val="TBE_2004012"/>
      <sheetName val="손익"/>
      <sheetName val="2005 DATA"/>
      <sheetName val="stat_local9"/>
      <sheetName val="Total_01'058"/>
      <sheetName val="Overall_PLATT7"/>
      <sheetName val="MR_MEYER7"/>
      <sheetName val="เงินกู้_MGC8"/>
      <sheetName val="BOT_Rate7"/>
      <sheetName val="Maturity_Data7"/>
      <sheetName val="Avg_BOT7"/>
      <sheetName val="Hedge_Vol_&amp;_G-L7"/>
      <sheetName val="SAP_Open_Items_Data7"/>
      <sheetName val="Detail_of_exchange_rate7"/>
      <sheetName val="Tb_31_12_157"/>
      <sheetName val="Group_TB_31_10_20157"/>
      <sheetName val="_nfcst_py7"/>
      <sheetName val="5)_Action_Plan_BL_Debone7"/>
      <sheetName val="BS_(ToP)7"/>
      <sheetName val="FA_Register6"/>
      <sheetName val="Trial_Balance6"/>
      <sheetName val="Latex_Qty&amp;Price_(2)6"/>
      <sheetName val="Calculation_PS1"/>
      <sheetName val="Deferred_tax_Adjs_Clo_(P)_Q2'11"/>
      <sheetName val="GL_2018_Q3_-_ver11"/>
      <sheetName val="2017_Expense_Break_down1"/>
      <sheetName val="Q2_EXPECTED1"/>
      <sheetName val="Master_TB1"/>
      <sheetName val="ocean_voyage"/>
      <sheetName val="SCB_1_-_Current"/>
      <sheetName val="SCB_2_-_Current"/>
      <sheetName val="AcqBS"/>
      <sheetName val="BD"/>
      <sheetName val=" Code -สิทธิรักษาพยาบาล1-9-53"/>
      <sheetName val="Salary  StructureBK. 20-12- (2)"/>
      <sheetName val="REPORT"/>
      <sheetName val="MA"/>
      <sheetName val="10"/>
      <sheetName val="11"/>
      <sheetName val="FEBRUARY"/>
      <sheetName val="group type"/>
      <sheetName val="Margins"/>
      <sheetName val="report detial"/>
      <sheetName val="10K4"/>
      <sheetName val="donnee lct"/>
      <sheetName val="I-Données_de_base"/>
      <sheetName val="ชื่อหุ้น"/>
      <sheetName val="B&amp;S 1999"/>
      <sheetName val="総括"/>
      <sheetName val="Customize Your Invoice"/>
      <sheetName val="세부내용"/>
      <sheetName val="両側規格のグラフ"/>
      <sheetName val="八月份CO号"/>
      <sheetName val="1-1.BS"/>
      <sheetName val="LOCAL MARKET"/>
      <sheetName val="NEW LOCAL"/>
      <sheetName val="OUTSIDE MARKET"/>
      <sheetName val="AJUSTES"/>
      <sheetName val="CONSOLIDATED"/>
      <sheetName val="ที่ดินอาคาร อุปกรณ์"/>
      <sheetName val="VL"/>
      <sheetName val="TN"/>
      <sheetName val="ND"/>
      <sheetName val="Breakeven Analysis"/>
      <sheetName val="stat_local10"/>
      <sheetName val="Total_01'059"/>
      <sheetName val="Overall_PLATT8"/>
      <sheetName val="MR_MEYER8"/>
      <sheetName val="เงินกู้_MGC9"/>
      <sheetName val="BOT_Rate8"/>
      <sheetName val="Maturity_Data8"/>
      <sheetName val="Avg_BOT8"/>
      <sheetName val="Hedge_Vol_&amp;_G-L8"/>
      <sheetName val="Detail_of_exchange_rate8"/>
      <sheetName val="SAP_Open_Items_Data8"/>
      <sheetName val="Tb_31_12_158"/>
      <sheetName val="Group_TB_31_10_20158"/>
      <sheetName val="_nfcst_py8"/>
      <sheetName val="5)_Action_Plan_BL_Debone8"/>
      <sheetName val="BS_(ToP)8"/>
      <sheetName val="FA_Register7"/>
      <sheetName val="Latex_Qty&amp;Price_(2)7"/>
      <sheetName val="Trial_Balance7"/>
      <sheetName val="Calculation_PS2"/>
      <sheetName val="GL_2018_Q3_-_ver12"/>
      <sheetName val="Deferred_tax_Adjs_Clo_(P)_Q2'12"/>
      <sheetName val="Master_TB2"/>
      <sheetName val="2017_Expense_Break_down2"/>
      <sheetName val="Q2_EXPECTED2"/>
      <sheetName val="ocean_voyage1"/>
      <sheetName val="SCB_1_-_Current1"/>
      <sheetName val="SCB_2_-_Current1"/>
      <sheetName val="2005_DATA"/>
      <sheetName val="_Code_-สิทธิรักษาพยาบาล1-9-53"/>
      <sheetName val="Salary__StructureBK__20-12-_(2)"/>
      <sheetName val="group_type"/>
      <sheetName val="iGrouping"/>
      <sheetName val="Rate"/>
      <sheetName val="detailed pl-svcs"/>
      <sheetName val="exchange rate"/>
      <sheetName val="N-4.4"/>
      <sheetName val="P1"/>
      <sheetName val="MainComp"/>
      <sheetName val="falso"/>
      <sheetName val="mix"/>
      <sheetName val="เงินกู้ธนชาติ"/>
      <sheetName val="qtr3"/>
      <sheetName val="qtr4"/>
      <sheetName val="15310000 (2010)"/>
      <sheetName val="stat_local11"/>
      <sheetName val="Total_01'0510"/>
      <sheetName val="MR_MEYER9"/>
      <sheetName val="Overall_PLATT9"/>
      <sheetName val="BOT_Rate9"/>
      <sheetName val="Maturity_Data9"/>
      <sheetName val="Avg_BOT9"/>
      <sheetName val="Hedge_Vol_&amp;_G-L9"/>
      <sheetName val="เงินกู้_MGC10"/>
      <sheetName val="Detail_of_exchange_rate9"/>
      <sheetName val="SAP_Open_Items_Data9"/>
      <sheetName val="Tb_31_12_159"/>
      <sheetName val="Group_TB_31_10_20159"/>
      <sheetName val="_nfcst_py9"/>
      <sheetName val="5)_Action_Plan_BL_Debone9"/>
      <sheetName val="BS_(ToP)9"/>
      <sheetName val="FA_Register8"/>
      <sheetName val="Latex_Qty&amp;Price_(2)8"/>
      <sheetName val="Trial_Balance8"/>
      <sheetName val="Calculation_PS3"/>
      <sheetName val="GL_2018_Q3_-_ver13"/>
      <sheetName val="Q2_EXPECTED3"/>
      <sheetName val="2017_Expense_Break_down3"/>
      <sheetName val="Deferred_tax_Adjs_Clo_(P)_Q2'13"/>
      <sheetName val="Master_TB3"/>
      <sheetName val="ocean_voyage2"/>
      <sheetName val="SCB_1_-_Current2"/>
      <sheetName val="SCB_2_-_Current2"/>
      <sheetName val="2005_DATA1"/>
      <sheetName val="_Code_-สิทธิรักษาพยาบาล1-9-531"/>
      <sheetName val="Salary__StructureBK__20-12-_(21"/>
      <sheetName val="group_type1"/>
      <sheetName val="donnee_lct"/>
      <sheetName val="Breakeven_Analysis"/>
      <sheetName val="detailed_pl-svcs"/>
      <sheetName val="LOCAL_MARKET"/>
      <sheetName val="NEW_LOCAL"/>
      <sheetName val="OUTSIDE_MARKET"/>
      <sheetName val="ที่ดินอาคาร_อุปกรณ์"/>
      <sheetName val="B&amp;S_1999"/>
      <sheetName val="Customize_Your_Invoice"/>
      <sheetName val="1-1_BS"/>
      <sheetName val="15310000_(2010)"/>
      <sheetName val="BMCT2003"/>
      <sheetName val="ฝ่ายบัญชีและการเงิน"/>
      <sheetName val="B1"/>
      <sheetName val="table"/>
      <sheetName val="MFA"/>
      <sheetName val="NOTE 29"/>
      <sheetName val="Library Procedures"/>
      <sheetName val="Puerto Rico"/>
      <sheetName val="graph"/>
      <sheetName val="STart"/>
      <sheetName val="SUM"/>
      <sheetName val="assumption"/>
      <sheetName val="Main"/>
      <sheetName val="Summary"/>
      <sheetName val="基本量販店動向"/>
      <sheetName val="Control List"/>
      <sheetName val="Control_List"/>
      <sheetName val="J2"/>
      <sheetName val="J1"/>
      <sheetName val="Data2007"/>
      <sheetName val="Control_List1"/>
      <sheetName val="Selection"/>
      <sheetName val="Prod"/>
      <sheetName val="ROOMS_ST"/>
      <sheetName val="TELEPHONE"/>
      <sheetName val="Amortization Table"/>
      <sheetName val="D"/>
      <sheetName val="3A STD"/>
      <sheetName val="4003-1 lead"/>
      <sheetName val="Puerto_Rico"/>
      <sheetName val="Level of Effort"/>
      <sheetName val="Rates"/>
      <sheetName val="Competitors"/>
      <sheetName val="TrialBalance Q3-2002"/>
      <sheetName val="am_cost"/>
      <sheetName val="PR4"/>
      <sheetName val="Discount"/>
      <sheetName val="Int."/>
      <sheetName val="Link FS for Ref. FS caption"/>
      <sheetName val="Proportion"/>
      <sheetName val="ICP"/>
      <sheetName val="Inv Elim Clo (D)"/>
      <sheetName val="Inv Mar Elim Clo (H)"/>
      <sheetName val="Oth Cons Adjs Clo(L)"/>
      <sheetName val="Defered tax Adjs Clo(P)"/>
      <sheetName val="Entity Curr Adjs"/>
      <sheetName val="Conso"/>
      <sheetName val="Link FS"/>
      <sheetName val="Office Space"/>
      <sheetName val="รายชื่อเมษายน"/>
      <sheetName val="รายชื่อกุมภาพันธ์"/>
      <sheetName val="รายชื่อมกราคม"/>
      <sheetName val="รายชื่อกรกฎาคม"/>
      <sheetName val="รายชื่อมิถุนายน"/>
      <sheetName val="รายชื่อมีนาคม"/>
      <sheetName val="รายชื่อพฤษภาคม"/>
      <sheetName val="Variables"/>
      <sheetName val="k-5"/>
      <sheetName val="PRMT_05"/>
      <sheetName val="stat_local12"/>
      <sheetName val="Total_01'0511"/>
      <sheetName val="Overall_PLATT10"/>
      <sheetName val="MR_MEYER10"/>
      <sheetName val="BOT_Rate10"/>
      <sheetName val="Maturity_Data10"/>
      <sheetName val="Avg_BOT10"/>
      <sheetName val="Hedge_Vol_&amp;_G-L10"/>
      <sheetName val="เงินกู้_MGC11"/>
      <sheetName val="Detail_of_exchange_rate10"/>
      <sheetName val="SAP_Open_Items_Data10"/>
      <sheetName val="Tb_31_12_1510"/>
      <sheetName val="Group_TB_31_10_201510"/>
      <sheetName val="_nfcst_py10"/>
      <sheetName val="5)_Action_Plan_BL_Debone10"/>
      <sheetName val="BS_(ToP)10"/>
      <sheetName val="FA_Register9"/>
      <sheetName val="Latex_Qty&amp;Price_(2)9"/>
      <sheetName val="Trial_Balance9"/>
      <sheetName val="Calculation_PS4"/>
      <sheetName val="Deferred_tax_Adjs_Clo_(P)_Q2'14"/>
      <sheetName val="GL_2018_Q3_-_ver14"/>
      <sheetName val="2017_Expense_Break_down4"/>
      <sheetName val="Q2_EXPECTED4"/>
      <sheetName val="Master_TB4"/>
      <sheetName val="ocean_voyage3"/>
      <sheetName val="SCB_1_-_Current3"/>
      <sheetName val="SCB_2_-_Current3"/>
      <sheetName val="exchange_rate"/>
      <sheetName val="Monthly"/>
      <sheetName val="working capital"/>
      <sheetName val="P&amp;L-PTA"/>
      <sheetName val="inventory-pta"/>
      <sheetName val="P&amp;L-DMT"/>
      <sheetName val="Raw Material Cost"/>
      <sheetName val="sales"/>
      <sheetName val="inventory-dmt"/>
      <sheetName val="Actions &amp; Projects"/>
      <sheetName val="Control_List2"/>
      <sheetName val=" AE INTEGRAL VALUE MC 1"/>
      <sheetName val="QOS Graph"/>
      <sheetName val="BU Summary Data"/>
      <sheetName val="stat_local13"/>
      <sheetName val="Total_01'0512"/>
      <sheetName val="เงินกู้_MGC12"/>
      <sheetName val="SAP_Open_Items_Data11"/>
      <sheetName val="Overall_PLATT11"/>
      <sheetName val="MR_MEYER11"/>
      <sheetName val="_nfcst_py11"/>
      <sheetName val="BOT_Rate11"/>
      <sheetName val="Maturity_Data11"/>
      <sheetName val="Avg_BOT11"/>
      <sheetName val="Hedge_Vol_&amp;_G-L11"/>
      <sheetName val="Detail_of_exchange_rate11"/>
      <sheetName val="Tb_31_12_1511"/>
      <sheetName val="Group_TB_31_10_201511"/>
      <sheetName val="5)_Action_Plan_BL_Debone11"/>
      <sheetName val="BS_(ToP)11"/>
      <sheetName val="Trial_Balance10"/>
      <sheetName val="FA_Register10"/>
      <sheetName val="Latex_Qty&amp;Price_(2)10"/>
      <sheetName val="Calculation_PS5"/>
      <sheetName val="GL_2018_Q3_-_ver15"/>
      <sheetName val="Deferred_tax_Adjs_Clo_(P)_Q2'15"/>
      <sheetName val="Q2_EXPECTED5"/>
      <sheetName val="Master_TB5"/>
      <sheetName val="2017_Expense_Break_down5"/>
      <sheetName val="ocean_voyage4"/>
      <sheetName val="2005_DATA3"/>
      <sheetName val="SCB_1_-_Current4"/>
      <sheetName val="SCB_2_-_Current4"/>
      <sheetName val="donnee_lct2"/>
      <sheetName val="group_type3"/>
      <sheetName val="_Code_-สิทธิรักษาพยาบาล1-9-533"/>
      <sheetName val="Salary__StructureBK__20-12-_(23"/>
      <sheetName val="LOCAL_MARKET2"/>
      <sheetName val="NEW_LOCAL2"/>
      <sheetName val="OUTSIDE_MARKET2"/>
      <sheetName val="ที่ดินอาคาร_อุปกรณ์2"/>
      <sheetName val="exchange_rate1"/>
      <sheetName val="report_detial1"/>
      <sheetName val="Breakeven_Analysis2"/>
      <sheetName val="B&amp;S_19992"/>
      <sheetName val="Customize_Your_Invoice2"/>
      <sheetName val="1-1_BS2"/>
      <sheetName val="N-4_41"/>
      <sheetName val="detailed_pl-svcs2"/>
      <sheetName val="NOTE_291"/>
      <sheetName val="Library_Procedures1"/>
      <sheetName val="Puerto_Rico2"/>
      <sheetName val="15310000_(2010)2"/>
      <sheetName val="Control_List3"/>
      <sheetName val="QOS_Graph"/>
      <sheetName val="BU_Summary_Data"/>
      <sheetName val="report_detial"/>
      <sheetName val="N-4_4"/>
      <sheetName val="2005_DATA2"/>
      <sheetName val="donnee_lct1"/>
      <sheetName val="group_type2"/>
      <sheetName val="_Code_-สิทธิรักษาพยาบาล1-9-532"/>
      <sheetName val="Salary__StructureBK__20-12-_(22"/>
      <sheetName val="LOCAL_MARKET1"/>
      <sheetName val="NEW_LOCAL1"/>
      <sheetName val="OUTSIDE_MARKET1"/>
      <sheetName val="ที่ดินอาคาร_อุปกรณ์1"/>
      <sheetName val="Breakeven_Analysis1"/>
      <sheetName val="B&amp;S_19991"/>
      <sheetName val="Customize_Your_Invoice1"/>
      <sheetName val="1-1_BS1"/>
      <sheetName val="detailed_pl-svcs1"/>
      <sheetName val="NOTE_29"/>
      <sheetName val="Library_Procedures"/>
      <sheetName val="Puerto_Rico1"/>
      <sheetName val="15310000_(2010)1"/>
      <sheetName val="AutoLiv"/>
      <sheetName val="exchange_rate2"/>
      <sheetName val="report_detial2"/>
      <sheetName val="N-4_42"/>
      <sheetName val="collection external"/>
      <sheetName val="INDEX"/>
      <sheetName val="Office_Space"/>
    </sheetNames>
    <sheetDataSet>
      <sheetData sheetId="0">
        <row r="769">
          <cell r="D769">
            <v>0</v>
          </cell>
        </row>
      </sheetData>
      <sheetData sheetId="1">
        <row r="769">
          <cell r="D769">
            <v>0</v>
          </cell>
        </row>
      </sheetData>
      <sheetData sheetId="2">
        <row r="769">
          <cell r="D769">
            <v>0</v>
          </cell>
        </row>
        <row r="770">
          <cell r="D770">
            <v>10501106.08</v>
          </cell>
        </row>
        <row r="771">
          <cell r="D771">
            <v>0</v>
          </cell>
        </row>
        <row r="772">
          <cell r="D772">
            <v>1104480.77</v>
          </cell>
        </row>
        <row r="773">
          <cell r="D773">
            <v>0</v>
          </cell>
        </row>
        <row r="774">
          <cell r="D774">
            <v>0</v>
          </cell>
        </row>
        <row r="775">
          <cell r="D775">
            <v>0</v>
          </cell>
        </row>
        <row r="776">
          <cell r="D776">
            <v>4888808.6100000003</v>
          </cell>
        </row>
        <row r="777">
          <cell r="D777">
            <v>-2137403.85</v>
          </cell>
        </row>
        <row r="778">
          <cell r="D778">
            <v>0</v>
          </cell>
        </row>
        <row r="779">
          <cell r="D779">
            <v>0</v>
          </cell>
        </row>
        <row r="780">
          <cell r="D780">
            <v>-2189387.61</v>
          </cell>
        </row>
        <row r="781">
          <cell r="D781">
            <v>0</v>
          </cell>
        </row>
        <row r="782">
          <cell r="D782">
            <v>24892.49</v>
          </cell>
        </row>
        <row r="783">
          <cell r="D783">
            <v>0</v>
          </cell>
        </row>
        <row r="784">
          <cell r="D784">
            <v>70000000</v>
          </cell>
        </row>
        <row r="785">
          <cell r="D785">
            <v>0</v>
          </cell>
        </row>
        <row r="786">
          <cell r="D786">
            <v>-184467.44</v>
          </cell>
        </row>
        <row r="787">
          <cell r="D787">
            <v>8086.43</v>
          </cell>
        </row>
        <row r="788">
          <cell r="D788">
            <v>0</v>
          </cell>
        </row>
        <row r="789">
          <cell r="D789">
            <v>0</v>
          </cell>
        </row>
        <row r="790">
          <cell r="D790">
            <v>-68854711.370000005</v>
          </cell>
        </row>
        <row r="791">
          <cell r="D791">
            <v>0</v>
          </cell>
        </row>
        <row r="792">
          <cell r="D792">
            <v>0</v>
          </cell>
        </row>
        <row r="793">
          <cell r="D793">
            <v>-1357894.15</v>
          </cell>
        </row>
        <row r="794">
          <cell r="D794">
            <v>0</v>
          </cell>
        </row>
        <row r="795">
          <cell r="D795">
            <v>0</v>
          </cell>
        </row>
        <row r="796">
          <cell r="D796">
            <v>0</v>
          </cell>
        </row>
        <row r="797">
          <cell r="D797">
            <v>0</v>
          </cell>
        </row>
        <row r="798">
          <cell r="D798">
            <v>0</v>
          </cell>
        </row>
        <row r="799">
          <cell r="D799">
            <v>0</v>
          </cell>
        </row>
        <row r="800">
          <cell r="D800">
            <v>0</v>
          </cell>
        </row>
        <row r="801">
          <cell r="D801">
            <v>0</v>
          </cell>
        </row>
        <row r="802">
          <cell r="D802">
            <v>0</v>
          </cell>
        </row>
        <row r="803">
          <cell r="D803">
            <v>0</v>
          </cell>
        </row>
        <row r="804">
          <cell r="D804">
            <v>0</v>
          </cell>
        </row>
        <row r="805">
          <cell r="D805">
            <v>0</v>
          </cell>
        </row>
        <row r="806">
          <cell r="D806">
            <v>0</v>
          </cell>
        </row>
        <row r="807">
          <cell r="D807">
            <v>0</v>
          </cell>
        </row>
        <row r="808">
          <cell r="D808">
            <v>0</v>
          </cell>
        </row>
        <row r="809">
          <cell r="D809">
            <v>0</v>
          </cell>
        </row>
        <row r="810">
          <cell r="D810">
            <v>0</v>
          </cell>
        </row>
        <row r="811">
          <cell r="D811">
            <v>0</v>
          </cell>
        </row>
        <row r="812">
          <cell r="D812">
            <v>0</v>
          </cell>
        </row>
        <row r="813">
          <cell r="D813">
            <v>0</v>
          </cell>
        </row>
        <row r="814">
          <cell r="D814">
            <v>0</v>
          </cell>
        </row>
        <row r="815">
          <cell r="D815">
            <v>0</v>
          </cell>
        </row>
        <row r="816">
          <cell r="D816">
            <v>0</v>
          </cell>
        </row>
        <row r="817">
          <cell r="D817">
            <v>0</v>
          </cell>
        </row>
        <row r="818">
          <cell r="D818">
            <v>0</v>
          </cell>
        </row>
        <row r="819">
          <cell r="D819">
            <v>9770457.4700000007</v>
          </cell>
        </row>
        <row r="820">
          <cell r="D820">
            <v>0</v>
          </cell>
        </row>
        <row r="821">
          <cell r="D821">
            <v>0</v>
          </cell>
        </row>
        <row r="822">
          <cell r="D822">
            <v>0</v>
          </cell>
        </row>
        <row r="823">
          <cell r="D823">
            <v>-188894.44</v>
          </cell>
        </row>
        <row r="824">
          <cell r="D824">
            <v>-67650</v>
          </cell>
        </row>
        <row r="825">
          <cell r="D825">
            <v>0</v>
          </cell>
        </row>
        <row r="826">
          <cell r="D826">
            <v>-119312.55</v>
          </cell>
        </row>
        <row r="827">
          <cell r="D827">
            <v>0</v>
          </cell>
        </row>
        <row r="828">
          <cell r="D828">
            <v>0</v>
          </cell>
        </row>
        <row r="829">
          <cell r="D829">
            <v>0</v>
          </cell>
        </row>
        <row r="830">
          <cell r="D830">
            <v>1571805.4</v>
          </cell>
        </row>
        <row r="831">
          <cell r="D831">
            <v>0</v>
          </cell>
        </row>
        <row r="832">
          <cell r="D832">
            <v>801634.5</v>
          </cell>
        </row>
        <row r="833">
          <cell r="D833">
            <v>9713596.1799999997</v>
          </cell>
        </row>
        <row r="834">
          <cell r="D834">
            <v>-19569.439999999999</v>
          </cell>
        </row>
        <row r="835">
          <cell r="D835">
            <v>0</v>
          </cell>
        </row>
        <row r="836">
          <cell r="D836">
            <v>0</v>
          </cell>
        </row>
        <row r="837">
          <cell r="D837">
            <v>0</v>
          </cell>
        </row>
        <row r="838">
          <cell r="D838">
            <v>0</v>
          </cell>
        </row>
        <row r="839">
          <cell r="D839">
            <v>0</v>
          </cell>
        </row>
        <row r="840">
          <cell r="D840">
            <v>0</v>
          </cell>
        </row>
        <row r="841">
          <cell r="D841">
            <v>3601587.78</v>
          </cell>
        </row>
        <row r="842">
          <cell r="D842">
            <v>-603215.9</v>
          </cell>
        </row>
        <row r="843">
          <cell r="D843">
            <v>0</v>
          </cell>
        </row>
        <row r="844">
          <cell r="D844">
            <v>95762.5</v>
          </cell>
        </row>
        <row r="845">
          <cell r="D845">
            <v>0</v>
          </cell>
        </row>
        <row r="846">
          <cell r="D846">
            <v>0</v>
          </cell>
        </row>
        <row r="847">
          <cell r="D847">
            <v>0</v>
          </cell>
        </row>
        <row r="848">
          <cell r="D848">
            <v>3179.2</v>
          </cell>
        </row>
        <row r="849">
          <cell r="D849">
            <v>-180506.67</v>
          </cell>
        </row>
        <row r="850">
          <cell r="D850">
            <v>-270904.88</v>
          </cell>
        </row>
        <row r="851">
          <cell r="D851">
            <v>-41671.11</v>
          </cell>
        </row>
        <row r="852">
          <cell r="D852">
            <v>1827873.74</v>
          </cell>
        </row>
        <row r="853">
          <cell r="D853">
            <v>0</v>
          </cell>
        </row>
        <row r="854">
          <cell r="D854">
            <v>0</v>
          </cell>
        </row>
        <row r="855">
          <cell r="D855">
            <v>0</v>
          </cell>
        </row>
        <row r="856">
          <cell r="D856">
            <v>630942.74</v>
          </cell>
        </row>
        <row r="857">
          <cell r="D857">
            <v>0</v>
          </cell>
        </row>
        <row r="858">
          <cell r="D858">
            <v>-171855.28</v>
          </cell>
        </row>
        <row r="859">
          <cell r="D859">
            <v>0</v>
          </cell>
        </row>
        <row r="860">
          <cell r="D860">
            <v>-88604.12</v>
          </cell>
        </row>
        <row r="861">
          <cell r="D861">
            <v>0</v>
          </cell>
        </row>
        <row r="862">
          <cell r="D862">
            <v>0</v>
          </cell>
        </row>
        <row r="863">
          <cell r="D863">
            <v>0</v>
          </cell>
        </row>
        <row r="864">
          <cell r="D864">
            <v>0</v>
          </cell>
        </row>
        <row r="865">
          <cell r="D865">
            <v>261245.25</v>
          </cell>
        </row>
        <row r="866">
          <cell r="D866">
            <v>0</v>
          </cell>
        </row>
        <row r="867">
          <cell r="D867">
            <v>150018</v>
          </cell>
        </row>
        <row r="868">
          <cell r="D868">
            <v>0</v>
          </cell>
        </row>
        <row r="869">
          <cell r="D869">
            <v>-86808.92</v>
          </cell>
        </row>
        <row r="870">
          <cell r="D870">
            <v>0</v>
          </cell>
        </row>
        <row r="871">
          <cell r="D871">
            <v>3752.49</v>
          </cell>
        </row>
        <row r="872">
          <cell r="D872">
            <v>3232758.37</v>
          </cell>
        </row>
        <row r="873">
          <cell r="D873">
            <v>0</v>
          </cell>
        </row>
        <row r="874">
          <cell r="D874">
            <v>-6100853.0099999998</v>
          </cell>
        </row>
        <row r="875">
          <cell r="D875">
            <v>0</v>
          </cell>
        </row>
        <row r="876">
          <cell r="D876">
            <v>0</v>
          </cell>
        </row>
        <row r="877">
          <cell r="D877">
            <v>5770.46</v>
          </cell>
        </row>
        <row r="878">
          <cell r="D878">
            <v>18257.07</v>
          </cell>
        </row>
        <row r="879">
          <cell r="D879">
            <v>4788533.53</v>
          </cell>
        </row>
        <row r="880">
          <cell r="D880">
            <v>107407</v>
          </cell>
        </row>
        <row r="881">
          <cell r="D881">
            <v>0</v>
          </cell>
        </row>
        <row r="882">
          <cell r="D882">
            <v>0</v>
          </cell>
        </row>
        <row r="883">
          <cell r="D883">
            <v>829626.26</v>
          </cell>
        </row>
        <row r="884">
          <cell r="D884">
            <v>-240581.7</v>
          </cell>
        </row>
        <row r="885">
          <cell r="D885">
            <v>240581.7</v>
          </cell>
        </row>
        <row r="886">
          <cell r="D886">
            <v>-651440.05000000005</v>
          </cell>
        </row>
        <row r="887">
          <cell r="D887">
            <v>0</v>
          </cell>
        </row>
        <row r="888">
          <cell r="D888">
            <v>0</v>
          </cell>
        </row>
        <row r="889">
          <cell r="D889">
            <v>0</v>
          </cell>
        </row>
        <row r="890">
          <cell r="D890">
            <v>0</v>
          </cell>
        </row>
        <row r="891">
          <cell r="D891">
            <v>88000</v>
          </cell>
        </row>
        <row r="892">
          <cell r="D892">
            <v>0</v>
          </cell>
        </row>
        <row r="893">
          <cell r="D893">
            <v>-84430.56</v>
          </cell>
        </row>
        <row r="894">
          <cell r="D894">
            <v>-137293.73000000001</v>
          </cell>
        </row>
        <row r="895">
          <cell r="D895">
            <v>0</v>
          </cell>
        </row>
        <row r="896">
          <cell r="D896">
            <v>-27832.66</v>
          </cell>
        </row>
        <row r="897">
          <cell r="D897">
            <v>-12842.3</v>
          </cell>
        </row>
        <row r="898">
          <cell r="D898">
            <v>0</v>
          </cell>
        </row>
        <row r="899">
          <cell r="D899">
            <v>-15000000</v>
          </cell>
        </row>
        <row r="900">
          <cell r="D900">
            <v>-5555.56</v>
          </cell>
        </row>
        <row r="901">
          <cell r="D901">
            <v>0</v>
          </cell>
        </row>
        <row r="902">
          <cell r="D902">
            <v>0</v>
          </cell>
        </row>
        <row r="903">
          <cell r="D903">
            <v>0</v>
          </cell>
        </row>
        <row r="904">
          <cell r="D904">
            <v>0</v>
          </cell>
        </row>
        <row r="905">
          <cell r="D905">
            <v>-11312181.82</v>
          </cell>
        </row>
        <row r="906">
          <cell r="D906">
            <v>-304</v>
          </cell>
        </row>
        <row r="907">
          <cell r="D907">
            <v>0</v>
          </cell>
        </row>
        <row r="908">
          <cell r="D908">
            <v>0</v>
          </cell>
        </row>
        <row r="909">
          <cell r="D909">
            <v>0</v>
          </cell>
        </row>
        <row r="910">
          <cell r="D910">
            <v>15801.5</v>
          </cell>
        </row>
        <row r="911">
          <cell r="D911">
            <v>836033.12</v>
          </cell>
        </row>
        <row r="912">
          <cell r="D912">
            <v>-548629.44999999995</v>
          </cell>
        </row>
        <row r="913">
          <cell r="D913">
            <v>-2856845.65</v>
          </cell>
        </row>
        <row r="914">
          <cell r="D914">
            <v>0</v>
          </cell>
        </row>
        <row r="915">
          <cell r="D915">
            <v>0</v>
          </cell>
        </row>
        <row r="916">
          <cell r="D916">
            <v>-8902825.0700000003</v>
          </cell>
        </row>
        <row r="917">
          <cell r="D917">
            <v>0</v>
          </cell>
        </row>
        <row r="918">
          <cell r="D918">
            <v>776462.61</v>
          </cell>
        </row>
        <row r="919">
          <cell r="D919">
            <v>-67884</v>
          </cell>
        </row>
        <row r="920">
          <cell r="D920">
            <v>5973202.4400000004</v>
          </cell>
        </row>
        <row r="921">
          <cell r="D921">
            <v>-29040.25</v>
          </cell>
        </row>
        <row r="922">
          <cell r="D922">
            <v>0</v>
          </cell>
        </row>
        <row r="923">
          <cell r="D923">
            <v>68738</v>
          </cell>
        </row>
        <row r="924">
          <cell r="D924">
            <v>-4434589.04</v>
          </cell>
        </row>
        <row r="925">
          <cell r="D925">
            <v>55683.4</v>
          </cell>
        </row>
        <row r="926">
          <cell r="D926">
            <v>381103.61</v>
          </cell>
        </row>
        <row r="927">
          <cell r="D927">
            <v>-3874.12</v>
          </cell>
        </row>
        <row r="928">
          <cell r="D928">
            <v>-340165.54</v>
          </cell>
        </row>
        <row r="929">
          <cell r="D929">
            <v>-1549338.88</v>
          </cell>
        </row>
        <row r="930">
          <cell r="D930">
            <v>-213500</v>
          </cell>
        </row>
        <row r="931">
          <cell r="D931">
            <v>-6169750</v>
          </cell>
        </row>
        <row r="932">
          <cell r="D932">
            <v>0</v>
          </cell>
        </row>
        <row r="933">
          <cell r="D933">
            <v>0</v>
          </cell>
        </row>
        <row r="934">
          <cell r="D934">
            <v>0</v>
          </cell>
        </row>
        <row r="935">
          <cell r="D935">
            <v>0</v>
          </cell>
        </row>
        <row r="936">
          <cell r="D936">
            <v>5664773</v>
          </cell>
        </row>
        <row r="937">
          <cell r="D937">
            <v>0</v>
          </cell>
        </row>
        <row r="938">
          <cell r="D938">
            <v>0</v>
          </cell>
        </row>
        <row r="939">
          <cell r="D939">
            <v>-1863069.79</v>
          </cell>
        </row>
        <row r="940">
          <cell r="D940">
            <v>0</v>
          </cell>
        </row>
        <row r="941">
          <cell r="D941">
            <v>0</v>
          </cell>
        </row>
        <row r="942">
          <cell r="D942">
            <v>0</v>
          </cell>
        </row>
        <row r="943">
          <cell r="D943">
            <v>0</v>
          </cell>
        </row>
        <row r="944">
          <cell r="D944">
            <v>0</v>
          </cell>
        </row>
        <row r="945">
          <cell r="D945">
            <v>0</v>
          </cell>
        </row>
        <row r="946">
          <cell r="D946">
            <v>98610000</v>
          </cell>
        </row>
        <row r="947">
          <cell r="D947">
            <v>0</v>
          </cell>
        </row>
        <row r="948">
          <cell r="D948">
            <v>0</v>
          </cell>
        </row>
        <row r="949">
          <cell r="D949">
            <v>-875</v>
          </cell>
        </row>
        <row r="950">
          <cell r="D950">
            <v>-3174509.31</v>
          </cell>
        </row>
        <row r="951">
          <cell r="D951">
            <v>0</v>
          </cell>
        </row>
        <row r="952">
          <cell r="D952">
            <v>0</v>
          </cell>
        </row>
        <row r="953">
          <cell r="D953">
            <v>0</v>
          </cell>
        </row>
        <row r="954">
          <cell r="D954">
            <v>0</v>
          </cell>
        </row>
        <row r="955">
          <cell r="D955">
            <v>525</v>
          </cell>
        </row>
        <row r="956">
          <cell r="D956">
            <v>2387146</v>
          </cell>
        </row>
        <row r="957">
          <cell r="D957">
            <v>0</v>
          </cell>
        </row>
        <row r="958">
          <cell r="D958">
            <v>174103.88</v>
          </cell>
        </row>
        <row r="959">
          <cell r="D959">
            <v>180506.67</v>
          </cell>
        </row>
        <row r="960">
          <cell r="D960">
            <v>27924.959999999999</v>
          </cell>
        </row>
        <row r="961">
          <cell r="D961">
            <v>-100222.26</v>
          </cell>
        </row>
        <row r="962">
          <cell r="D962">
            <v>0</v>
          </cell>
        </row>
        <row r="963">
          <cell r="D963">
            <v>0</v>
          </cell>
        </row>
        <row r="964">
          <cell r="D964">
            <v>0</v>
          </cell>
        </row>
        <row r="965">
          <cell r="D965">
            <v>0</v>
          </cell>
        </row>
        <row r="966">
          <cell r="D966">
            <v>0</v>
          </cell>
        </row>
        <row r="967">
          <cell r="D967">
            <v>0</v>
          </cell>
        </row>
        <row r="968">
          <cell r="D968">
            <v>0</v>
          </cell>
        </row>
        <row r="969">
          <cell r="D969">
            <v>0</v>
          </cell>
        </row>
        <row r="970">
          <cell r="D970">
            <v>0</v>
          </cell>
        </row>
        <row r="971">
          <cell r="D971">
            <v>0</v>
          </cell>
        </row>
        <row r="972">
          <cell r="D972">
            <v>0</v>
          </cell>
        </row>
        <row r="973">
          <cell r="D973">
            <v>0</v>
          </cell>
        </row>
        <row r="974">
          <cell r="D974">
            <v>0</v>
          </cell>
        </row>
        <row r="975">
          <cell r="D975">
            <v>0</v>
          </cell>
        </row>
        <row r="976">
          <cell r="D976">
            <v>0</v>
          </cell>
        </row>
        <row r="977">
          <cell r="D977">
            <v>0</v>
          </cell>
        </row>
        <row r="978">
          <cell r="D978">
            <v>0</v>
          </cell>
        </row>
        <row r="979">
          <cell r="D979">
            <v>4200</v>
          </cell>
        </row>
        <row r="980">
          <cell r="D980">
            <v>0</v>
          </cell>
        </row>
        <row r="981">
          <cell r="D981">
            <v>0</v>
          </cell>
        </row>
        <row r="982">
          <cell r="D982">
            <v>12120</v>
          </cell>
        </row>
        <row r="983">
          <cell r="D983">
            <v>7600</v>
          </cell>
        </row>
        <row r="984">
          <cell r="D984">
            <v>6355.27</v>
          </cell>
        </row>
        <row r="985">
          <cell r="D985">
            <v>23656</v>
          </cell>
        </row>
        <row r="986">
          <cell r="D986">
            <v>63800.4</v>
          </cell>
        </row>
        <row r="987">
          <cell r="D987">
            <v>71747.600000000006</v>
          </cell>
        </row>
        <row r="988">
          <cell r="D988">
            <v>29647.68</v>
          </cell>
        </row>
        <row r="989">
          <cell r="D989">
            <v>0</v>
          </cell>
        </row>
        <row r="990">
          <cell r="D990">
            <v>2000</v>
          </cell>
        </row>
        <row r="991">
          <cell r="D991">
            <v>1500</v>
          </cell>
        </row>
        <row r="992">
          <cell r="D992">
            <v>0</v>
          </cell>
        </row>
        <row r="993">
          <cell r="D993">
            <v>0</v>
          </cell>
        </row>
        <row r="994">
          <cell r="D994">
            <v>0</v>
          </cell>
        </row>
        <row r="995">
          <cell r="D995">
            <v>11030</v>
          </cell>
        </row>
        <row r="996">
          <cell r="D996">
            <v>121548</v>
          </cell>
        </row>
        <row r="997">
          <cell r="D997">
            <v>7946.5</v>
          </cell>
        </row>
        <row r="998">
          <cell r="D998">
            <v>0</v>
          </cell>
        </row>
        <row r="999">
          <cell r="D999">
            <v>0</v>
          </cell>
        </row>
        <row r="1000">
          <cell r="D1000">
            <v>22101.75</v>
          </cell>
        </row>
        <row r="1001">
          <cell r="D1001">
            <v>300</v>
          </cell>
        </row>
        <row r="1002">
          <cell r="D1002">
            <v>0</v>
          </cell>
        </row>
        <row r="1003">
          <cell r="D1003">
            <v>17710</v>
          </cell>
        </row>
        <row r="1004">
          <cell r="D1004">
            <v>16758</v>
          </cell>
        </row>
        <row r="1005">
          <cell r="D1005">
            <v>2061.86</v>
          </cell>
        </row>
        <row r="1006">
          <cell r="D1006">
            <v>35816.400000000001</v>
          </cell>
        </row>
        <row r="1007">
          <cell r="D1007">
            <v>312</v>
          </cell>
        </row>
        <row r="1008">
          <cell r="D1008">
            <v>67884</v>
          </cell>
        </row>
        <row r="1009">
          <cell r="D1009">
            <v>254536</v>
          </cell>
        </row>
        <row r="1010">
          <cell r="D1010">
            <v>0</v>
          </cell>
        </row>
        <row r="1011">
          <cell r="D1011">
            <v>21573.31</v>
          </cell>
        </row>
        <row r="1012">
          <cell r="D1012">
            <v>0</v>
          </cell>
        </row>
        <row r="1013">
          <cell r="D1013">
            <v>0</v>
          </cell>
        </row>
        <row r="1014">
          <cell r="D1014">
            <v>0</v>
          </cell>
        </row>
        <row r="1015">
          <cell r="D1015">
            <v>0</v>
          </cell>
        </row>
        <row r="1016">
          <cell r="D1016">
            <v>0</v>
          </cell>
        </row>
        <row r="1017">
          <cell r="D1017">
            <v>0</v>
          </cell>
        </row>
        <row r="1018">
          <cell r="D1018">
            <v>0</v>
          </cell>
        </row>
        <row r="1019">
          <cell r="D1019">
            <v>0</v>
          </cell>
        </row>
        <row r="1020">
          <cell r="D1020">
            <v>0</v>
          </cell>
        </row>
        <row r="1021">
          <cell r="D1021">
            <v>0</v>
          </cell>
        </row>
        <row r="1022">
          <cell r="D1022">
            <v>0</v>
          </cell>
        </row>
        <row r="1023">
          <cell r="D1023">
            <v>0</v>
          </cell>
        </row>
        <row r="1024">
          <cell r="D1024">
            <v>0</v>
          </cell>
        </row>
        <row r="1025">
          <cell r="D1025">
            <v>0</v>
          </cell>
        </row>
        <row r="1026">
          <cell r="D1026">
            <v>0</v>
          </cell>
        </row>
        <row r="1027">
          <cell r="D1027">
            <v>0</v>
          </cell>
        </row>
        <row r="1028">
          <cell r="D1028">
            <v>15</v>
          </cell>
        </row>
        <row r="1029">
          <cell r="D1029">
            <v>0</v>
          </cell>
        </row>
        <row r="1030">
          <cell r="D1030">
            <v>0</v>
          </cell>
        </row>
        <row r="1031">
          <cell r="D1031">
            <v>0</v>
          </cell>
        </row>
        <row r="1032">
          <cell r="D1032">
            <v>141493.4</v>
          </cell>
        </row>
        <row r="1033">
          <cell r="D1033">
            <v>10500</v>
          </cell>
        </row>
        <row r="1034">
          <cell r="D1034">
            <v>32030.5</v>
          </cell>
        </row>
        <row r="1035">
          <cell r="D1035">
            <v>814.24</v>
          </cell>
        </row>
        <row r="1036">
          <cell r="D1036">
            <v>0</v>
          </cell>
        </row>
        <row r="1037">
          <cell r="D1037">
            <v>0</v>
          </cell>
        </row>
        <row r="1038">
          <cell r="D1038">
            <v>0</v>
          </cell>
        </row>
        <row r="1039">
          <cell r="D1039">
            <v>0</v>
          </cell>
        </row>
        <row r="1040">
          <cell r="D1040">
            <v>-2719.2</v>
          </cell>
        </row>
        <row r="1041">
          <cell r="D1041">
            <v>-743989.12</v>
          </cell>
        </row>
        <row r="1042">
          <cell r="D1042">
            <v>0</v>
          </cell>
        </row>
        <row r="1043">
          <cell r="D1043">
            <v>0</v>
          </cell>
        </row>
        <row r="1044">
          <cell r="D1044">
            <v>6308180</v>
          </cell>
        </row>
        <row r="1045">
          <cell r="D1045">
            <v>0</v>
          </cell>
        </row>
        <row r="1046">
          <cell r="D1046">
            <v>0</v>
          </cell>
        </row>
        <row r="1047">
          <cell r="D1047">
            <v>0</v>
          </cell>
        </row>
        <row r="1048">
          <cell r="D1048">
            <v>0</v>
          </cell>
        </row>
        <row r="1049">
          <cell r="D1049">
            <v>0</v>
          </cell>
        </row>
        <row r="1050">
          <cell r="D1050">
            <v>61947.79</v>
          </cell>
        </row>
        <row r="1051">
          <cell r="D1051">
            <v>0</v>
          </cell>
        </row>
        <row r="1052">
          <cell r="D1052">
            <v>2114995.1800000002</v>
          </cell>
        </row>
        <row r="1053">
          <cell r="D1053">
            <v>0</v>
          </cell>
        </row>
        <row r="1054">
          <cell r="D1054">
            <v>-574031.14</v>
          </cell>
        </row>
        <row r="1055">
          <cell r="D1055">
            <v>-1978.41</v>
          </cell>
        </row>
        <row r="1056">
          <cell r="D1056">
            <v>-37052.06</v>
          </cell>
        </row>
        <row r="1057">
          <cell r="D1057">
            <v>0</v>
          </cell>
        </row>
        <row r="1058">
          <cell r="D1058">
            <v>0</v>
          </cell>
        </row>
        <row r="1059">
          <cell r="D1059">
            <v>0</v>
          </cell>
        </row>
        <row r="1060">
          <cell r="D1060">
            <v>-18257.07</v>
          </cell>
        </row>
        <row r="1061">
          <cell r="D1061">
            <v>-5770.46</v>
          </cell>
        </row>
        <row r="1062">
          <cell r="D1062">
            <v>0</v>
          </cell>
        </row>
        <row r="1063">
          <cell r="D1063">
            <v>0</v>
          </cell>
        </row>
        <row r="1064">
          <cell r="D1064">
            <v>0</v>
          </cell>
        </row>
        <row r="1065">
          <cell r="D1065">
            <v>0</v>
          </cell>
        </row>
        <row r="1066">
          <cell r="D1066">
            <v>0</v>
          </cell>
        </row>
        <row r="1067">
          <cell r="D1067">
            <v>0</v>
          </cell>
        </row>
        <row r="1068">
          <cell r="D1068">
            <v>0</v>
          </cell>
        </row>
        <row r="1069">
          <cell r="D1069">
            <v>0</v>
          </cell>
        </row>
        <row r="1070">
          <cell r="D1070">
            <v>1549338.88</v>
          </cell>
        </row>
        <row r="1071">
          <cell r="D1071">
            <v>0</v>
          </cell>
        </row>
        <row r="1072">
          <cell r="D1072">
            <v>4434589.04</v>
          </cell>
        </row>
        <row r="1073">
          <cell r="D1073">
            <v>3661.23</v>
          </cell>
        </row>
        <row r="1074">
          <cell r="D1074">
            <v>0</v>
          </cell>
        </row>
        <row r="1075">
          <cell r="D1075">
            <v>0</v>
          </cell>
        </row>
        <row r="1076">
          <cell r="D1076">
            <v>0</v>
          </cell>
        </row>
        <row r="1077">
          <cell r="D1077">
            <v>0</v>
          </cell>
        </row>
        <row r="1078">
          <cell r="D1078">
            <v>0</v>
          </cell>
        </row>
        <row r="1079">
          <cell r="D1079">
            <v>92280</v>
          </cell>
        </row>
        <row r="1080">
          <cell r="D1080">
            <v>0</v>
          </cell>
        </row>
        <row r="1081">
          <cell r="D1081">
            <v>0</v>
          </cell>
        </row>
        <row r="1082">
          <cell r="D1082">
            <v>22470</v>
          </cell>
        </row>
        <row r="1083">
          <cell r="D1083">
            <v>5098</v>
          </cell>
        </row>
        <row r="1084">
          <cell r="D1084">
            <v>1483.05</v>
          </cell>
        </row>
        <row r="1085">
          <cell r="D1085">
            <v>9228</v>
          </cell>
        </row>
        <row r="1086">
          <cell r="D1086">
            <v>1126</v>
          </cell>
        </row>
        <row r="1087">
          <cell r="D1087">
            <v>0</v>
          </cell>
        </row>
        <row r="1088">
          <cell r="D1088">
            <v>6250</v>
          </cell>
        </row>
        <row r="1089">
          <cell r="D1089">
            <v>2400</v>
          </cell>
        </row>
        <row r="1090">
          <cell r="D1090">
            <v>0</v>
          </cell>
        </row>
        <row r="1091">
          <cell r="D1091">
            <v>0</v>
          </cell>
        </row>
        <row r="1092">
          <cell r="D1092">
            <v>0</v>
          </cell>
        </row>
        <row r="1093">
          <cell r="D1093">
            <v>0</v>
          </cell>
        </row>
        <row r="1094">
          <cell r="D1094">
            <v>0</v>
          </cell>
        </row>
        <row r="1095">
          <cell r="D1095">
            <v>0</v>
          </cell>
        </row>
        <row r="1096">
          <cell r="D1096">
            <v>1325</v>
          </cell>
        </row>
        <row r="1097">
          <cell r="D1097">
            <v>0</v>
          </cell>
        </row>
        <row r="1098">
          <cell r="D1098">
            <v>0</v>
          </cell>
        </row>
        <row r="1099">
          <cell r="D1099">
            <v>0</v>
          </cell>
        </row>
        <row r="1100">
          <cell r="D1100">
            <v>0</v>
          </cell>
        </row>
        <row r="1101">
          <cell r="D1101">
            <v>0</v>
          </cell>
        </row>
        <row r="1102">
          <cell r="D1102">
            <v>6811.25</v>
          </cell>
        </row>
        <row r="1103">
          <cell r="D1103">
            <v>0</v>
          </cell>
        </row>
        <row r="1104">
          <cell r="D1104">
            <v>248.38</v>
          </cell>
        </row>
        <row r="1105">
          <cell r="D1105">
            <v>0</v>
          </cell>
        </row>
        <row r="1106">
          <cell r="D1106">
            <v>-167.87</v>
          </cell>
        </row>
        <row r="1107">
          <cell r="D1107">
            <v>0</v>
          </cell>
        </row>
        <row r="1108">
          <cell r="D1108">
            <v>0</v>
          </cell>
        </row>
        <row r="1109">
          <cell r="D1109">
            <v>5006.97</v>
          </cell>
        </row>
        <row r="1110">
          <cell r="D1110">
            <v>0</v>
          </cell>
        </row>
        <row r="1111">
          <cell r="D1111">
            <v>130</v>
          </cell>
        </row>
        <row r="1112">
          <cell r="D1112">
            <v>1533</v>
          </cell>
        </row>
        <row r="1113">
          <cell r="D1113">
            <v>5696</v>
          </cell>
        </row>
        <row r="1114">
          <cell r="D1114">
            <v>7229</v>
          </cell>
        </row>
        <row r="1115">
          <cell r="D1115">
            <v>0</v>
          </cell>
        </row>
        <row r="1116">
          <cell r="D1116">
            <v>0</v>
          </cell>
        </row>
        <row r="1117">
          <cell r="D1117">
            <v>0</v>
          </cell>
        </row>
        <row r="1118">
          <cell r="D1118">
            <v>0</v>
          </cell>
        </row>
        <row r="1119">
          <cell r="D1119">
            <v>0</v>
          </cell>
        </row>
        <row r="1120">
          <cell r="D1120">
            <v>0</v>
          </cell>
        </row>
        <row r="1121">
          <cell r="D1121">
            <v>0</v>
          </cell>
        </row>
        <row r="1122">
          <cell r="D1122">
            <v>0</v>
          </cell>
        </row>
        <row r="1123">
          <cell r="D1123">
            <v>891</v>
          </cell>
        </row>
        <row r="1124">
          <cell r="D1124">
            <v>138</v>
          </cell>
        </row>
        <row r="1125">
          <cell r="D1125">
            <v>2376</v>
          </cell>
        </row>
        <row r="1126">
          <cell r="D1126">
            <v>2103</v>
          </cell>
        </row>
        <row r="1127">
          <cell r="D1127">
            <v>2536.77</v>
          </cell>
        </row>
        <row r="1128">
          <cell r="D1128">
            <v>0</v>
          </cell>
        </row>
        <row r="1129">
          <cell r="D1129">
            <v>0</v>
          </cell>
        </row>
        <row r="1130">
          <cell r="D1130">
            <v>0</v>
          </cell>
        </row>
        <row r="1131">
          <cell r="D1131">
            <v>0</v>
          </cell>
        </row>
        <row r="1132">
          <cell r="D1132">
            <v>17000</v>
          </cell>
        </row>
        <row r="1133">
          <cell r="D1133">
            <v>0</v>
          </cell>
        </row>
        <row r="1134">
          <cell r="D1134">
            <v>25</v>
          </cell>
        </row>
        <row r="1135">
          <cell r="D1135">
            <v>233</v>
          </cell>
        </row>
        <row r="1136">
          <cell r="D1136">
            <v>0</v>
          </cell>
        </row>
        <row r="1137">
          <cell r="D1137">
            <v>0</v>
          </cell>
        </row>
        <row r="1138">
          <cell r="D1138">
            <v>0</v>
          </cell>
        </row>
        <row r="1139">
          <cell r="D1139">
            <v>0</v>
          </cell>
        </row>
        <row r="1140">
          <cell r="D1140">
            <v>0</v>
          </cell>
        </row>
        <row r="1141">
          <cell r="D1141">
            <v>0</v>
          </cell>
        </row>
        <row r="1142">
          <cell r="D1142">
            <v>0</v>
          </cell>
        </row>
        <row r="1143">
          <cell r="D1143">
            <v>0</v>
          </cell>
        </row>
        <row r="1144">
          <cell r="D1144">
            <v>1625</v>
          </cell>
        </row>
        <row r="1145">
          <cell r="D1145">
            <v>72100</v>
          </cell>
        </row>
        <row r="1146">
          <cell r="D1146">
            <v>17201.25</v>
          </cell>
        </row>
        <row r="1147">
          <cell r="D1147">
            <v>18025</v>
          </cell>
        </row>
        <row r="1148">
          <cell r="D1148">
            <v>2920</v>
          </cell>
        </row>
        <row r="1149">
          <cell r="D1149">
            <v>1335.15</v>
          </cell>
        </row>
        <row r="1150">
          <cell r="D1150">
            <v>6460</v>
          </cell>
        </row>
        <row r="1151">
          <cell r="D1151">
            <v>1523</v>
          </cell>
        </row>
        <row r="1152">
          <cell r="D1152">
            <v>0</v>
          </cell>
        </row>
        <row r="1153">
          <cell r="D1153">
            <v>2200</v>
          </cell>
        </row>
        <row r="1154">
          <cell r="D1154">
            <v>5400</v>
          </cell>
        </row>
        <row r="1155">
          <cell r="D1155">
            <v>0</v>
          </cell>
        </row>
        <row r="1156">
          <cell r="D1156">
            <v>592</v>
          </cell>
        </row>
        <row r="1157">
          <cell r="D1157">
            <v>0</v>
          </cell>
        </row>
        <row r="1158">
          <cell r="D1158">
            <v>0</v>
          </cell>
        </row>
        <row r="1159">
          <cell r="D1159">
            <v>0</v>
          </cell>
        </row>
        <row r="1160">
          <cell r="D1160">
            <v>2770</v>
          </cell>
        </row>
        <row r="1161">
          <cell r="D1161">
            <v>900</v>
          </cell>
        </row>
        <row r="1162">
          <cell r="D1162">
            <v>2856</v>
          </cell>
        </row>
        <row r="1163">
          <cell r="D1163">
            <v>1000</v>
          </cell>
        </row>
        <row r="1164">
          <cell r="D1164">
            <v>189434.29</v>
          </cell>
        </row>
        <row r="1165">
          <cell r="D1165">
            <v>0</v>
          </cell>
        </row>
        <row r="1166">
          <cell r="D1166">
            <v>0</v>
          </cell>
        </row>
        <row r="1167">
          <cell r="D1167">
            <v>0</v>
          </cell>
        </row>
        <row r="1168">
          <cell r="D1168">
            <v>1741.5</v>
          </cell>
        </row>
        <row r="1169">
          <cell r="D1169">
            <v>0</v>
          </cell>
        </row>
        <row r="1170">
          <cell r="D1170">
            <v>-5936</v>
          </cell>
        </row>
        <row r="1171">
          <cell r="D1171">
            <v>0</v>
          </cell>
        </row>
        <row r="1172">
          <cell r="D1172">
            <v>-784</v>
          </cell>
        </row>
        <row r="1173">
          <cell r="D1173">
            <v>-307.76</v>
          </cell>
        </row>
        <row r="1174">
          <cell r="D1174">
            <v>0</v>
          </cell>
        </row>
        <row r="1175">
          <cell r="D1175">
            <v>0</v>
          </cell>
        </row>
        <row r="1176">
          <cell r="D1176">
            <v>3550</v>
          </cell>
        </row>
        <row r="1177">
          <cell r="D1177">
            <v>4300</v>
          </cell>
        </row>
        <row r="1178">
          <cell r="D1178">
            <v>9710</v>
          </cell>
        </row>
        <row r="1179">
          <cell r="D1179">
            <v>1540</v>
          </cell>
        </row>
        <row r="1180">
          <cell r="D1180">
            <v>1010</v>
          </cell>
        </row>
        <row r="1181">
          <cell r="D1181">
            <v>14635.3</v>
          </cell>
        </row>
        <row r="1182">
          <cell r="D1182">
            <v>0</v>
          </cell>
        </row>
        <row r="1183">
          <cell r="D1183">
            <v>0</v>
          </cell>
        </row>
        <row r="1184">
          <cell r="D1184">
            <v>0</v>
          </cell>
        </row>
        <row r="1185">
          <cell r="D1185">
            <v>-1555.31</v>
          </cell>
        </row>
        <row r="1186">
          <cell r="D1186">
            <v>0</v>
          </cell>
        </row>
        <row r="1187">
          <cell r="D1187">
            <v>4611.58</v>
          </cell>
        </row>
        <row r="1188">
          <cell r="D1188">
            <v>0</v>
          </cell>
        </row>
        <row r="1189">
          <cell r="D1189">
            <v>0</v>
          </cell>
        </row>
        <row r="1190">
          <cell r="D1190">
            <v>2099</v>
          </cell>
        </row>
        <row r="1191">
          <cell r="D1191">
            <v>7849.33</v>
          </cell>
        </row>
        <row r="1192">
          <cell r="D1192">
            <v>1857</v>
          </cell>
        </row>
        <row r="1193">
          <cell r="D1193">
            <v>420</v>
          </cell>
        </row>
        <row r="1194">
          <cell r="D1194">
            <v>4312</v>
          </cell>
        </row>
        <row r="1195">
          <cell r="D1195">
            <v>0</v>
          </cell>
        </row>
        <row r="1196">
          <cell r="D1196">
            <v>2336.04</v>
          </cell>
        </row>
        <row r="1197">
          <cell r="D1197">
            <v>700</v>
          </cell>
        </row>
        <row r="1198">
          <cell r="D1198">
            <v>0</v>
          </cell>
        </row>
        <row r="1199">
          <cell r="D1199">
            <v>0</v>
          </cell>
        </row>
        <row r="1200">
          <cell r="D1200">
            <v>2600</v>
          </cell>
        </row>
        <row r="1201">
          <cell r="D1201">
            <v>150</v>
          </cell>
        </row>
        <row r="1202">
          <cell r="D1202">
            <v>2659.99</v>
          </cell>
        </row>
        <row r="1203">
          <cell r="D1203">
            <v>3950</v>
          </cell>
        </row>
        <row r="1204">
          <cell r="D1204">
            <v>0</v>
          </cell>
        </row>
        <row r="1205">
          <cell r="D1205">
            <v>0</v>
          </cell>
        </row>
        <row r="1206">
          <cell r="D1206">
            <v>0</v>
          </cell>
        </row>
        <row r="1207">
          <cell r="D1207">
            <v>9635</v>
          </cell>
        </row>
        <row r="1208">
          <cell r="D1208">
            <v>0</v>
          </cell>
        </row>
        <row r="1209">
          <cell r="D1209">
            <v>0</v>
          </cell>
        </row>
        <row r="1210">
          <cell r="D1210">
            <v>0</v>
          </cell>
        </row>
        <row r="1211">
          <cell r="D1211">
            <v>29945</v>
          </cell>
        </row>
        <row r="1212">
          <cell r="D1212">
            <v>88604.12</v>
          </cell>
        </row>
        <row r="1213">
          <cell r="D1213">
            <v>0</v>
          </cell>
        </row>
        <row r="1214">
          <cell r="D1214">
            <v>0</v>
          </cell>
        </row>
        <row r="1215">
          <cell r="D1215">
            <v>0</v>
          </cell>
        </row>
        <row r="1216">
          <cell r="D1216">
            <v>217580</v>
          </cell>
        </row>
        <row r="1217">
          <cell r="D1217">
            <v>9101.89</v>
          </cell>
        </row>
        <row r="1218">
          <cell r="D1218">
            <v>52370</v>
          </cell>
        </row>
        <row r="1219">
          <cell r="D1219">
            <v>16987.400000000001</v>
          </cell>
        </row>
        <row r="1220">
          <cell r="D1220">
            <v>3549.44</v>
          </cell>
        </row>
        <row r="1221">
          <cell r="D1221">
            <v>21758</v>
          </cell>
        </row>
        <row r="1222">
          <cell r="D1222">
            <v>2688</v>
          </cell>
        </row>
        <row r="1223">
          <cell r="D1223">
            <v>0</v>
          </cell>
        </row>
        <row r="1224">
          <cell r="D1224">
            <v>13450</v>
          </cell>
        </row>
        <row r="1225">
          <cell r="D1225">
            <v>0</v>
          </cell>
        </row>
        <row r="1226">
          <cell r="D1226">
            <v>5400</v>
          </cell>
        </row>
        <row r="1227">
          <cell r="D1227">
            <v>0</v>
          </cell>
        </row>
        <row r="1228">
          <cell r="D1228">
            <v>0</v>
          </cell>
        </row>
        <row r="1229">
          <cell r="D1229">
            <v>0</v>
          </cell>
        </row>
        <row r="1230">
          <cell r="D1230">
            <v>0</v>
          </cell>
        </row>
        <row r="1231">
          <cell r="D1231">
            <v>0</v>
          </cell>
        </row>
        <row r="1232">
          <cell r="D1232">
            <v>5600</v>
          </cell>
        </row>
        <row r="1233">
          <cell r="D1233">
            <v>0</v>
          </cell>
        </row>
        <row r="1234">
          <cell r="D1234">
            <v>0</v>
          </cell>
        </row>
        <row r="1235">
          <cell r="D1235">
            <v>0</v>
          </cell>
        </row>
        <row r="1236">
          <cell r="D1236">
            <v>0</v>
          </cell>
        </row>
        <row r="1237">
          <cell r="D1237">
            <v>5976</v>
          </cell>
        </row>
        <row r="1238">
          <cell r="D1238">
            <v>0</v>
          </cell>
        </row>
        <row r="1239">
          <cell r="D1239">
            <v>0</v>
          </cell>
        </row>
        <row r="1240">
          <cell r="D1240">
            <v>13597.09</v>
          </cell>
        </row>
        <row r="1241">
          <cell r="D1241">
            <v>0</v>
          </cell>
        </row>
        <row r="1242">
          <cell r="D1242">
            <v>-300</v>
          </cell>
        </row>
        <row r="1243">
          <cell r="D1243">
            <v>0</v>
          </cell>
        </row>
        <row r="1244">
          <cell r="D1244">
            <v>-852</v>
          </cell>
        </row>
        <row r="1245">
          <cell r="D1245">
            <v>-129.82</v>
          </cell>
        </row>
        <row r="1246">
          <cell r="D1246">
            <v>0</v>
          </cell>
        </row>
        <row r="1247">
          <cell r="D1247">
            <v>0</v>
          </cell>
        </row>
        <row r="1248">
          <cell r="D1248">
            <v>6800</v>
          </cell>
        </row>
        <row r="1249">
          <cell r="D1249">
            <v>0</v>
          </cell>
        </row>
        <row r="1250">
          <cell r="D1250">
            <v>0</v>
          </cell>
        </row>
        <row r="1251">
          <cell r="D1251">
            <v>500</v>
          </cell>
        </row>
        <row r="1252">
          <cell r="D1252">
            <v>5700</v>
          </cell>
        </row>
        <row r="1253">
          <cell r="D1253">
            <v>0</v>
          </cell>
        </row>
        <row r="1254">
          <cell r="D1254">
            <v>1908</v>
          </cell>
        </row>
        <row r="1255">
          <cell r="D1255">
            <v>0</v>
          </cell>
        </row>
        <row r="1256">
          <cell r="D1256">
            <v>0</v>
          </cell>
        </row>
        <row r="1257">
          <cell r="D1257">
            <v>0</v>
          </cell>
        </row>
        <row r="1258">
          <cell r="D1258">
            <v>4350.22</v>
          </cell>
        </row>
        <row r="1259">
          <cell r="D1259">
            <v>0</v>
          </cell>
        </row>
        <row r="1260">
          <cell r="D1260">
            <v>0</v>
          </cell>
        </row>
        <row r="1261">
          <cell r="D1261">
            <v>0</v>
          </cell>
        </row>
        <row r="1262">
          <cell r="D1262">
            <v>0</v>
          </cell>
        </row>
        <row r="1263">
          <cell r="D1263">
            <v>12017.5</v>
          </cell>
        </row>
        <row r="1264">
          <cell r="D1264">
            <v>15171.4</v>
          </cell>
        </row>
        <row r="1265">
          <cell r="D1265">
            <v>1880</v>
          </cell>
        </row>
        <row r="1266">
          <cell r="D1266">
            <v>22965.75</v>
          </cell>
        </row>
        <row r="1267">
          <cell r="D1267">
            <v>0</v>
          </cell>
        </row>
        <row r="1268">
          <cell r="D1268">
            <v>0</v>
          </cell>
        </row>
        <row r="1269">
          <cell r="D1269">
            <v>0</v>
          </cell>
        </row>
        <row r="1270">
          <cell r="D1270">
            <v>0</v>
          </cell>
        </row>
        <row r="1271">
          <cell r="D1271">
            <v>2850</v>
          </cell>
        </row>
        <row r="1272">
          <cell r="D1272">
            <v>1900</v>
          </cell>
        </row>
        <row r="1273">
          <cell r="D1273">
            <v>728</v>
          </cell>
        </row>
        <row r="1274">
          <cell r="D1274">
            <v>918.76</v>
          </cell>
        </row>
        <row r="1275">
          <cell r="D1275">
            <v>0</v>
          </cell>
        </row>
        <row r="1276">
          <cell r="D1276">
            <v>2803.74</v>
          </cell>
        </row>
        <row r="1277">
          <cell r="D1277">
            <v>0</v>
          </cell>
        </row>
        <row r="1278">
          <cell r="D1278">
            <v>0</v>
          </cell>
        </row>
        <row r="1279">
          <cell r="D1279">
            <v>0</v>
          </cell>
        </row>
        <row r="1280">
          <cell r="D1280">
            <v>0</v>
          </cell>
        </row>
        <row r="1281">
          <cell r="D1281">
            <v>0</v>
          </cell>
        </row>
        <row r="1282">
          <cell r="D1282">
            <v>0</v>
          </cell>
        </row>
        <row r="1283">
          <cell r="D1283">
            <v>0</v>
          </cell>
        </row>
        <row r="1284">
          <cell r="D1284">
            <v>85225.279999999999</v>
          </cell>
        </row>
        <row r="1285">
          <cell r="D1285">
            <v>2600</v>
          </cell>
        </row>
        <row r="1286">
          <cell r="D1286">
            <v>-6365.27</v>
          </cell>
        </row>
        <row r="1287">
          <cell r="D1287">
            <v>3850</v>
          </cell>
        </row>
        <row r="1288">
          <cell r="D1288">
            <v>0</v>
          </cell>
        </row>
        <row r="1289">
          <cell r="D1289">
            <v>1293.6300000000001</v>
          </cell>
        </row>
        <row r="1290">
          <cell r="D1290">
            <v>2086</v>
          </cell>
        </row>
        <row r="1291">
          <cell r="D1291">
            <v>8495</v>
          </cell>
        </row>
        <row r="1292">
          <cell r="D1292">
            <v>187360</v>
          </cell>
        </row>
        <row r="1293">
          <cell r="D1293">
            <v>858.33</v>
          </cell>
        </row>
        <row r="1294">
          <cell r="D1294">
            <v>46840</v>
          </cell>
        </row>
        <row r="1295">
          <cell r="D1295">
            <v>12521.6</v>
          </cell>
        </row>
        <row r="1296">
          <cell r="D1296">
            <v>3310.64</v>
          </cell>
        </row>
        <row r="1297">
          <cell r="D1297">
            <v>17936</v>
          </cell>
        </row>
        <row r="1298">
          <cell r="D1298">
            <v>2125</v>
          </cell>
        </row>
        <row r="1299">
          <cell r="D1299">
            <v>0</v>
          </cell>
        </row>
        <row r="1300">
          <cell r="D1300">
            <v>8450</v>
          </cell>
        </row>
        <row r="1301">
          <cell r="D1301">
            <v>5400</v>
          </cell>
        </row>
        <row r="1302">
          <cell r="D1302">
            <v>0</v>
          </cell>
        </row>
        <row r="1303">
          <cell r="D1303">
            <v>2256</v>
          </cell>
        </row>
        <row r="1304">
          <cell r="D1304">
            <v>0</v>
          </cell>
        </row>
        <row r="1305">
          <cell r="D1305">
            <v>0</v>
          </cell>
        </row>
        <row r="1306">
          <cell r="D1306">
            <v>0</v>
          </cell>
        </row>
        <row r="1307">
          <cell r="D1307">
            <v>0</v>
          </cell>
        </row>
        <row r="1308">
          <cell r="D1308">
            <v>0</v>
          </cell>
        </row>
        <row r="1309">
          <cell r="D1309">
            <v>1600</v>
          </cell>
        </row>
        <row r="1310">
          <cell r="D1310">
            <v>0</v>
          </cell>
        </row>
        <row r="1311">
          <cell r="D1311">
            <v>0</v>
          </cell>
        </row>
        <row r="1312">
          <cell r="D1312">
            <v>0</v>
          </cell>
        </row>
        <row r="1313">
          <cell r="D1313">
            <v>0</v>
          </cell>
        </row>
        <row r="1314">
          <cell r="D1314">
            <v>0</v>
          </cell>
        </row>
        <row r="1315">
          <cell r="D1315">
            <v>6393.16</v>
          </cell>
        </row>
        <row r="1316">
          <cell r="D1316">
            <v>0</v>
          </cell>
        </row>
        <row r="1317">
          <cell r="D1317">
            <v>-688.9</v>
          </cell>
        </row>
        <row r="1318">
          <cell r="D1318">
            <v>0</v>
          </cell>
        </row>
        <row r="1319">
          <cell r="D1319">
            <v>17.27</v>
          </cell>
        </row>
        <row r="1320">
          <cell r="D1320">
            <v>-92.9</v>
          </cell>
        </row>
        <row r="1321">
          <cell r="D1321">
            <v>0</v>
          </cell>
        </row>
        <row r="1322">
          <cell r="D1322">
            <v>0</v>
          </cell>
        </row>
        <row r="1323">
          <cell r="D1323">
            <v>3210</v>
          </cell>
        </row>
        <row r="1324">
          <cell r="D1324">
            <v>0</v>
          </cell>
        </row>
        <row r="1325">
          <cell r="D1325">
            <v>420</v>
          </cell>
        </row>
        <row r="1326">
          <cell r="D1326">
            <v>1000</v>
          </cell>
        </row>
        <row r="1327">
          <cell r="D1327">
            <v>4005</v>
          </cell>
        </row>
        <row r="1328">
          <cell r="D1328">
            <v>2880</v>
          </cell>
        </row>
        <row r="1329">
          <cell r="D1329">
            <v>477</v>
          </cell>
        </row>
        <row r="1330">
          <cell r="D1330">
            <v>0</v>
          </cell>
        </row>
        <row r="1331">
          <cell r="D1331">
            <v>0</v>
          </cell>
        </row>
        <row r="1332">
          <cell r="D1332">
            <v>0</v>
          </cell>
        </row>
        <row r="1333">
          <cell r="D1333">
            <v>2350.2199999999998</v>
          </cell>
        </row>
        <row r="1334">
          <cell r="D1334">
            <v>54.55</v>
          </cell>
        </row>
        <row r="1335">
          <cell r="D1335">
            <v>0</v>
          </cell>
        </row>
        <row r="1336">
          <cell r="D1336">
            <v>0</v>
          </cell>
        </row>
        <row r="1337">
          <cell r="D1337">
            <v>5529.3</v>
          </cell>
        </row>
        <row r="1338">
          <cell r="D1338">
            <v>3251.3</v>
          </cell>
        </row>
        <row r="1339">
          <cell r="D1339">
            <v>4845</v>
          </cell>
        </row>
        <row r="1340">
          <cell r="D1340">
            <v>2443</v>
          </cell>
        </row>
        <row r="1341">
          <cell r="D1341">
            <v>0</v>
          </cell>
        </row>
        <row r="1342">
          <cell r="D1342">
            <v>0</v>
          </cell>
        </row>
        <row r="1343">
          <cell r="D1343">
            <v>0</v>
          </cell>
        </row>
        <row r="1344">
          <cell r="D1344">
            <v>0</v>
          </cell>
        </row>
        <row r="1345">
          <cell r="D1345">
            <v>0</v>
          </cell>
        </row>
        <row r="1346">
          <cell r="D1346">
            <v>0</v>
          </cell>
        </row>
        <row r="1347">
          <cell r="D1347">
            <v>0</v>
          </cell>
        </row>
        <row r="1348">
          <cell r="D1348">
            <v>79</v>
          </cell>
        </row>
        <row r="1349">
          <cell r="D1349">
            <v>2309.2399999999998</v>
          </cell>
        </row>
        <row r="1350">
          <cell r="D1350">
            <v>0</v>
          </cell>
        </row>
        <row r="1351">
          <cell r="D1351">
            <v>0</v>
          </cell>
        </row>
        <row r="1352">
          <cell r="D1352">
            <v>0</v>
          </cell>
        </row>
        <row r="1353">
          <cell r="D1353">
            <v>0</v>
          </cell>
        </row>
        <row r="1354">
          <cell r="D1354">
            <v>0</v>
          </cell>
        </row>
        <row r="1355">
          <cell r="D1355">
            <v>0</v>
          </cell>
        </row>
        <row r="1356">
          <cell r="D1356">
            <v>13200</v>
          </cell>
        </row>
        <row r="1357">
          <cell r="D1357">
            <v>0</v>
          </cell>
        </row>
        <row r="1358">
          <cell r="D1358">
            <v>6845</v>
          </cell>
        </row>
        <row r="1359">
          <cell r="D1359">
            <v>261130</v>
          </cell>
        </row>
        <row r="1360">
          <cell r="D1360">
            <v>0</v>
          </cell>
        </row>
        <row r="1361">
          <cell r="D1361">
            <v>65282.5</v>
          </cell>
        </row>
        <row r="1362">
          <cell r="D1362">
            <v>6149.8</v>
          </cell>
        </row>
        <row r="1363">
          <cell r="D1363">
            <v>2388.27</v>
          </cell>
        </row>
        <row r="1364">
          <cell r="D1364">
            <v>26113</v>
          </cell>
        </row>
        <row r="1365">
          <cell r="D1365">
            <v>768</v>
          </cell>
        </row>
        <row r="1366">
          <cell r="D1366">
            <v>0</v>
          </cell>
        </row>
        <row r="1367">
          <cell r="D1367">
            <v>6250</v>
          </cell>
        </row>
        <row r="1368">
          <cell r="D1368">
            <v>1200</v>
          </cell>
        </row>
        <row r="1369">
          <cell r="D1369">
            <v>0</v>
          </cell>
        </row>
        <row r="1370">
          <cell r="D1370">
            <v>0</v>
          </cell>
        </row>
        <row r="1371">
          <cell r="D1371">
            <v>0</v>
          </cell>
        </row>
        <row r="1372">
          <cell r="D1372">
            <v>0</v>
          </cell>
        </row>
        <row r="1373">
          <cell r="D1373">
            <v>0</v>
          </cell>
        </row>
        <row r="1374">
          <cell r="D1374">
            <v>11078.49</v>
          </cell>
        </row>
        <row r="1375">
          <cell r="D1375">
            <v>0</v>
          </cell>
        </row>
        <row r="1376">
          <cell r="D1376">
            <v>0</v>
          </cell>
        </row>
        <row r="1377">
          <cell r="D1377">
            <v>0</v>
          </cell>
        </row>
        <row r="1378">
          <cell r="D1378">
            <v>0</v>
          </cell>
        </row>
        <row r="1379">
          <cell r="D1379">
            <v>0</v>
          </cell>
        </row>
        <row r="1380">
          <cell r="D1380">
            <v>0</v>
          </cell>
        </row>
        <row r="1381">
          <cell r="D1381">
            <v>25316.2</v>
          </cell>
        </row>
        <row r="1382">
          <cell r="D1382">
            <v>3986.27</v>
          </cell>
        </row>
        <row r="1383">
          <cell r="D1383">
            <v>0</v>
          </cell>
        </row>
        <row r="1384">
          <cell r="D1384">
            <v>-998.05</v>
          </cell>
        </row>
        <row r="1385">
          <cell r="D1385">
            <v>0</v>
          </cell>
        </row>
        <row r="1386">
          <cell r="D1386">
            <v>-476</v>
          </cell>
        </row>
        <row r="1387">
          <cell r="D1387">
            <v>32.130000000000003</v>
          </cell>
        </row>
        <row r="1388">
          <cell r="D1388">
            <v>0</v>
          </cell>
        </row>
        <row r="1389">
          <cell r="D1389">
            <v>0</v>
          </cell>
        </row>
        <row r="1390">
          <cell r="D1390">
            <v>22348.78</v>
          </cell>
        </row>
        <row r="1391">
          <cell r="D1391">
            <v>0</v>
          </cell>
        </row>
        <row r="1392">
          <cell r="D1392">
            <v>2870</v>
          </cell>
        </row>
        <row r="1393">
          <cell r="D1393">
            <v>740</v>
          </cell>
        </row>
        <row r="1394">
          <cell r="D1394">
            <v>1220</v>
          </cell>
        </row>
        <row r="1395">
          <cell r="D1395">
            <v>10251.299999999999</v>
          </cell>
        </row>
        <row r="1396">
          <cell r="D1396">
            <v>15157</v>
          </cell>
        </row>
        <row r="1397">
          <cell r="D1397">
            <v>0</v>
          </cell>
        </row>
        <row r="1398">
          <cell r="D1398">
            <v>0</v>
          </cell>
        </row>
        <row r="1399">
          <cell r="D1399">
            <v>11545.7</v>
          </cell>
        </row>
        <row r="1400">
          <cell r="D1400">
            <v>222038.33</v>
          </cell>
        </row>
        <row r="1401">
          <cell r="D1401">
            <v>0</v>
          </cell>
        </row>
        <row r="1402">
          <cell r="D1402">
            <v>0</v>
          </cell>
        </row>
        <row r="1403">
          <cell r="D1403">
            <v>0</v>
          </cell>
        </row>
        <row r="1404">
          <cell r="D1404">
            <v>123</v>
          </cell>
        </row>
        <row r="1405">
          <cell r="D1405">
            <v>4724</v>
          </cell>
        </row>
        <row r="1406">
          <cell r="D1406">
            <v>570</v>
          </cell>
        </row>
        <row r="1407">
          <cell r="D1407">
            <v>36</v>
          </cell>
        </row>
        <row r="1408">
          <cell r="D1408">
            <v>4077</v>
          </cell>
        </row>
        <row r="1409">
          <cell r="D1409">
            <v>0</v>
          </cell>
        </row>
        <row r="1410">
          <cell r="D1410">
            <v>1728.8</v>
          </cell>
        </row>
        <row r="1411">
          <cell r="D1411">
            <v>1200</v>
          </cell>
        </row>
        <row r="1412">
          <cell r="D1412">
            <v>0</v>
          </cell>
        </row>
        <row r="1413">
          <cell r="D1413">
            <v>0</v>
          </cell>
        </row>
        <row r="1414">
          <cell r="D1414">
            <v>0</v>
          </cell>
        </row>
        <row r="1415">
          <cell r="D1415">
            <v>0</v>
          </cell>
        </row>
        <row r="1416">
          <cell r="D1416">
            <v>0</v>
          </cell>
        </row>
        <row r="1417">
          <cell r="D1417">
            <v>0</v>
          </cell>
        </row>
        <row r="1418">
          <cell r="D1418">
            <v>0</v>
          </cell>
        </row>
        <row r="1419">
          <cell r="D1419">
            <v>1500</v>
          </cell>
        </row>
        <row r="1420">
          <cell r="D1420">
            <v>16000</v>
          </cell>
        </row>
        <row r="1421">
          <cell r="D1421">
            <v>0</v>
          </cell>
        </row>
        <row r="1422">
          <cell r="D1422">
            <v>0</v>
          </cell>
        </row>
        <row r="1423">
          <cell r="D1423">
            <v>0</v>
          </cell>
        </row>
        <row r="1424">
          <cell r="D1424">
            <v>0</v>
          </cell>
        </row>
        <row r="1425">
          <cell r="D1425">
            <v>24205.61</v>
          </cell>
        </row>
        <row r="1426">
          <cell r="D1426">
            <v>1923</v>
          </cell>
        </row>
        <row r="1427">
          <cell r="D1427">
            <v>157840</v>
          </cell>
        </row>
        <row r="1428">
          <cell r="D1428">
            <v>0</v>
          </cell>
        </row>
        <row r="1429">
          <cell r="D1429">
            <v>39460</v>
          </cell>
        </row>
        <row r="1430">
          <cell r="D1430">
            <v>5440</v>
          </cell>
        </row>
        <row r="1431">
          <cell r="D1431">
            <v>2637.55</v>
          </cell>
        </row>
        <row r="1432">
          <cell r="D1432">
            <v>15784</v>
          </cell>
        </row>
        <row r="1433">
          <cell r="D1433">
            <v>768</v>
          </cell>
        </row>
        <row r="1434">
          <cell r="D1434">
            <v>0</v>
          </cell>
        </row>
        <row r="1435">
          <cell r="D1435">
            <v>7143</v>
          </cell>
        </row>
        <row r="1436">
          <cell r="D1436">
            <v>1800</v>
          </cell>
        </row>
        <row r="1437">
          <cell r="D1437">
            <v>0</v>
          </cell>
        </row>
        <row r="1438">
          <cell r="D1438">
            <v>0</v>
          </cell>
        </row>
        <row r="1439">
          <cell r="D1439">
            <v>0</v>
          </cell>
        </row>
        <row r="1440">
          <cell r="D1440">
            <v>0</v>
          </cell>
        </row>
        <row r="1441">
          <cell r="D1441">
            <v>0</v>
          </cell>
        </row>
        <row r="1442">
          <cell r="D1442">
            <v>0</v>
          </cell>
        </row>
        <row r="1443">
          <cell r="D1443">
            <v>0</v>
          </cell>
        </row>
        <row r="1444">
          <cell r="D1444">
            <v>0</v>
          </cell>
        </row>
        <row r="1445">
          <cell r="D1445">
            <v>0</v>
          </cell>
        </row>
        <row r="1446">
          <cell r="D1446">
            <v>0</v>
          </cell>
        </row>
        <row r="1447">
          <cell r="D1447">
            <v>0</v>
          </cell>
        </row>
        <row r="1448">
          <cell r="D1448">
            <v>0</v>
          </cell>
        </row>
        <row r="1449">
          <cell r="D1449">
            <v>45033.52</v>
          </cell>
        </row>
        <row r="1450">
          <cell r="D1450">
            <v>0</v>
          </cell>
        </row>
        <row r="1451">
          <cell r="D1451">
            <v>499.75</v>
          </cell>
        </row>
        <row r="1452">
          <cell r="D1452">
            <v>0</v>
          </cell>
        </row>
        <row r="1453">
          <cell r="D1453">
            <v>-1688</v>
          </cell>
        </row>
        <row r="1454">
          <cell r="D1454">
            <v>-17.93</v>
          </cell>
        </row>
        <row r="1455">
          <cell r="D1455">
            <v>0</v>
          </cell>
        </row>
        <row r="1456">
          <cell r="D1456">
            <v>0</v>
          </cell>
        </row>
        <row r="1457">
          <cell r="D1457">
            <v>3210</v>
          </cell>
        </row>
        <row r="1458">
          <cell r="D1458">
            <v>0</v>
          </cell>
        </row>
        <row r="1459">
          <cell r="D1459">
            <v>0</v>
          </cell>
        </row>
        <row r="1460">
          <cell r="D1460">
            <v>500</v>
          </cell>
        </row>
        <row r="1461">
          <cell r="D1461">
            <v>1460</v>
          </cell>
        </row>
        <row r="1462">
          <cell r="D1462">
            <v>0</v>
          </cell>
        </row>
        <row r="1463">
          <cell r="D1463">
            <v>1684</v>
          </cell>
        </row>
        <row r="1464">
          <cell r="D1464">
            <v>0</v>
          </cell>
        </row>
        <row r="1465">
          <cell r="D1465">
            <v>0</v>
          </cell>
        </row>
        <row r="1466">
          <cell r="D1466">
            <v>0</v>
          </cell>
        </row>
        <row r="1467">
          <cell r="D1467">
            <v>1175.1099999999999</v>
          </cell>
        </row>
        <row r="1468">
          <cell r="D1468">
            <v>19014.93</v>
          </cell>
        </row>
        <row r="1469">
          <cell r="D1469">
            <v>0</v>
          </cell>
        </row>
        <row r="1470">
          <cell r="D1470">
            <v>0</v>
          </cell>
        </row>
        <row r="1471">
          <cell r="D1471">
            <v>0</v>
          </cell>
        </row>
        <row r="1472">
          <cell r="D1472">
            <v>642</v>
          </cell>
        </row>
        <row r="1473">
          <cell r="D1473">
            <v>201.4</v>
          </cell>
        </row>
        <row r="1474">
          <cell r="D1474">
            <v>421</v>
          </cell>
        </row>
        <row r="1475">
          <cell r="D1475">
            <v>0</v>
          </cell>
        </row>
        <row r="1476">
          <cell r="D1476">
            <v>1337</v>
          </cell>
        </row>
        <row r="1477">
          <cell r="D1477">
            <v>111793.5</v>
          </cell>
        </row>
        <row r="1478">
          <cell r="D1478">
            <v>0</v>
          </cell>
        </row>
        <row r="1479">
          <cell r="D1479">
            <v>0</v>
          </cell>
        </row>
        <row r="1480">
          <cell r="D1480">
            <v>0</v>
          </cell>
        </row>
        <row r="1481">
          <cell r="D1481">
            <v>3650</v>
          </cell>
        </row>
        <row r="1482">
          <cell r="D1482">
            <v>0</v>
          </cell>
        </row>
        <row r="1483">
          <cell r="D1483">
            <v>0</v>
          </cell>
        </row>
        <row r="1484">
          <cell r="D1484">
            <v>200</v>
          </cell>
        </row>
        <row r="1485">
          <cell r="D1485">
            <v>0</v>
          </cell>
        </row>
        <row r="1486">
          <cell r="D1486">
            <v>800</v>
          </cell>
        </row>
        <row r="1487">
          <cell r="D1487">
            <v>0</v>
          </cell>
        </row>
        <row r="1488">
          <cell r="D1488">
            <v>0</v>
          </cell>
        </row>
        <row r="1489">
          <cell r="D1489">
            <v>0</v>
          </cell>
        </row>
        <row r="1490">
          <cell r="D1490">
            <v>0</v>
          </cell>
        </row>
        <row r="1491">
          <cell r="D1491">
            <v>0</v>
          </cell>
        </row>
        <row r="1492">
          <cell r="D1492">
            <v>3995</v>
          </cell>
        </row>
        <row r="1493">
          <cell r="D1493">
            <v>0</v>
          </cell>
        </row>
        <row r="1494">
          <cell r="D1494">
            <v>5982.69</v>
          </cell>
        </row>
        <row r="1495">
          <cell r="D1495">
            <v>132620</v>
          </cell>
        </row>
        <row r="1496">
          <cell r="D1496">
            <v>0</v>
          </cell>
        </row>
        <row r="1497">
          <cell r="D1497">
            <v>33155</v>
          </cell>
        </row>
        <row r="1498">
          <cell r="D1498">
            <v>0</v>
          </cell>
        </row>
        <row r="1499">
          <cell r="D1499">
            <v>1306.6400000000001</v>
          </cell>
        </row>
        <row r="1500">
          <cell r="D1500">
            <v>13262</v>
          </cell>
        </row>
        <row r="1501">
          <cell r="D1501">
            <v>5652</v>
          </cell>
        </row>
        <row r="1502">
          <cell r="D1502">
            <v>0</v>
          </cell>
        </row>
        <row r="1503">
          <cell r="D1503">
            <v>0</v>
          </cell>
        </row>
        <row r="1504">
          <cell r="D1504">
            <v>2400</v>
          </cell>
        </row>
        <row r="1505">
          <cell r="D1505">
            <v>0</v>
          </cell>
        </row>
        <row r="1506">
          <cell r="D1506">
            <v>0</v>
          </cell>
        </row>
        <row r="1507">
          <cell r="D1507">
            <v>0</v>
          </cell>
        </row>
        <row r="1508">
          <cell r="D1508">
            <v>0</v>
          </cell>
        </row>
        <row r="1509">
          <cell r="D1509">
            <v>0</v>
          </cell>
        </row>
        <row r="1510">
          <cell r="D1510">
            <v>0</v>
          </cell>
        </row>
        <row r="1511">
          <cell r="D1511">
            <v>0</v>
          </cell>
        </row>
        <row r="1512">
          <cell r="D1512">
            <v>0</v>
          </cell>
        </row>
        <row r="1513">
          <cell r="D1513">
            <v>1420</v>
          </cell>
        </row>
        <row r="1514">
          <cell r="D1514">
            <v>9226</v>
          </cell>
        </row>
        <row r="1515">
          <cell r="D1515">
            <v>0</v>
          </cell>
        </row>
        <row r="1516">
          <cell r="D1516">
            <v>5000</v>
          </cell>
        </row>
        <row r="1517">
          <cell r="D1517">
            <v>5000</v>
          </cell>
        </row>
        <row r="1518">
          <cell r="D1518">
            <v>45508.2</v>
          </cell>
        </row>
        <row r="1519">
          <cell r="D1519">
            <v>7931.95</v>
          </cell>
        </row>
        <row r="1520">
          <cell r="D1520">
            <v>0</v>
          </cell>
        </row>
        <row r="1521">
          <cell r="D1521">
            <v>13936.59</v>
          </cell>
        </row>
        <row r="1522">
          <cell r="D1522">
            <v>0</v>
          </cell>
        </row>
        <row r="1523">
          <cell r="D1523">
            <v>165.38</v>
          </cell>
        </row>
        <row r="1524">
          <cell r="D1524">
            <v>-107.87</v>
          </cell>
        </row>
        <row r="1525">
          <cell r="D1525">
            <v>0</v>
          </cell>
        </row>
        <row r="1526">
          <cell r="D1526">
            <v>0</v>
          </cell>
        </row>
        <row r="1527">
          <cell r="D1527">
            <v>2500</v>
          </cell>
        </row>
        <row r="1528">
          <cell r="D1528">
            <v>0</v>
          </cell>
        </row>
        <row r="1529">
          <cell r="D1529">
            <v>7142</v>
          </cell>
        </row>
        <row r="1530">
          <cell r="D1530">
            <v>631</v>
          </cell>
        </row>
        <row r="1531">
          <cell r="D1531">
            <v>0</v>
          </cell>
        </row>
        <row r="1532">
          <cell r="D1532">
            <v>10550</v>
          </cell>
        </row>
        <row r="1533">
          <cell r="D1533">
            <v>9396.14</v>
          </cell>
        </row>
        <row r="1534">
          <cell r="D1534">
            <v>0</v>
          </cell>
        </row>
        <row r="1535">
          <cell r="D1535">
            <v>0</v>
          </cell>
        </row>
        <row r="1536">
          <cell r="D1536">
            <v>0</v>
          </cell>
        </row>
        <row r="1537">
          <cell r="D1537">
            <v>0</v>
          </cell>
        </row>
        <row r="1538">
          <cell r="D1538">
            <v>0</v>
          </cell>
        </row>
        <row r="1539">
          <cell r="D1539">
            <v>0</v>
          </cell>
        </row>
        <row r="1540">
          <cell r="D1540">
            <v>0</v>
          </cell>
        </row>
        <row r="1541">
          <cell r="D1541">
            <v>0</v>
          </cell>
        </row>
        <row r="1542">
          <cell r="D1542">
            <v>807</v>
          </cell>
        </row>
        <row r="1543">
          <cell r="D1543">
            <v>3230.2</v>
          </cell>
        </row>
        <row r="1544">
          <cell r="D1544">
            <v>2248</v>
          </cell>
        </row>
        <row r="1545">
          <cell r="D1545">
            <v>2478</v>
          </cell>
        </row>
        <row r="1546">
          <cell r="D1546">
            <v>6787</v>
          </cell>
        </row>
        <row r="1547">
          <cell r="D1547">
            <v>0</v>
          </cell>
        </row>
        <row r="1548">
          <cell r="D1548">
            <v>0</v>
          </cell>
        </row>
        <row r="1549">
          <cell r="D1549">
            <v>7350.48</v>
          </cell>
        </row>
        <row r="1550">
          <cell r="D1550">
            <v>0</v>
          </cell>
        </row>
        <row r="1551">
          <cell r="D1551">
            <v>0</v>
          </cell>
        </row>
        <row r="1552">
          <cell r="D1552">
            <v>900</v>
          </cell>
        </row>
        <row r="1553">
          <cell r="D1553">
            <v>0</v>
          </cell>
        </row>
        <row r="1554">
          <cell r="D1554">
            <v>602</v>
          </cell>
        </row>
        <row r="1555">
          <cell r="D1555">
            <v>3218.75</v>
          </cell>
        </row>
        <row r="1556">
          <cell r="D1556">
            <v>0</v>
          </cell>
        </row>
        <row r="1557">
          <cell r="D1557">
            <v>0</v>
          </cell>
        </row>
        <row r="1558">
          <cell r="D1558">
            <v>8700</v>
          </cell>
        </row>
        <row r="1559">
          <cell r="D1559">
            <v>0</v>
          </cell>
        </row>
        <row r="1560">
          <cell r="D1560">
            <v>0</v>
          </cell>
        </row>
        <row r="1561">
          <cell r="D1561">
            <v>9000</v>
          </cell>
        </row>
        <row r="1562">
          <cell r="D1562">
            <v>0</v>
          </cell>
        </row>
        <row r="1563">
          <cell r="D1563">
            <v>188894.44</v>
          </cell>
        </row>
        <row r="1564">
          <cell r="D1564">
            <v>0</v>
          </cell>
        </row>
        <row r="1565">
          <cell r="D1565">
            <v>15031.08</v>
          </cell>
        </row>
        <row r="1566">
          <cell r="D1566">
            <v>0</v>
          </cell>
        </row>
        <row r="1567">
          <cell r="D1567">
            <v>0</v>
          </cell>
        </row>
        <row r="1568">
          <cell r="D1568">
            <v>0</v>
          </cell>
        </row>
        <row r="1569">
          <cell r="D1569">
            <v>0</v>
          </cell>
        </row>
        <row r="1570">
          <cell r="D1570">
            <v>0</v>
          </cell>
        </row>
        <row r="1571">
          <cell r="D1571">
            <v>0</v>
          </cell>
        </row>
        <row r="1572">
          <cell r="D1572">
            <v>41790</v>
          </cell>
        </row>
        <row r="1573">
          <cell r="D1573">
            <v>2500380</v>
          </cell>
        </row>
        <row r="1574">
          <cell r="D1574">
            <v>4275.78</v>
          </cell>
        </row>
        <row r="1575">
          <cell r="D1575">
            <v>166025</v>
          </cell>
        </row>
        <row r="1576">
          <cell r="D1576">
            <v>0</v>
          </cell>
        </row>
        <row r="1577">
          <cell r="D1577">
            <v>41506.25</v>
          </cell>
        </row>
        <row r="1578">
          <cell r="D1578">
            <v>5911</v>
          </cell>
        </row>
        <row r="1579">
          <cell r="D1579">
            <v>1572.76</v>
          </cell>
        </row>
        <row r="1580">
          <cell r="D1580">
            <v>16602.5</v>
          </cell>
        </row>
        <row r="1581">
          <cell r="D1581">
            <v>1521.5</v>
          </cell>
        </row>
        <row r="1582">
          <cell r="D1582">
            <v>0</v>
          </cell>
        </row>
        <row r="1583">
          <cell r="D1583">
            <v>750</v>
          </cell>
        </row>
        <row r="1584">
          <cell r="D1584">
            <v>2400</v>
          </cell>
        </row>
        <row r="1585">
          <cell r="D1585">
            <v>0</v>
          </cell>
        </row>
        <row r="1586">
          <cell r="D1586">
            <v>0</v>
          </cell>
        </row>
        <row r="1587">
          <cell r="D1587">
            <v>0</v>
          </cell>
        </row>
        <row r="1588">
          <cell r="D1588">
            <v>0</v>
          </cell>
        </row>
        <row r="1589">
          <cell r="D1589">
            <v>0</v>
          </cell>
        </row>
        <row r="1590">
          <cell r="D1590">
            <v>0</v>
          </cell>
        </row>
        <row r="1591">
          <cell r="D1591">
            <v>0</v>
          </cell>
        </row>
        <row r="1592">
          <cell r="D1592">
            <v>0</v>
          </cell>
        </row>
        <row r="1593">
          <cell r="D1593">
            <v>0</v>
          </cell>
        </row>
        <row r="1594">
          <cell r="D1594">
            <v>17896.580000000002</v>
          </cell>
        </row>
        <row r="1595">
          <cell r="D1595">
            <v>0</v>
          </cell>
        </row>
        <row r="1596">
          <cell r="D1596">
            <v>5000</v>
          </cell>
        </row>
        <row r="1597">
          <cell r="D1597">
            <v>5000</v>
          </cell>
        </row>
        <row r="1598">
          <cell r="D1598">
            <v>13417.8</v>
          </cell>
        </row>
        <row r="1599">
          <cell r="D1599">
            <v>5997.59</v>
          </cell>
        </row>
        <row r="1600">
          <cell r="D1600">
            <v>0</v>
          </cell>
        </row>
        <row r="1601">
          <cell r="D1601">
            <v>102.52</v>
          </cell>
        </row>
        <row r="1602">
          <cell r="D1602">
            <v>0</v>
          </cell>
        </row>
        <row r="1603">
          <cell r="D1603">
            <v>586.59</v>
          </cell>
        </row>
        <row r="1604">
          <cell r="D1604">
            <v>-48.79</v>
          </cell>
        </row>
        <row r="1605">
          <cell r="D1605">
            <v>0</v>
          </cell>
        </row>
        <row r="1606">
          <cell r="D1606">
            <v>36348.019999999997</v>
          </cell>
        </row>
        <row r="1607">
          <cell r="D1607">
            <v>16230.07</v>
          </cell>
        </row>
        <row r="1608">
          <cell r="D1608">
            <v>0</v>
          </cell>
        </row>
        <row r="1609">
          <cell r="D1609">
            <v>2250</v>
          </cell>
        </row>
        <row r="1610">
          <cell r="D1610">
            <v>312</v>
          </cell>
        </row>
        <row r="1611">
          <cell r="D1611">
            <v>0</v>
          </cell>
        </row>
        <row r="1612">
          <cell r="D1612">
            <v>15748.1</v>
          </cell>
        </row>
        <row r="1613">
          <cell r="D1613">
            <v>2364</v>
          </cell>
        </row>
        <row r="1614">
          <cell r="D1614">
            <v>0</v>
          </cell>
        </row>
        <row r="1615">
          <cell r="D1615">
            <v>0</v>
          </cell>
        </row>
        <row r="1616">
          <cell r="D1616">
            <v>1219.8</v>
          </cell>
        </row>
        <row r="1617">
          <cell r="D1617">
            <v>1175.1099999999999</v>
          </cell>
        </row>
        <row r="1618">
          <cell r="D1618">
            <v>0</v>
          </cell>
        </row>
        <row r="1619">
          <cell r="D1619">
            <v>0</v>
          </cell>
        </row>
        <row r="1620">
          <cell r="D1620">
            <v>0</v>
          </cell>
        </row>
        <row r="1621">
          <cell r="D1621">
            <v>222</v>
          </cell>
        </row>
        <row r="1622">
          <cell r="D1622">
            <v>930</v>
          </cell>
        </row>
        <row r="1623">
          <cell r="D1623">
            <v>402</v>
          </cell>
        </row>
        <row r="1624">
          <cell r="D1624">
            <v>3075</v>
          </cell>
        </row>
        <row r="1625">
          <cell r="D1625">
            <v>16549.12</v>
          </cell>
        </row>
        <row r="1626">
          <cell r="D1626">
            <v>0</v>
          </cell>
        </row>
        <row r="1627">
          <cell r="D1627">
            <v>844.8</v>
          </cell>
        </row>
        <row r="1628">
          <cell r="D1628">
            <v>0</v>
          </cell>
        </row>
        <row r="1629">
          <cell r="D1629">
            <v>0</v>
          </cell>
        </row>
        <row r="1630">
          <cell r="D1630">
            <v>0</v>
          </cell>
        </row>
        <row r="1631">
          <cell r="D1631">
            <v>1400</v>
          </cell>
        </row>
        <row r="1632">
          <cell r="D1632">
            <v>0</v>
          </cell>
        </row>
        <row r="1633">
          <cell r="D1633">
            <v>441</v>
          </cell>
        </row>
        <row r="1634">
          <cell r="D1634">
            <v>0</v>
          </cell>
        </row>
        <row r="1635">
          <cell r="D1635">
            <v>0</v>
          </cell>
        </row>
        <row r="1636">
          <cell r="D1636">
            <v>0</v>
          </cell>
        </row>
        <row r="1637">
          <cell r="D1637">
            <v>0</v>
          </cell>
        </row>
        <row r="1638">
          <cell r="D1638">
            <v>0</v>
          </cell>
        </row>
        <row r="1639">
          <cell r="D1639">
            <v>0</v>
          </cell>
        </row>
        <row r="1640">
          <cell r="D1640">
            <v>0</v>
          </cell>
        </row>
        <row r="1641">
          <cell r="D1641">
            <v>67650</v>
          </cell>
        </row>
        <row r="1642">
          <cell r="D1642">
            <v>748</v>
          </cell>
        </row>
        <row r="1643">
          <cell r="D1643">
            <v>0</v>
          </cell>
        </row>
        <row r="1644">
          <cell r="D1644">
            <v>0</v>
          </cell>
        </row>
        <row r="1645">
          <cell r="D1645">
            <v>1640524.92</v>
          </cell>
        </row>
        <row r="1646">
          <cell r="D1646">
            <v>0</v>
          </cell>
        </row>
        <row r="1647">
          <cell r="D1647">
            <v>5000</v>
          </cell>
        </row>
        <row r="1648">
          <cell r="D1648">
            <v>0</v>
          </cell>
        </row>
        <row r="1649">
          <cell r="D1649">
            <v>0</v>
          </cell>
        </row>
        <row r="1650">
          <cell r="D1650">
            <v>14946</v>
          </cell>
        </row>
        <row r="1651">
          <cell r="D1651">
            <v>0</v>
          </cell>
        </row>
        <row r="1652">
          <cell r="D1652">
            <v>119540.44</v>
          </cell>
        </row>
        <row r="1653">
          <cell r="D1653">
            <v>323656.28000000003</v>
          </cell>
        </row>
        <row r="1654">
          <cell r="D1654">
            <v>171948.08</v>
          </cell>
        </row>
        <row r="1655">
          <cell r="D1655">
            <v>274791</v>
          </cell>
        </row>
        <row r="1656">
          <cell r="D1656">
            <v>0</v>
          </cell>
        </row>
        <row r="1657">
          <cell r="D1657">
            <v>67743.75</v>
          </cell>
        </row>
        <row r="1658">
          <cell r="D1658">
            <v>364</v>
          </cell>
        </row>
        <row r="1659">
          <cell r="D1659">
            <v>2892.21</v>
          </cell>
        </row>
        <row r="1660">
          <cell r="D1660">
            <v>27479.1</v>
          </cell>
        </row>
        <row r="1661">
          <cell r="D1661">
            <v>1905.5</v>
          </cell>
        </row>
        <row r="1662">
          <cell r="D1662">
            <v>0</v>
          </cell>
        </row>
        <row r="1663">
          <cell r="D1663">
            <v>22650</v>
          </cell>
        </row>
        <row r="1664">
          <cell r="D1664">
            <v>3000</v>
          </cell>
        </row>
        <row r="1665">
          <cell r="D1665">
            <v>0</v>
          </cell>
        </row>
        <row r="1666">
          <cell r="D1666">
            <v>0</v>
          </cell>
        </row>
        <row r="1667">
          <cell r="D1667">
            <v>0</v>
          </cell>
        </row>
        <row r="1668">
          <cell r="D1668">
            <v>0</v>
          </cell>
        </row>
        <row r="1669">
          <cell r="D1669">
            <v>0</v>
          </cell>
        </row>
        <row r="1670">
          <cell r="D1670">
            <v>0</v>
          </cell>
        </row>
        <row r="1671">
          <cell r="D1671">
            <v>0</v>
          </cell>
        </row>
        <row r="1672">
          <cell r="D1672">
            <v>0</v>
          </cell>
        </row>
        <row r="1673">
          <cell r="D1673">
            <v>0</v>
          </cell>
        </row>
        <row r="1674">
          <cell r="D1674">
            <v>9226</v>
          </cell>
        </row>
        <row r="1675">
          <cell r="D1675">
            <v>0</v>
          </cell>
        </row>
        <row r="1676">
          <cell r="D1676">
            <v>5000</v>
          </cell>
        </row>
        <row r="1677">
          <cell r="D1677">
            <v>5000</v>
          </cell>
        </row>
        <row r="1678">
          <cell r="D1678">
            <v>26814.2</v>
          </cell>
        </row>
        <row r="1679">
          <cell r="D1679">
            <v>10367.15</v>
          </cell>
        </row>
        <row r="1680">
          <cell r="D1680">
            <v>0</v>
          </cell>
        </row>
        <row r="1681">
          <cell r="D1681">
            <v>1208.01</v>
          </cell>
        </row>
        <row r="1682">
          <cell r="D1682">
            <v>0</v>
          </cell>
        </row>
        <row r="1683">
          <cell r="D1683">
            <v>-1509.19</v>
          </cell>
        </row>
        <row r="1684">
          <cell r="D1684">
            <v>-26.72</v>
          </cell>
        </row>
        <row r="1685">
          <cell r="D1685">
            <v>0</v>
          </cell>
        </row>
        <row r="1686">
          <cell r="D1686">
            <v>9565</v>
          </cell>
        </row>
        <row r="1687">
          <cell r="D1687">
            <v>37751.870000000003</v>
          </cell>
        </row>
        <row r="1688">
          <cell r="D1688">
            <v>0</v>
          </cell>
        </row>
        <row r="1689">
          <cell r="D1689">
            <v>1480</v>
          </cell>
        </row>
        <row r="1690">
          <cell r="D1690">
            <v>1440</v>
          </cell>
        </row>
        <row r="1691">
          <cell r="D1691">
            <v>0</v>
          </cell>
        </row>
        <row r="1692">
          <cell r="D1692">
            <v>15758.3</v>
          </cell>
        </row>
        <row r="1693">
          <cell r="D1693">
            <v>3330</v>
          </cell>
        </row>
        <row r="1694">
          <cell r="D1694">
            <v>0</v>
          </cell>
        </row>
        <row r="1695">
          <cell r="D1695">
            <v>0</v>
          </cell>
        </row>
        <row r="1696">
          <cell r="D1696">
            <v>933.47</v>
          </cell>
        </row>
        <row r="1697">
          <cell r="D1697">
            <v>0</v>
          </cell>
        </row>
        <row r="1698">
          <cell r="D1698">
            <v>0</v>
          </cell>
        </row>
        <row r="1699">
          <cell r="D1699">
            <v>0</v>
          </cell>
        </row>
        <row r="1700">
          <cell r="D1700">
            <v>0</v>
          </cell>
        </row>
        <row r="1701">
          <cell r="D1701">
            <v>801</v>
          </cell>
        </row>
        <row r="1702">
          <cell r="D1702">
            <v>20681.080000000002</v>
          </cell>
        </row>
        <row r="1703">
          <cell r="D1703">
            <v>2455</v>
          </cell>
        </row>
        <row r="1704">
          <cell r="D1704">
            <v>8775</v>
          </cell>
        </row>
        <row r="1705">
          <cell r="D1705">
            <v>18584</v>
          </cell>
        </row>
        <row r="1706">
          <cell r="D1706">
            <v>0</v>
          </cell>
        </row>
        <row r="1707">
          <cell r="D1707">
            <v>0</v>
          </cell>
        </row>
        <row r="1708">
          <cell r="D1708">
            <v>4224.53</v>
          </cell>
        </row>
        <row r="1709">
          <cell r="D1709">
            <v>9856</v>
          </cell>
        </row>
        <row r="1710">
          <cell r="D1710">
            <v>0</v>
          </cell>
        </row>
        <row r="1711">
          <cell r="D1711">
            <v>0</v>
          </cell>
        </row>
        <row r="1712">
          <cell r="D1712">
            <v>5350</v>
          </cell>
        </row>
        <row r="1713">
          <cell r="D1713">
            <v>349</v>
          </cell>
        </row>
        <row r="1714">
          <cell r="D1714">
            <v>7546.41</v>
          </cell>
        </row>
        <row r="1715">
          <cell r="D1715">
            <v>0</v>
          </cell>
        </row>
        <row r="1716">
          <cell r="D1716">
            <v>378978</v>
          </cell>
        </row>
        <row r="1717">
          <cell r="D1717">
            <v>0</v>
          </cell>
        </row>
        <row r="1718">
          <cell r="D1718">
            <v>0</v>
          </cell>
        </row>
        <row r="1719">
          <cell r="D1719">
            <v>0</v>
          </cell>
        </row>
        <row r="1720">
          <cell r="D1720">
            <v>3000</v>
          </cell>
        </row>
        <row r="1721">
          <cell r="D1721">
            <v>-90000</v>
          </cell>
        </row>
        <row r="1722">
          <cell r="D1722">
            <v>0</v>
          </cell>
        </row>
        <row r="1723">
          <cell r="D1723">
            <v>0</v>
          </cell>
        </row>
        <row r="1724">
          <cell r="D1724">
            <v>0</v>
          </cell>
        </row>
        <row r="1725">
          <cell r="D1725">
            <v>0</v>
          </cell>
        </row>
        <row r="1726">
          <cell r="D1726">
            <v>0</v>
          </cell>
        </row>
        <row r="1727">
          <cell r="D1727">
            <v>0</v>
          </cell>
        </row>
        <row r="1728">
          <cell r="D1728">
            <v>79303.27</v>
          </cell>
        </row>
        <row r="1729">
          <cell r="D1729">
            <v>0</v>
          </cell>
        </row>
        <row r="1730">
          <cell r="D1730">
            <v>68106.63</v>
          </cell>
        </row>
        <row r="1731">
          <cell r="D1731">
            <v>0</v>
          </cell>
        </row>
        <row r="1732">
          <cell r="D1732">
            <v>3613.6</v>
          </cell>
        </row>
        <row r="1733">
          <cell r="D1733">
            <v>0</v>
          </cell>
        </row>
        <row r="1734">
          <cell r="D1734">
            <v>0</v>
          </cell>
        </row>
        <row r="1735">
          <cell r="D1735">
            <v>0</v>
          </cell>
        </row>
        <row r="1736">
          <cell r="D1736">
            <v>0</v>
          </cell>
        </row>
        <row r="1737">
          <cell r="D1737">
            <v>0</v>
          </cell>
        </row>
        <row r="1738">
          <cell r="D1738">
            <v>0</v>
          </cell>
        </row>
        <row r="1739">
          <cell r="D1739">
            <v>0</v>
          </cell>
        </row>
        <row r="1740">
          <cell r="D1740">
            <v>0</v>
          </cell>
        </row>
        <row r="1741">
          <cell r="D1741">
            <v>0</v>
          </cell>
        </row>
        <row r="1742">
          <cell r="D1742">
            <v>0</v>
          </cell>
        </row>
        <row r="1743">
          <cell r="D1743">
            <v>0</v>
          </cell>
        </row>
        <row r="1744">
          <cell r="D1744">
            <v>0</v>
          </cell>
        </row>
        <row r="1745">
          <cell r="D1745">
            <v>0</v>
          </cell>
        </row>
        <row r="1746">
          <cell r="D1746">
            <v>0</v>
          </cell>
        </row>
        <row r="1747">
          <cell r="D1747">
            <v>0</v>
          </cell>
        </row>
        <row r="1748">
          <cell r="D1748">
            <v>0</v>
          </cell>
        </row>
        <row r="1749">
          <cell r="D1749">
            <v>0</v>
          </cell>
        </row>
        <row r="1750">
          <cell r="D1750">
            <v>0</v>
          </cell>
        </row>
        <row r="1751">
          <cell r="D1751">
            <v>0</v>
          </cell>
        </row>
        <row r="1752">
          <cell r="D1752">
            <v>0</v>
          </cell>
        </row>
        <row r="1753">
          <cell r="D1753">
            <v>0</v>
          </cell>
        </row>
        <row r="1754">
          <cell r="D1754">
            <v>0</v>
          </cell>
        </row>
        <row r="1755">
          <cell r="D1755">
            <v>0</v>
          </cell>
        </row>
        <row r="1756">
          <cell r="D1756">
            <v>0</v>
          </cell>
        </row>
        <row r="1757">
          <cell r="D1757">
            <v>0</v>
          </cell>
        </row>
        <row r="1758">
          <cell r="D1758">
            <v>0</v>
          </cell>
        </row>
        <row r="1759">
          <cell r="D1759">
            <v>0</v>
          </cell>
        </row>
        <row r="1760">
          <cell r="D1760">
            <v>0</v>
          </cell>
        </row>
        <row r="1761">
          <cell r="D1761">
            <v>0</v>
          </cell>
        </row>
        <row r="1762">
          <cell r="D1762">
            <v>0</v>
          </cell>
        </row>
        <row r="1763">
          <cell r="D1763">
            <v>0</v>
          </cell>
        </row>
        <row r="1764">
          <cell r="D1764">
            <v>0</v>
          </cell>
        </row>
        <row r="1765">
          <cell r="D1765">
            <v>0</v>
          </cell>
        </row>
        <row r="1766">
          <cell r="D1766">
            <v>0</v>
          </cell>
        </row>
        <row r="1767">
          <cell r="D1767">
            <v>0</v>
          </cell>
        </row>
        <row r="1768">
          <cell r="D1768">
            <v>0</v>
          </cell>
        </row>
        <row r="1769">
          <cell r="D1769">
            <v>0</v>
          </cell>
        </row>
        <row r="1770">
          <cell r="D1770">
            <v>0</v>
          </cell>
        </row>
        <row r="1771">
          <cell r="D1771">
            <v>0</v>
          </cell>
        </row>
        <row r="1772">
          <cell r="D1772">
            <v>0</v>
          </cell>
        </row>
        <row r="1773">
          <cell r="D1773">
            <v>0</v>
          </cell>
        </row>
        <row r="1774">
          <cell r="D1774">
            <v>0</v>
          </cell>
        </row>
        <row r="1775">
          <cell r="D1775">
            <v>0</v>
          </cell>
        </row>
        <row r="1776">
          <cell r="D1776">
            <v>0</v>
          </cell>
        </row>
        <row r="1777">
          <cell r="D1777">
            <v>0</v>
          </cell>
        </row>
        <row r="1778">
          <cell r="D1778">
            <v>0</v>
          </cell>
        </row>
        <row r="1779">
          <cell r="D1779">
            <v>0</v>
          </cell>
        </row>
        <row r="1780">
          <cell r="D1780">
            <v>0</v>
          </cell>
        </row>
        <row r="1781">
          <cell r="D1781">
            <v>0</v>
          </cell>
        </row>
        <row r="1782">
          <cell r="D1782">
            <v>0</v>
          </cell>
        </row>
        <row r="1783">
          <cell r="D1783">
            <v>0</v>
          </cell>
        </row>
        <row r="1784">
          <cell r="D1784">
            <v>0</v>
          </cell>
        </row>
        <row r="1785">
          <cell r="D1785">
            <v>0</v>
          </cell>
        </row>
        <row r="1786">
          <cell r="D1786">
            <v>0</v>
          </cell>
        </row>
        <row r="1787">
          <cell r="D1787">
            <v>0</v>
          </cell>
        </row>
        <row r="1788">
          <cell r="D1788">
            <v>0</v>
          </cell>
        </row>
        <row r="1789">
          <cell r="D1789">
            <v>0</v>
          </cell>
        </row>
        <row r="1790">
          <cell r="D1790">
            <v>0</v>
          </cell>
        </row>
        <row r="1791">
          <cell r="D1791">
            <v>0</v>
          </cell>
        </row>
        <row r="1792">
          <cell r="D1792">
            <v>0</v>
          </cell>
        </row>
        <row r="1793">
          <cell r="D1793">
            <v>0</v>
          </cell>
        </row>
        <row r="1794">
          <cell r="D1794">
            <v>0</v>
          </cell>
        </row>
        <row r="1795">
          <cell r="D1795">
            <v>0</v>
          </cell>
        </row>
        <row r="1796">
          <cell r="D1796">
            <v>0</v>
          </cell>
        </row>
        <row r="1797">
          <cell r="D1797">
            <v>87700</v>
          </cell>
        </row>
        <row r="1798">
          <cell r="D1798">
            <v>0</v>
          </cell>
        </row>
        <row r="1799">
          <cell r="D1799">
            <v>21925</v>
          </cell>
        </row>
        <row r="1800">
          <cell r="D1800">
            <v>6182</v>
          </cell>
        </row>
        <row r="1801">
          <cell r="D1801">
            <v>874.07</v>
          </cell>
        </row>
        <row r="1802">
          <cell r="D1802">
            <v>8770</v>
          </cell>
        </row>
        <row r="1803">
          <cell r="D1803">
            <v>384</v>
          </cell>
        </row>
        <row r="1804">
          <cell r="D1804">
            <v>0</v>
          </cell>
        </row>
        <row r="1805">
          <cell r="D1805">
            <v>0</v>
          </cell>
        </row>
        <row r="1806">
          <cell r="D1806">
            <v>600</v>
          </cell>
        </row>
        <row r="1807">
          <cell r="D1807">
            <v>0</v>
          </cell>
        </row>
        <row r="1808">
          <cell r="D1808">
            <v>0</v>
          </cell>
        </row>
        <row r="1809">
          <cell r="D1809">
            <v>0</v>
          </cell>
        </row>
        <row r="1810">
          <cell r="D1810">
            <v>0</v>
          </cell>
        </row>
        <row r="1811">
          <cell r="D1811">
            <v>0</v>
          </cell>
        </row>
        <row r="1812">
          <cell r="D1812">
            <v>0</v>
          </cell>
        </row>
        <row r="1813">
          <cell r="D1813">
            <v>0</v>
          </cell>
        </row>
        <row r="1814">
          <cell r="D1814">
            <v>0</v>
          </cell>
        </row>
        <row r="1815">
          <cell r="D1815">
            <v>0</v>
          </cell>
        </row>
        <row r="1816">
          <cell r="D1816">
            <v>0</v>
          </cell>
        </row>
        <row r="1817">
          <cell r="D1817">
            <v>15148.3</v>
          </cell>
        </row>
        <row r="1818">
          <cell r="D1818">
            <v>0</v>
          </cell>
        </row>
        <row r="1819">
          <cell r="D1819">
            <v>0</v>
          </cell>
        </row>
        <row r="1820">
          <cell r="D1820">
            <v>17845</v>
          </cell>
        </row>
        <row r="1821">
          <cell r="D1821">
            <v>303.86</v>
          </cell>
        </row>
        <row r="1822">
          <cell r="D1822">
            <v>0</v>
          </cell>
        </row>
        <row r="1823">
          <cell r="D1823">
            <v>2604.84</v>
          </cell>
        </row>
        <row r="1824">
          <cell r="D1824">
            <v>0</v>
          </cell>
        </row>
        <row r="1825">
          <cell r="D1825">
            <v>387.76</v>
          </cell>
        </row>
        <row r="1826">
          <cell r="D1826">
            <v>-17.93</v>
          </cell>
        </row>
        <row r="1827">
          <cell r="D1827">
            <v>0</v>
          </cell>
        </row>
        <row r="1828">
          <cell r="D1828">
            <v>0</v>
          </cell>
        </row>
        <row r="1829">
          <cell r="D1829">
            <v>3210</v>
          </cell>
        </row>
        <row r="1830">
          <cell r="D1830">
            <v>0</v>
          </cell>
        </row>
        <row r="1831">
          <cell r="D1831">
            <v>2965</v>
          </cell>
        </row>
        <row r="1832">
          <cell r="D1832">
            <v>290</v>
          </cell>
        </row>
        <row r="1833">
          <cell r="D1833">
            <v>0</v>
          </cell>
        </row>
        <row r="1834">
          <cell r="D1834">
            <v>3200</v>
          </cell>
        </row>
        <row r="1835">
          <cell r="D1835">
            <v>2486</v>
          </cell>
        </row>
        <row r="1836">
          <cell r="D1836">
            <v>0</v>
          </cell>
        </row>
        <row r="1837">
          <cell r="D1837">
            <v>0</v>
          </cell>
        </row>
        <row r="1838">
          <cell r="D1838">
            <v>0</v>
          </cell>
        </row>
        <row r="1839">
          <cell r="D1839">
            <v>1175.1099999999999</v>
          </cell>
        </row>
        <row r="1840">
          <cell r="D1840">
            <v>0</v>
          </cell>
        </row>
        <row r="1841">
          <cell r="D1841">
            <v>0</v>
          </cell>
        </row>
        <row r="1842">
          <cell r="D1842">
            <v>0</v>
          </cell>
        </row>
        <row r="1843">
          <cell r="D1843">
            <v>45</v>
          </cell>
        </row>
        <row r="1844">
          <cell r="D1844">
            <v>898.8</v>
          </cell>
        </row>
        <row r="1845">
          <cell r="D1845">
            <v>0</v>
          </cell>
        </row>
        <row r="1846">
          <cell r="D1846">
            <v>60</v>
          </cell>
        </row>
        <row r="1847">
          <cell r="D1847">
            <v>1863</v>
          </cell>
        </row>
        <row r="1848">
          <cell r="D1848">
            <v>0</v>
          </cell>
        </row>
        <row r="1849">
          <cell r="D1849">
            <v>1912</v>
          </cell>
        </row>
        <row r="1850">
          <cell r="D1850">
            <v>0</v>
          </cell>
        </row>
        <row r="1851">
          <cell r="D1851">
            <v>0</v>
          </cell>
        </row>
        <row r="1852">
          <cell r="D1852">
            <v>0</v>
          </cell>
        </row>
        <row r="1853">
          <cell r="D1853">
            <v>0</v>
          </cell>
        </row>
        <row r="1854">
          <cell r="D1854">
            <v>100</v>
          </cell>
        </row>
        <row r="1855">
          <cell r="D1855">
            <v>394</v>
          </cell>
        </row>
        <row r="1856">
          <cell r="D1856">
            <v>0</v>
          </cell>
        </row>
        <row r="1857">
          <cell r="D1857">
            <v>0</v>
          </cell>
        </row>
        <row r="1858">
          <cell r="D1858">
            <v>0</v>
          </cell>
        </row>
        <row r="1859">
          <cell r="D1859">
            <v>0</v>
          </cell>
        </row>
        <row r="1860">
          <cell r="D1860">
            <v>0</v>
          </cell>
        </row>
        <row r="1861">
          <cell r="D1861">
            <v>0</v>
          </cell>
        </row>
        <row r="1862">
          <cell r="D1862">
            <v>0</v>
          </cell>
        </row>
        <row r="1863">
          <cell r="D1863">
            <v>2428.5</v>
          </cell>
        </row>
        <row r="1864">
          <cell r="D1864">
            <v>0</v>
          </cell>
        </row>
        <row r="1865">
          <cell r="D1865">
            <v>0</v>
          </cell>
        </row>
        <row r="1866">
          <cell r="D1866">
            <v>0</v>
          </cell>
        </row>
        <row r="1867">
          <cell r="D1867">
            <v>0</v>
          </cell>
        </row>
        <row r="1868">
          <cell r="D1868">
            <v>0</v>
          </cell>
        </row>
        <row r="1869">
          <cell r="D1869">
            <v>0</v>
          </cell>
        </row>
        <row r="1870">
          <cell r="D1870">
            <v>0</v>
          </cell>
        </row>
        <row r="1871">
          <cell r="D1871">
            <v>0</v>
          </cell>
        </row>
        <row r="1872">
          <cell r="D1872">
            <v>0</v>
          </cell>
        </row>
        <row r="1873">
          <cell r="D1873">
            <v>121820</v>
          </cell>
        </row>
        <row r="1874">
          <cell r="D1874">
            <v>343.75</v>
          </cell>
        </row>
        <row r="1875">
          <cell r="D1875">
            <v>30455</v>
          </cell>
        </row>
        <row r="1876">
          <cell r="D1876">
            <v>950</v>
          </cell>
        </row>
        <row r="1877">
          <cell r="D1877">
            <v>2929.2</v>
          </cell>
        </row>
        <row r="1878">
          <cell r="D1878">
            <v>12182</v>
          </cell>
        </row>
        <row r="1879">
          <cell r="D1879">
            <v>1888</v>
          </cell>
        </row>
        <row r="1880">
          <cell r="D1880">
            <v>0</v>
          </cell>
        </row>
        <row r="1881">
          <cell r="D1881">
            <v>6200</v>
          </cell>
        </row>
        <row r="1882">
          <cell r="D1882">
            <v>5400</v>
          </cell>
        </row>
        <row r="1883">
          <cell r="D1883">
            <v>0</v>
          </cell>
        </row>
        <row r="1884">
          <cell r="D1884">
            <v>0</v>
          </cell>
        </row>
        <row r="1885">
          <cell r="D1885">
            <v>0</v>
          </cell>
        </row>
        <row r="1886">
          <cell r="D1886">
            <v>0</v>
          </cell>
        </row>
        <row r="1887">
          <cell r="D1887">
            <v>0</v>
          </cell>
        </row>
        <row r="1888">
          <cell r="D1888">
            <v>0</v>
          </cell>
        </row>
        <row r="1889">
          <cell r="D1889">
            <v>0</v>
          </cell>
        </row>
        <row r="1890">
          <cell r="D1890">
            <v>4457.2</v>
          </cell>
        </row>
        <row r="1891">
          <cell r="D1891">
            <v>0</v>
          </cell>
        </row>
        <row r="1892">
          <cell r="D1892">
            <v>0</v>
          </cell>
        </row>
        <row r="1893">
          <cell r="D1893">
            <v>0</v>
          </cell>
        </row>
        <row r="1894">
          <cell r="D1894">
            <v>0</v>
          </cell>
        </row>
        <row r="1895">
          <cell r="D1895">
            <v>0</v>
          </cell>
        </row>
        <row r="1896">
          <cell r="D1896">
            <v>12532.5</v>
          </cell>
        </row>
        <row r="1897">
          <cell r="D1897">
            <v>0</v>
          </cell>
        </row>
        <row r="1898">
          <cell r="D1898">
            <v>0</v>
          </cell>
        </row>
        <row r="1899">
          <cell r="D1899">
            <v>0</v>
          </cell>
        </row>
        <row r="1900">
          <cell r="D1900">
            <v>-580</v>
          </cell>
        </row>
        <row r="1901">
          <cell r="D1901">
            <v>0</v>
          </cell>
        </row>
        <row r="1902">
          <cell r="D1902">
            <v>-68</v>
          </cell>
        </row>
        <row r="1903">
          <cell r="D1903">
            <v>0</v>
          </cell>
        </row>
        <row r="1904">
          <cell r="D1904">
            <v>0</v>
          </cell>
        </row>
        <row r="1905">
          <cell r="D1905">
            <v>0</v>
          </cell>
        </row>
        <row r="1906">
          <cell r="D1906">
            <v>0</v>
          </cell>
        </row>
        <row r="1907">
          <cell r="D1907">
            <v>0</v>
          </cell>
        </row>
        <row r="1908">
          <cell r="D1908">
            <v>0</v>
          </cell>
        </row>
        <row r="1909">
          <cell r="D1909">
            <v>2200</v>
          </cell>
        </row>
        <row r="1910">
          <cell r="D1910">
            <v>0</v>
          </cell>
        </row>
        <row r="1911">
          <cell r="D1911">
            <v>0</v>
          </cell>
        </row>
        <row r="1912">
          <cell r="D1912">
            <v>0</v>
          </cell>
        </row>
        <row r="1913">
          <cell r="D1913">
            <v>0</v>
          </cell>
        </row>
        <row r="1914">
          <cell r="D1914">
            <v>0</v>
          </cell>
        </row>
        <row r="1915">
          <cell r="D1915">
            <v>2350.2199999999998</v>
          </cell>
        </row>
        <row r="1916">
          <cell r="D1916">
            <v>0</v>
          </cell>
        </row>
        <row r="1917">
          <cell r="D1917">
            <v>0</v>
          </cell>
        </row>
        <row r="1918">
          <cell r="D1918">
            <v>0</v>
          </cell>
        </row>
        <row r="1919">
          <cell r="D1919">
            <v>5646</v>
          </cell>
        </row>
        <row r="1920">
          <cell r="D1920">
            <v>18604.8</v>
          </cell>
        </row>
        <row r="1921">
          <cell r="D1921">
            <v>2625</v>
          </cell>
        </row>
        <row r="1922">
          <cell r="D1922">
            <v>7144</v>
          </cell>
        </row>
        <row r="1923">
          <cell r="D1923">
            <v>0</v>
          </cell>
        </row>
        <row r="1924">
          <cell r="D1924">
            <v>0</v>
          </cell>
        </row>
        <row r="1925">
          <cell r="D1925">
            <v>36</v>
          </cell>
        </row>
        <row r="1926">
          <cell r="D1926">
            <v>0</v>
          </cell>
        </row>
        <row r="1927">
          <cell r="D1927">
            <v>0</v>
          </cell>
        </row>
        <row r="1928">
          <cell r="D1928">
            <v>140</v>
          </cell>
        </row>
        <row r="1929">
          <cell r="D1929">
            <v>0</v>
          </cell>
        </row>
        <row r="1930">
          <cell r="D1930">
            <v>439</v>
          </cell>
        </row>
        <row r="1931">
          <cell r="D1931">
            <v>33522.47</v>
          </cell>
        </row>
        <row r="1932">
          <cell r="D1932">
            <v>0</v>
          </cell>
        </row>
        <row r="1933">
          <cell r="D1933">
            <v>0</v>
          </cell>
        </row>
        <row r="1934">
          <cell r="D1934">
            <v>0</v>
          </cell>
        </row>
        <row r="1935">
          <cell r="D1935">
            <v>0</v>
          </cell>
        </row>
        <row r="1936">
          <cell r="D1936">
            <v>0</v>
          </cell>
        </row>
        <row r="1937">
          <cell r="D1937">
            <v>1326994</v>
          </cell>
        </row>
        <row r="1938">
          <cell r="D1938">
            <v>0</v>
          </cell>
        </row>
        <row r="1939">
          <cell r="D1939">
            <v>0</v>
          </cell>
        </row>
        <row r="1940">
          <cell r="D1940">
            <v>0</v>
          </cell>
        </row>
        <row r="1941">
          <cell r="D1941">
            <v>6975</v>
          </cell>
        </row>
        <row r="1942">
          <cell r="D1942">
            <v>0</v>
          </cell>
        </row>
        <row r="1943">
          <cell r="D1943">
            <v>0</v>
          </cell>
        </row>
        <row r="1944">
          <cell r="D1944">
            <v>0</v>
          </cell>
        </row>
        <row r="1945">
          <cell r="D1945">
            <v>0</v>
          </cell>
        </row>
        <row r="1946">
          <cell r="D1946">
            <v>0</v>
          </cell>
        </row>
        <row r="1947">
          <cell r="D1947">
            <v>0</v>
          </cell>
        </row>
        <row r="1948">
          <cell r="D1948">
            <v>0</v>
          </cell>
        </row>
        <row r="1949">
          <cell r="D1949">
            <v>0</v>
          </cell>
        </row>
        <row r="1950">
          <cell r="D1950">
            <v>0</v>
          </cell>
        </row>
        <row r="1951">
          <cell r="D1951">
            <v>0</v>
          </cell>
        </row>
        <row r="1952">
          <cell r="D1952">
            <v>0</v>
          </cell>
        </row>
        <row r="1953">
          <cell r="D1953">
            <v>0</v>
          </cell>
        </row>
        <row r="1954">
          <cell r="D1954">
            <v>0</v>
          </cell>
        </row>
        <row r="1955">
          <cell r="D1955">
            <v>-7512</v>
          </cell>
        </row>
        <row r="1956">
          <cell r="D1956">
            <v>0</v>
          </cell>
        </row>
        <row r="1957">
          <cell r="D1957">
            <v>0</v>
          </cell>
        </row>
        <row r="1958">
          <cell r="D1958">
            <v>0</v>
          </cell>
        </row>
        <row r="1959">
          <cell r="D1959">
            <v>0</v>
          </cell>
        </row>
        <row r="1960">
          <cell r="D1960">
            <v>0</v>
          </cell>
        </row>
        <row r="1961">
          <cell r="D1961">
            <v>0</v>
          </cell>
        </row>
        <row r="1962">
          <cell r="D1962">
            <v>0</v>
          </cell>
        </row>
        <row r="1963">
          <cell r="D1963">
            <v>0</v>
          </cell>
        </row>
        <row r="1964">
          <cell r="D1964">
            <v>0</v>
          </cell>
        </row>
        <row r="1965">
          <cell r="D1965">
            <v>0</v>
          </cell>
        </row>
        <row r="1966">
          <cell r="D1966">
            <v>0</v>
          </cell>
        </row>
        <row r="1967">
          <cell r="D1967">
            <v>0</v>
          </cell>
        </row>
        <row r="1968">
          <cell r="D1968">
            <v>0</v>
          </cell>
        </row>
        <row r="1969">
          <cell r="D1969">
            <v>0</v>
          </cell>
        </row>
        <row r="1970">
          <cell r="D1970">
            <v>0</v>
          </cell>
        </row>
        <row r="1971">
          <cell r="D1971">
            <v>0</v>
          </cell>
        </row>
        <row r="1972">
          <cell r="D1972">
            <v>0</v>
          </cell>
        </row>
        <row r="1973">
          <cell r="D1973">
            <v>0</v>
          </cell>
        </row>
        <row r="1974">
          <cell r="D1974">
            <v>0</v>
          </cell>
        </row>
        <row r="1975">
          <cell r="D1975">
            <v>0</v>
          </cell>
        </row>
        <row r="1976">
          <cell r="D1976">
            <v>0</v>
          </cell>
        </row>
        <row r="1977">
          <cell r="D1977">
            <v>0</v>
          </cell>
        </row>
        <row r="1978">
          <cell r="D1978">
            <v>0</v>
          </cell>
        </row>
        <row r="1979">
          <cell r="D1979">
            <v>0</v>
          </cell>
        </row>
        <row r="1980">
          <cell r="D1980">
            <v>0</v>
          </cell>
        </row>
        <row r="1981">
          <cell r="D1981">
            <v>0</v>
          </cell>
        </row>
        <row r="1982">
          <cell r="D1982">
            <v>0</v>
          </cell>
        </row>
        <row r="1983">
          <cell r="D1983">
            <v>0</v>
          </cell>
        </row>
        <row r="1984">
          <cell r="D1984">
            <v>0</v>
          </cell>
        </row>
        <row r="1985">
          <cell r="D1985">
            <v>0</v>
          </cell>
        </row>
        <row r="1986">
          <cell r="D1986">
            <v>0</v>
          </cell>
        </row>
        <row r="1987">
          <cell r="D1987">
            <v>0</v>
          </cell>
        </row>
        <row r="1988">
          <cell r="D1988">
            <v>0</v>
          </cell>
        </row>
        <row r="1989">
          <cell r="D1989">
            <v>0</v>
          </cell>
        </row>
        <row r="1990">
          <cell r="D1990">
            <v>0</v>
          </cell>
        </row>
        <row r="1991">
          <cell r="D1991">
            <v>0</v>
          </cell>
        </row>
        <row r="1992">
          <cell r="D1992">
            <v>0</v>
          </cell>
        </row>
        <row r="1993">
          <cell r="D1993">
            <v>0</v>
          </cell>
        </row>
        <row r="1994">
          <cell r="D1994">
            <v>0</v>
          </cell>
        </row>
        <row r="1995">
          <cell r="D1995">
            <v>0</v>
          </cell>
        </row>
        <row r="1996">
          <cell r="D1996">
            <v>0</v>
          </cell>
        </row>
        <row r="1997">
          <cell r="D1997">
            <v>0</v>
          </cell>
        </row>
        <row r="1998">
          <cell r="D1998">
            <v>0</v>
          </cell>
        </row>
        <row r="1999">
          <cell r="D1999">
            <v>21468.080000000002</v>
          </cell>
        </row>
        <row r="2000">
          <cell r="D2000">
            <v>0</v>
          </cell>
        </row>
        <row r="2001">
          <cell r="D2001">
            <v>1366.67</v>
          </cell>
        </row>
        <row r="2002">
          <cell r="D2002">
            <v>0</v>
          </cell>
        </row>
        <row r="2003">
          <cell r="D2003">
            <v>0</v>
          </cell>
        </row>
        <row r="2004">
          <cell r="D2004">
            <v>0</v>
          </cell>
        </row>
        <row r="2005">
          <cell r="D2005">
            <v>0</v>
          </cell>
        </row>
        <row r="2006">
          <cell r="D2006">
            <v>0</v>
          </cell>
        </row>
        <row r="2007">
          <cell r="D2007">
            <v>0</v>
          </cell>
        </row>
        <row r="2008">
          <cell r="D2008">
            <v>0</v>
          </cell>
        </row>
        <row r="2009">
          <cell r="D2009">
            <v>0</v>
          </cell>
        </row>
        <row r="2010">
          <cell r="D2010">
            <v>0</v>
          </cell>
        </row>
        <row r="2011">
          <cell r="D2011">
            <v>0</v>
          </cell>
        </row>
        <row r="2012">
          <cell r="D2012">
            <v>0</v>
          </cell>
        </row>
        <row r="2013">
          <cell r="D2013">
            <v>0</v>
          </cell>
        </row>
        <row r="2014">
          <cell r="D2014">
            <v>0</v>
          </cell>
        </row>
        <row r="2015">
          <cell r="D2015">
            <v>0</v>
          </cell>
        </row>
        <row r="2016">
          <cell r="D2016">
            <v>0</v>
          </cell>
        </row>
        <row r="2017">
          <cell r="D2017">
            <v>0</v>
          </cell>
        </row>
        <row r="2018">
          <cell r="D2018">
            <v>0</v>
          </cell>
        </row>
        <row r="2019">
          <cell r="D2019">
            <v>0</v>
          </cell>
        </row>
        <row r="2020">
          <cell r="D2020">
            <v>0</v>
          </cell>
        </row>
        <row r="2021">
          <cell r="D2021">
            <v>0</v>
          </cell>
        </row>
        <row r="2022">
          <cell r="D2022">
            <v>0</v>
          </cell>
        </row>
        <row r="2023">
          <cell r="D2023">
            <v>0</v>
          </cell>
        </row>
        <row r="2024">
          <cell r="D2024">
            <v>0</v>
          </cell>
        </row>
        <row r="2025">
          <cell r="D2025">
            <v>0</v>
          </cell>
        </row>
        <row r="2026">
          <cell r="D2026">
            <v>0</v>
          </cell>
        </row>
        <row r="2027">
          <cell r="D2027">
            <v>0</v>
          </cell>
        </row>
        <row r="2028">
          <cell r="D2028">
            <v>0</v>
          </cell>
        </row>
        <row r="2029">
          <cell r="D2029">
            <v>0</v>
          </cell>
        </row>
        <row r="2030">
          <cell r="D2030">
            <v>0</v>
          </cell>
        </row>
        <row r="2031">
          <cell r="D2031">
            <v>679759.62</v>
          </cell>
        </row>
        <row r="2032">
          <cell r="D2032">
            <v>-58075.31</v>
          </cell>
        </row>
        <row r="2033">
          <cell r="D2033">
            <v>-2167474.4</v>
          </cell>
        </row>
        <row r="2034">
          <cell r="D2034">
            <v>487775.7</v>
          </cell>
        </row>
        <row r="2035">
          <cell r="D2035">
            <v>-312393.25</v>
          </cell>
        </row>
        <row r="2036">
          <cell r="D2036">
            <v>-17618367.039999999</v>
          </cell>
        </row>
        <row r="2037">
          <cell r="D2037">
            <v>0</v>
          </cell>
        </row>
        <row r="2038">
          <cell r="D2038">
            <v>-1057000</v>
          </cell>
        </row>
        <row r="2039">
          <cell r="D2039">
            <v>0</v>
          </cell>
        </row>
        <row r="2040">
          <cell r="D2040">
            <v>0</v>
          </cell>
        </row>
        <row r="2041">
          <cell r="D2041">
            <v>0</v>
          </cell>
        </row>
        <row r="2042">
          <cell r="D2042">
            <v>0</v>
          </cell>
        </row>
        <row r="2043">
          <cell r="D2043">
            <v>1030322.13</v>
          </cell>
        </row>
        <row r="2044">
          <cell r="D2044">
            <v>-403200</v>
          </cell>
        </row>
        <row r="2045">
          <cell r="D2045">
            <v>1273895</v>
          </cell>
        </row>
        <row r="2046">
          <cell r="D2046">
            <v>182742.97</v>
          </cell>
        </row>
        <row r="2047">
          <cell r="D2047">
            <v>643200</v>
          </cell>
        </row>
        <row r="2048">
          <cell r="D2048">
            <v>-964595.81</v>
          </cell>
        </row>
        <row r="2049">
          <cell r="D2049">
            <v>-217232.85</v>
          </cell>
        </row>
        <row r="2050">
          <cell r="D2050">
            <v>-284100</v>
          </cell>
        </row>
        <row r="2051">
          <cell r="D2051">
            <v>0</v>
          </cell>
        </row>
        <row r="2052">
          <cell r="D2052">
            <v>-1096631.79</v>
          </cell>
        </row>
        <row r="2053">
          <cell r="D2053">
            <v>-73249.98</v>
          </cell>
        </row>
        <row r="2054">
          <cell r="D2054">
            <v>57483.64</v>
          </cell>
        </row>
        <row r="2055">
          <cell r="D2055">
            <v>-183213.94</v>
          </cell>
        </row>
        <row r="2056">
          <cell r="D2056">
            <v>0</v>
          </cell>
        </row>
        <row r="2057">
          <cell r="D2057">
            <v>0</v>
          </cell>
        </row>
        <row r="2058">
          <cell r="D2058">
            <v>5632955.21</v>
          </cell>
        </row>
        <row r="2059">
          <cell r="D2059">
            <v>0</v>
          </cell>
        </row>
        <row r="2060">
          <cell r="D2060">
            <v>0</v>
          </cell>
        </row>
        <row r="2061">
          <cell r="D2061">
            <v>122306260.83</v>
          </cell>
        </row>
        <row r="2062">
          <cell r="D2062">
            <v>382661147.68000001</v>
          </cell>
        </row>
        <row r="2063">
          <cell r="D2063">
            <v>0</v>
          </cell>
        </row>
        <row r="2064">
          <cell r="D2064">
            <v>430494.95</v>
          </cell>
        </row>
        <row r="2065">
          <cell r="D2065">
            <v>0</v>
          </cell>
        </row>
        <row r="2066">
          <cell r="D2066">
            <v>0</v>
          </cell>
        </row>
        <row r="2067">
          <cell r="D2067">
            <v>1866394</v>
          </cell>
        </row>
        <row r="2068">
          <cell r="D2068">
            <v>-90818514.849999994</v>
          </cell>
        </row>
        <row r="2069">
          <cell r="D2069">
            <v>-407986716.76999998</v>
          </cell>
        </row>
        <row r="2070">
          <cell r="D2070">
            <v>-95639.360000000001</v>
          </cell>
        </row>
        <row r="2071">
          <cell r="D2071">
            <v>-926517.93</v>
          </cell>
        </row>
        <row r="2072">
          <cell r="D2072">
            <v>-6507966.1100000003</v>
          </cell>
        </row>
        <row r="2073">
          <cell r="D2073">
            <v>-39809.870000000003</v>
          </cell>
        </row>
        <row r="2074">
          <cell r="D2074">
            <v>-52444.01</v>
          </cell>
        </row>
        <row r="2075">
          <cell r="D2075">
            <v>-64581.04</v>
          </cell>
        </row>
        <row r="2076">
          <cell r="D2076">
            <v>-27751.64</v>
          </cell>
        </row>
        <row r="2077">
          <cell r="D2077">
            <v>0</v>
          </cell>
        </row>
        <row r="2078">
          <cell r="D2078">
            <v>0</v>
          </cell>
        </row>
        <row r="2079">
          <cell r="D2079">
            <v>768</v>
          </cell>
        </row>
        <row r="2080">
          <cell r="D2080">
            <v>0</v>
          </cell>
        </row>
        <row r="2081">
          <cell r="D2081">
            <v>0</v>
          </cell>
        </row>
        <row r="2082">
          <cell r="D2082">
            <v>427682.91</v>
          </cell>
        </row>
        <row r="2083">
          <cell r="D2083">
            <v>0</v>
          </cell>
        </row>
        <row r="2084">
          <cell r="D2084">
            <v>0</v>
          </cell>
        </row>
        <row r="2085">
          <cell r="D2085">
            <v>0</v>
          </cell>
        </row>
        <row r="2086">
          <cell r="D2086">
            <v>1306.96</v>
          </cell>
        </row>
        <row r="2087">
          <cell r="D2087">
            <v>11201.63</v>
          </cell>
        </row>
        <row r="2088">
          <cell r="D2088">
            <v>-8455.85</v>
          </cell>
        </row>
        <row r="2089">
          <cell r="D2089">
            <v>0</v>
          </cell>
        </row>
        <row r="2090">
          <cell r="D2090">
            <v>0</v>
          </cell>
        </row>
        <row r="2091">
          <cell r="D2091">
            <v>0</v>
          </cell>
        </row>
        <row r="2092">
          <cell r="D2092">
            <v>0</v>
          </cell>
        </row>
        <row r="2093">
          <cell r="D2093">
            <v>-355000</v>
          </cell>
        </row>
        <row r="2094">
          <cell r="D2094">
            <v>0</v>
          </cell>
        </row>
        <row r="2095">
          <cell r="D2095">
            <v>-24494602.329999998</v>
          </cell>
        </row>
        <row r="2096">
          <cell r="D2096">
            <v>-208136062.38999999</v>
          </cell>
        </row>
        <row r="2097">
          <cell r="D2097">
            <v>96000</v>
          </cell>
        </row>
        <row r="2098">
          <cell r="D2098">
            <v>584224.67000000004</v>
          </cell>
        </row>
        <row r="2099">
          <cell r="D2099">
            <v>0</v>
          </cell>
        </row>
        <row r="2100">
          <cell r="D2100">
            <v>0</v>
          </cell>
        </row>
        <row r="2101">
          <cell r="D2101">
            <v>4625</v>
          </cell>
        </row>
        <row r="2102">
          <cell r="D2102">
            <v>0</v>
          </cell>
        </row>
        <row r="2103">
          <cell r="D2103">
            <v>0</v>
          </cell>
        </row>
        <row r="2104">
          <cell r="D2104">
            <v>0</v>
          </cell>
        </row>
        <row r="2105">
          <cell r="D2105">
            <v>0</v>
          </cell>
        </row>
        <row r="2106">
          <cell r="D2106">
            <v>0</v>
          </cell>
        </row>
        <row r="2107">
          <cell r="D2107">
            <v>0</v>
          </cell>
        </row>
        <row r="2108">
          <cell r="D2108">
            <v>0</v>
          </cell>
        </row>
        <row r="2109">
          <cell r="D2109">
            <v>419900</v>
          </cell>
        </row>
        <row r="2110">
          <cell r="D2110">
            <v>0</v>
          </cell>
        </row>
        <row r="2111">
          <cell r="D2111">
            <v>15284667.17</v>
          </cell>
        </row>
        <row r="2112">
          <cell r="D2112">
            <v>131815036.36</v>
          </cell>
        </row>
        <row r="2113">
          <cell r="D2113">
            <v>0</v>
          </cell>
        </row>
        <row r="2114">
          <cell r="D2114">
            <v>0</v>
          </cell>
        </row>
        <row r="2115">
          <cell r="D2115">
            <v>-57036</v>
          </cell>
        </row>
        <row r="2116">
          <cell r="D2116">
            <v>0</v>
          </cell>
        </row>
        <row r="2117">
          <cell r="D2117">
            <v>0</v>
          </cell>
        </row>
        <row r="2118">
          <cell r="D2118">
            <v>53982456.229999997</v>
          </cell>
        </row>
        <row r="2119">
          <cell r="D2119">
            <v>8366370.3700000001</v>
          </cell>
        </row>
        <row r="2120">
          <cell r="D2120">
            <v>3143606.55</v>
          </cell>
        </row>
        <row r="2121">
          <cell r="D2121">
            <v>29108796.969999999</v>
          </cell>
        </row>
        <row r="2122">
          <cell r="D2122">
            <v>2142666.9</v>
          </cell>
        </row>
        <row r="2123">
          <cell r="D2123">
            <v>2295520</v>
          </cell>
        </row>
        <row r="2124">
          <cell r="D2124">
            <v>73249.98</v>
          </cell>
        </row>
        <row r="2125">
          <cell r="D2125">
            <v>40391.949999999997</v>
          </cell>
        </row>
        <row r="2126">
          <cell r="D2126">
            <v>0</v>
          </cell>
        </row>
        <row r="2127">
          <cell r="D2127">
            <v>568169.76</v>
          </cell>
        </row>
        <row r="2128">
          <cell r="D2128">
            <v>-28041.439999999999</v>
          </cell>
        </row>
        <row r="2129">
          <cell r="D2129">
            <v>-143163595.41999999</v>
          </cell>
        </row>
        <row r="2130">
          <cell r="D2130">
            <v>1423616.5</v>
          </cell>
        </row>
        <row r="2131">
          <cell r="D2131">
            <v>0</v>
          </cell>
        </row>
        <row r="2132">
          <cell r="D2132">
            <v>100000</v>
          </cell>
        </row>
        <row r="2133">
          <cell r="D2133">
            <v>1057000</v>
          </cell>
        </row>
        <row r="2134">
          <cell r="D2134">
            <v>0</v>
          </cell>
        </row>
        <row r="2135">
          <cell r="D2135">
            <v>0</v>
          </cell>
        </row>
        <row r="2136">
          <cell r="D2136">
            <v>-1182251.6200000001</v>
          </cell>
        </row>
        <row r="2137">
          <cell r="D2137">
            <v>0</v>
          </cell>
        </row>
        <row r="2138">
          <cell r="D2138">
            <v>0</v>
          </cell>
        </row>
        <row r="2139">
          <cell r="D2139">
            <v>-773298.5</v>
          </cell>
        </row>
        <row r="2140">
          <cell r="D2140">
            <v>1065126</v>
          </cell>
        </row>
        <row r="2141">
          <cell r="D2141">
            <v>219150</v>
          </cell>
        </row>
        <row r="2142">
          <cell r="D2142">
            <v>1867258.55</v>
          </cell>
        </row>
        <row r="2143">
          <cell r="D2143">
            <v>70870.570000000007</v>
          </cell>
        </row>
        <row r="2144">
          <cell r="D2144">
            <v>174216.18</v>
          </cell>
        </row>
        <row r="2145">
          <cell r="D2145">
            <v>489376.28</v>
          </cell>
        </row>
        <row r="2146">
          <cell r="D2146">
            <v>-10997716.439999999</v>
          </cell>
        </row>
        <row r="2147">
          <cell r="D2147">
            <v>-2412729.23</v>
          </cell>
        </row>
        <row r="2148">
          <cell r="D2148">
            <v>2603427.5</v>
          </cell>
        </row>
        <row r="2149">
          <cell r="D2149">
            <v>336917.64</v>
          </cell>
        </row>
        <row r="2150">
          <cell r="D2150">
            <v>272013.71000000002</v>
          </cell>
        </row>
        <row r="2151">
          <cell r="D2151">
            <v>110350</v>
          </cell>
        </row>
        <row r="2152">
          <cell r="D2152">
            <v>1500</v>
          </cell>
        </row>
        <row r="2153">
          <cell r="D2153">
            <v>0</v>
          </cell>
        </row>
        <row r="2154">
          <cell r="D2154">
            <v>0</v>
          </cell>
        </row>
        <row r="2155">
          <cell r="D2155">
            <v>7746966.1900000004</v>
          </cell>
        </row>
        <row r="2156">
          <cell r="D2156">
            <v>0</v>
          </cell>
        </row>
        <row r="2157">
          <cell r="D2157">
            <v>3211</v>
          </cell>
        </row>
        <row r="2158">
          <cell r="D2158">
            <v>0</v>
          </cell>
        </row>
        <row r="2159">
          <cell r="D2159">
            <v>25200</v>
          </cell>
        </row>
        <row r="2160">
          <cell r="D2160">
            <v>0</v>
          </cell>
        </row>
        <row r="2161">
          <cell r="D2161">
            <v>0</v>
          </cell>
        </row>
        <row r="2162">
          <cell r="D2162">
            <v>-30891.06</v>
          </cell>
        </row>
        <row r="2163">
          <cell r="D2163">
            <v>1280</v>
          </cell>
        </row>
        <row r="2164">
          <cell r="D2164">
            <v>90708.34</v>
          </cell>
        </row>
        <row r="2165">
          <cell r="D2165">
            <v>16673.919999999998</v>
          </cell>
        </row>
        <row r="2166">
          <cell r="D2166">
            <v>2937490.37</v>
          </cell>
        </row>
        <row r="2167">
          <cell r="D2167">
            <v>563451.42000000004</v>
          </cell>
        </row>
        <row r="2168">
          <cell r="D2168">
            <v>652.70000000000005</v>
          </cell>
        </row>
        <row r="2169">
          <cell r="D2169">
            <v>6570775</v>
          </cell>
        </row>
        <row r="2170">
          <cell r="D2170">
            <v>63066.35</v>
          </cell>
        </row>
        <row r="2171">
          <cell r="D2171">
            <v>11051.23</v>
          </cell>
        </row>
        <row r="2172">
          <cell r="D2172">
            <v>0</v>
          </cell>
        </row>
        <row r="2173">
          <cell r="D2173">
            <v>125775.2</v>
          </cell>
        </row>
        <row r="2174">
          <cell r="D2174">
            <v>163937.54999999999</v>
          </cell>
        </row>
        <row r="2175">
          <cell r="D2175">
            <v>884684</v>
          </cell>
        </row>
        <row r="2176">
          <cell r="D2176">
            <v>93099.05</v>
          </cell>
        </row>
        <row r="2177">
          <cell r="D2177">
            <v>35880</v>
          </cell>
        </row>
        <row r="2178">
          <cell r="D2178">
            <v>41315</v>
          </cell>
        </row>
        <row r="2179">
          <cell r="D2179">
            <v>14565</v>
          </cell>
        </row>
        <row r="2180">
          <cell r="D2180">
            <v>28994.43</v>
          </cell>
        </row>
        <row r="2181">
          <cell r="D2181">
            <v>0</v>
          </cell>
        </row>
        <row r="2182">
          <cell r="D2182">
            <v>7714709.96</v>
          </cell>
        </row>
        <row r="2183">
          <cell r="D2183">
            <v>23000</v>
          </cell>
        </row>
        <row r="2184">
          <cell r="D2184">
            <v>5555.56</v>
          </cell>
        </row>
        <row r="2185">
          <cell r="D2185">
            <v>161000</v>
          </cell>
        </row>
        <row r="2186">
          <cell r="D2186">
            <v>16371</v>
          </cell>
        </row>
        <row r="2187">
          <cell r="D2187">
            <v>2718.22</v>
          </cell>
        </row>
        <row r="2188">
          <cell r="D2188">
            <v>147642.25</v>
          </cell>
        </row>
        <row r="2189">
          <cell r="D2189">
            <v>0</v>
          </cell>
        </row>
        <row r="2190">
          <cell r="D2190">
            <v>0</v>
          </cell>
        </row>
        <row r="2191">
          <cell r="D2191">
            <v>0</v>
          </cell>
        </row>
        <row r="2192">
          <cell r="D2192">
            <v>0</v>
          </cell>
        </row>
        <row r="2193">
          <cell r="D2193">
            <v>0</v>
          </cell>
        </row>
        <row r="2194">
          <cell r="D2194">
            <v>0</v>
          </cell>
        </row>
        <row r="2195">
          <cell r="D2195">
            <v>12192.94</v>
          </cell>
        </row>
        <row r="2196">
          <cell r="D2196">
            <v>10302</v>
          </cell>
        </row>
        <row r="2197">
          <cell r="D2197">
            <v>1970.8</v>
          </cell>
        </row>
        <row r="2198">
          <cell r="D2198">
            <v>0</v>
          </cell>
        </row>
        <row r="2199">
          <cell r="D2199">
            <v>54532</v>
          </cell>
        </row>
        <row r="2200">
          <cell r="D2200">
            <v>0</v>
          </cell>
        </row>
        <row r="2201">
          <cell r="D2201">
            <v>0</v>
          </cell>
        </row>
        <row r="2202">
          <cell r="D2202">
            <v>0</v>
          </cell>
        </row>
        <row r="2203">
          <cell r="D2203">
            <v>104542.98</v>
          </cell>
        </row>
        <row r="2204">
          <cell r="D2204">
            <v>4600</v>
          </cell>
        </row>
        <row r="2205">
          <cell r="D2205">
            <v>2229</v>
          </cell>
        </row>
        <row r="2206">
          <cell r="D2206">
            <v>0</v>
          </cell>
        </row>
        <row r="2207">
          <cell r="D2207">
            <v>0</v>
          </cell>
        </row>
        <row r="2208">
          <cell r="D2208">
            <v>40000</v>
          </cell>
        </row>
        <row r="2209">
          <cell r="D2209">
            <v>78486</v>
          </cell>
        </row>
        <row r="2210">
          <cell r="D2210">
            <v>0</v>
          </cell>
        </row>
        <row r="2211">
          <cell r="D2211">
            <v>0</v>
          </cell>
        </row>
        <row r="2212">
          <cell r="D2212">
            <v>7990</v>
          </cell>
        </row>
        <row r="2213">
          <cell r="D2213">
            <v>0</v>
          </cell>
        </row>
        <row r="2214">
          <cell r="D2214">
            <v>1000</v>
          </cell>
        </row>
        <row r="2215">
          <cell r="D2215">
            <v>0</v>
          </cell>
        </row>
        <row r="2216">
          <cell r="D2216">
            <v>0</v>
          </cell>
        </row>
        <row r="2217">
          <cell r="D2217">
            <v>0</v>
          </cell>
        </row>
        <row r="2218">
          <cell r="D2218">
            <v>0</v>
          </cell>
        </row>
        <row r="2219">
          <cell r="D2219">
            <v>0</v>
          </cell>
        </row>
        <row r="2220">
          <cell r="D2220">
            <v>0</v>
          </cell>
        </row>
        <row r="2221">
          <cell r="D2221">
            <v>1490</v>
          </cell>
        </row>
        <row r="2222">
          <cell r="D2222">
            <v>0</v>
          </cell>
        </row>
        <row r="2223">
          <cell r="D2223">
            <v>0</v>
          </cell>
        </row>
        <row r="2224">
          <cell r="D2224">
            <v>0</v>
          </cell>
        </row>
        <row r="2225">
          <cell r="D2225">
            <v>19978.5</v>
          </cell>
        </row>
        <row r="2226">
          <cell r="D2226">
            <v>0</v>
          </cell>
        </row>
        <row r="2227">
          <cell r="D2227">
            <v>1578.28</v>
          </cell>
        </row>
        <row r="2228">
          <cell r="D2228">
            <v>0</v>
          </cell>
        </row>
        <row r="2229">
          <cell r="D2229">
            <v>0</v>
          </cell>
        </row>
        <row r="2230">
          <cell r="D2230">
            <v>-84451.99</v>
          </cell>
        </row>
        <row r="2231">
          <cell r="D2231">
            <v>0</v>
          </cell>
        </row>
        <row r="2232">
          <cell r="D2232">
            <v>0</v>
          </cell>
        </row>
        <row r="2233">
          <cell r="D2233">
            <v>0</v>
          </cell>
        </row>
        <row r="2234">
          <cell r="D2234">
            <v>120061.39</v>
          </cell>
        </row>
        <row r="2235">
          <cell r="D2235">
            <v>0</v>
          </cell>
        </row>
        <row r="2236">
          <cell r="D2236">
            <v>0</v>
          </cell>
        </row>
        <row r="2237">
          <cell r="D2237">
            <v>0</v>
          </cell>
        </row>
        <row r="2238">
          <cell r="D2238">
            <v>0</v>
          </cell>
        </row>
        <row r="2239">
          <cell r="D2239">
            <v>0</v>
          </cell>
        </row>
        <row r="2240">
          <cell r="D2240">
            <v>0</v>
          </cell>
        </row>
        <row r="2241">
          <cell r="D2241">
            <v>494225</v>
          </cell>
        </row>
        <row r="2242">
          <cell r="D2242">
            <v>0</v>
          </cell>
        </row>
        <row r="2243">
          <cell r="D2243">
            <v>17712.59</v>
          </cell>
        </row>
        <row r="2244">
          <cell r="D2244">
            <v>0</v>
          </cell>
        </row>
        <row r="2245">
          <cell r="D2245">
            <v>108591.25</v>
          </cell>
        </row>
        <row r="2246">
          <cell r="D2246">
            <v>4939.5</v>
          </cell>
        </row>
        <row r="2247">
          <cell r="D2247">
            <v>4954.05</v>
          </cell>
        </row>
        <row r="2248">
          <cell r="D2248">
            <v>59597</v>
          </cell>
        </row>
        <row r="2249">
          <cell r="D2249">
            <v>3376</v>
          </cell>
        </row>
        <row r="2250">
          <cell r="D2250">
            <v>-61500</v>
          </cell>
        </row>
        <row r="2251">
          <cell r="D2251">
            <v>296000</v>
          </cell>
        </row>
        <row r="2252">
          <cell r="D2252">
            <v>0</v>
          </cell>
        </row>
        <row r="2253">
          <cell r="D2253">
            <v>0</v>
          </cell>
        </row>
        <row r="2254">
          <cell r="D2254">
            <v>4617</v>
          </cell>
        </row>
        <row r="2255">
          <cell r="D2255">
            <v>0</v>
          </cell>
        </row>
        <row r="2256">
          <cell r="D2256">
            <v>4890</v>
          </cell>
        </row>
        <row r="2257">
          <cell r="D2257">
            <v>0</v>
          </cell>
        </row>
        <row r="2258">
          <cell r="D2258">
            <v>11824.24</v>
          </cell>
        </row>
        <row r="2259">
          <cell r="D2259">
            <v>11824.24</v>
          </cell>
        </row>
        <row r="2260">
          <cell r="D2260">
            <v>6384.68</v>
          </cell>
        </row>
        <row r="2261">
          <cell r="D2261">
            <v>0</v>
          </cell>
        </row>
        <row r="2262">
          <cell r="D2262">
            <v>792</v>
          </cell>
        </row>
        <row r="2263">
          <cell r="D2263">
            <v>0</v>
          </cell>
        </row>
        <row r="2264">
          <cell r="D2264">
            <v>0</v>
          </cell>
        </row>
        <row r="2265">
          <cell r="D2265">
            <v>12349.64</v>
          </cell>
        </row>
        <row r="2266">
          <cell r="D2266">
            <v>21780</v>
          </cell>
        </row>
        <row r="2267">
          <cell r="D2267">
            <v>3183.01</v>
          </cell>
        </row>
        <row r="2268">
          <cell r="D2268">
            <v>0</v>
          </cell>
        </row>
        <row r="2269">
          <cell r="D2269">
            <v>3346.98</v>
          </cell>
        </row>
        <row r="2270">
          <cell r="D2270">
            <v>0</v>
          </cell>
        </row>
        <row r="2271">
          <cell r="D2271">
            <v>-964</v>
          </cell>
        </row>
        <row r="2272">
          <cell r="D2272">
            <v>40.24</v>
          </cell>
        </row>
        <row r="2273">
          <cell r="D2273">
            <v>0</v>
          </cell>
        </row>
        <row r="2274">
          <cell r="D2274">
            <v>0</v>
          </cell>
        </row>
        <row r="2275">
          <cell r="D2275">
            <v>12310</v>
          </cell>
        </row>
        <row r="2276">
          <cell r="D2276">
            <v>0</v>
          </cell>
        </row>
        <row r="2277">
          <cell r="D2277">
            <v>2193</v>
          </cell>
        </row>
        <row r="2278">
          <cell r="D2278">
            <v>0</v>
          </cell>
        </row>
        <row r="2279">
          <cell r="D2279">
            <v>50105.86</v>
          </cell>
        </row>
        <row r="2280">
          <cell r="D2280">
            <v>15712.53</v>
          </cell>
        </row>
        <row r="2281">
          <cell r="D2281">
            <v>10540</v>
          </cell>
        </row>
        <row r="2282">
          <cell r="D2282">
            <v>0</v>
          </cell>
        </row>
        <row r="2283">
          <cell r="D2283">
            <v>0</v>
          </cell>
        </row>
        <row r="2284">
          <cell r="D2284">
            <v>3140</v>
          </cell>
        </row>
        <row r="2285">
          <cell r="D2285">
            <v>0</v>
          </cell>
        </row>
        <row r="2286">
          <cell r="D2286">
            <v>1401.86</v>
          </cell>
        </row>
        <row r="2287">
          <cell r="D2287">
            <v>0</v>
          </cell>
        </row>
        <row r="2288">
          <cell r="D2288">
            <v>0</v>
          </cell>
        </row>
        <row r="2289">
          <cell r="D2289">
            <v>1.5</v>
          </cell>
        </row>
        <row r="2290">
          <cell r="D2290">
            <v>667.8</v>
          </cell>
        </row>
        <row r="2291">
          <cell r="D2291">
            <v>16.5</v>
          </cell>
        </row>
        <row r="2292">
          <cell r="D2292">
            <v>0</v>
          </cell>
        </row>
        <row r="2293">
          <cell r="D2293">
            <v>5724</v>
          </cell>
        </row>
        <row r="2294">
          <cell r="D2294">
            <v>0</v>
          </cell>
        </row>
        <row r="2295">
          <cell r="D2295">
            <v>3277.28</v>
          </cell>
        </row>
        <row r="2296">
          <cell r="D2296">
            <v>1327</v>
          </cell>
        </row>
        <row r="2297">
          <cell r="D2297">
            <v>555.12</v>
          </cell>
        </row>
        <row r="2298">
          <cell r="D2298">
            <v>2853.29</v>
          </cell>
        </row>
        <row r="2299">
          <cell r="D2299">
            <v>4127.38</v>
          </cell>
        </row>
        <row r="2300">
          <cell r="D2300">
            <v>11</v>
          </cell>
        </row>
        <row r="2301">
          <cell r="D2301">
            <v>0</v>
          </cell>
        </row>
        <row r="2302">
          <cell r="D2302">
            <v>0</v>
          </cell>
        </row>
        <row r="2303">
          <cell r="D2303">
            <v>0</v>
          </cell>
        </row>
        <row r="2304">
          <cell r="D2304">
            <v>73640.5</v>
          </cell>
        </row>
        <row r="2305">
          <cell r="D2305">
            <v>0</v>
          </cell>
        </row>
        <row r="2306">
          <cell r="D2306">
            <v>40000</v>
          </cell>
        </row>
        <row r="2307">
          <cell r="D2307">
            <v>0</v>
          </cell>
        </row>
        <row r="2308">
          <cell r="D2308">
            <v>0</v>
          </cell>
        </row>
        <row r="2309">
          <cell r="D2309">
            <v>526923.05000000005</v>
          </cell>
        </row>
        <row r="2310">
          <cell r="D2310">
            <v>0</v>
          </cell>
        </row>
        <row r="2311">
          <cell r="D2311">
            <v>0</v>
          </cell>
        </row>
        <row r="2312">
          <cell r="D2312">
            <v>43330</v>
          </cell>
        </row>
        <row r="2313">
          <cell r="D2313">
            <v>0</v>
          </cell>
        </row>
        <row r="2314">
          <cell r="D2314">
            <v>1239.3</v>
          </cell>
        </row>
        <row r="2315">
          <cell r="D2315">
            <v>8322.5</v>
          </cell>
        </row>
        <row r="2316">
          <cell r="D2316">
            <v>0</v>
          </cell>
        </row>
        <row r="2317">
          <cell r="D2317">
            <v>393.33</v>
          </cell>
        </row>
        <row r="2318">
          <cell r="D2318">
            <v>4333</v>
          </cell>
        </row>
        <row r="2319">
          <cell r="D2319">
            <v>923</v>
          </cell>
        </row>
        <row r="2320">
          <cell r="D2320">
            <v>0</v>
          </cell>
        </row>
        <row r="2321">
          <cell r="D2321">
            <v>2000</v>
          </cell>
        </row>
        <row r="2322">
          <cell r="D2322">
            <v>0</v>
          </cell>
        </row>
        <row r="2323">
          <cell r="D2323">
            <v>0</v>
          </cell>
        </row>
        <row r="2324">
          <cell r="D2324">
            <v>0</v>
          </cell>
        </row>
        <row r="2325">
          <cell r="D2325">
            <v>0</v>
          </cell>
        </row>
        <row r="2326">
          <cell r="D2326">
            <v>5430</v>
          </cell>
        </row>
        <row r="2327">
          <cell r="D2327">
            <v>0</v>
          </cell>
        </row>
        <row r="2328">
          <cell r="D2328">
            <v>0</v>
          </cell>
        </row>
        <row r="2329">
          <cell r="D2329">
            <v>0</v>
          </cell>
        </row>
        <row r="2330">
          <cell r="D2330">
            <v>0</v>
          </cell>
        </row>
        <row r="2331">
          <cell r="D2331">
            <v>0</v>
          </cell>
        </row>
        <row r="2332">
          <cell r="D2332">
            <v>0</v>
          </cell>
        </row>
        <row r="2333">
          <cell r="D2333">
            <v>0</v>
          </cell>
        </row>
        <row r="2334">
          <cell r="D2334">
            <v>207.01</v>
          </cell>
        </row>
        <row r="2335">
          <cell r="D2335">
            <v>0</v>
          </cell>
        </row>
        <row r="2336">
          <cell r="D2336">
            <v>0</v>
          </cell>
        </row>
        <row r="2337">
          <cell r="D2337">
            <v>0</v>
          </cell>
        </row>
        <row r="2338">
          <cell r="D2338">
            <v>0</v>
          </cell>
        </row>
        <row r="2339">
          <cell r="D2339">
            <v>0</v>
          </cell>
        </row>
        <row r="2340">
          <cell r="D2340">
            <v>3810</v>
          </cell>
        </row>
        <row r="2341">
          <cell r="D2341">
            <v>0</v>
          </cell>
        </row>
        <row r="2342">
          <cell r="D2342">
            <v>0</v>
          </cell>
        </row>
        <row r="2343">
          <cell r="D2343">
            <v>0</v>
          </cell>
        </row>
        <row r="2344">
          <cell r="D2344">
            <v>0</v>
          </cell>
        </row>
        <row r="2345">
          <cell r="D2345">
            <v>0</v>
          </cell>
        </row>
        <row r="2346">
          <cell r="D2346">
            <v>0</v>
          </cell>
        </row>
        <row r="2347">
          <cell r="D2347">
            <v>0</v>
          </cell>
        </row>
        <row r="2348">
          <cell r="D2348">
            <v>0</v>
          </cell>
        </row>
        <row r="2349">
          <cell r="D2349">
            <v>0</v>
          </cell>
        </row>
        <row r="2350">
          <cell r="D2350">
            <v>0</v>
          </cell>
        </row>
        <row r="2351">
          <cell r="D2351">
            <v>0</v>
          </cell>
        </row>
        <row r="2352">
          <cell r="D2352">
            <v>0</v>
          </cell>
        </row>
        <row r="2353">
          <cell r="D2353">
            <v>0</v>
          </cell>
        </row>
        <row r="2354">
          <cell r="D2354">
            <v>0</v>
          </cell>
        </row>
        <row r="2355">
          <cell r="D2355">
            <v>0</v>
          </cell>
        </row>
        <row r="2356">
          <cell r="D2356">
            <v>0</v>
          </cell>
        </row>
        <row r="2357">
          <cell r="D2357">
            <v>0</v>
          </cell>
        </row>
        <row r="2358">
          <cell r="D2358">
            <v>0</v>
          </cell>
        </row>
        <row r="2359">
          <cell r="D2359">
            <v>0</v>
          </cell>
        </row>
        <row r="2360">
          <cell r="D2360">
            <v>0</v>
          </cell>
        </row>
        <row r="2361">
          <cell r="D2361">
            <v>0</v>
          </cell>
        </row>
        <row r="2362">
          <cell r="D2362">
            <v>2242.9899999999998</v>
          </cell>
        </row>
        <row r="2363">
          <cell r="D2363">
            <v>420</v>
          </cell>
        </row>
        <row r="2364">
          <cell r="D2364">
            <v>0</v>
          </cell>
        </row>
        <row r="2365">
          <cell r="D2365">
            <v>0</v>
          </cell>
        </row>
        <row r="2366">
          <cell r="D2366">
            <v>0</v>
          </cell>
        </row>
        <row r="2367">
          <cell r="D2367">
            <v>9876</v>
          </cell>
        </row>
        <row r="2368">
          <cell r="D2368">
            <v>0</v>
          </cell>
        </row>
        <row r="2369">
          <cell r="D2369">
            <v>0</v>
          </cell>
        </row>
        <row r="2370">
          <cell r="D2370">
            <v>0</v>
          </cell>
        </row>
        <row r="2371">
          <cell r="D2371">
            <v>0</v>
          </cell>
        </row>
        <row r="2372">
          <cell r="D2372">
            <v>45160</v>
          </cell>
        </row>
        <row r="2373">
          <cell r="D2373">
            <v>0</v>
          </cell>
        </row>
        <row r="2374">
          <cell r="D2374">
            <v>0</v>
          </cell>
        </row>
        <row r="2375">
          <cell r="D2375">
            <v>7190</v>
          </cell>
        </row>
        <row r="2376">
          <cell r="D2376">
            <v>0</v>
          </cell>
        </row>
        <row r="2377">
          <cell r="D2377">
            <v>0</v>
          </cell>
        </row>
        <row r="2378">
          <cell r="D2378">
            <v>4516</v>
          </cell>
        </row>
        <row r="2379">
          <cell r="D2379">
            <v>768</v>
          </cell>
        </row>
        <row r="2380">
          <cell r="D2380">
            <v>0</v>
          </cell>
        </row>
        <row r="2381">
          <cell r="D2381">
            <v>2500</v>
          </cell>
        </row>
        <row r="2382">
          <cell r="D2382">
            <v>0</v>
          </cell>
        </row>
        <row r="2383">
          <cell r="D2383">
            <v>0</v>
          </cell>
        </row>
        <row r="2384">
          <cell r="D2384">
            <v>0</v>
          </cell>
        </row>
        <row r="2385">
          <cell r="D2385">
            <v>0</v>
          </cell>
        </row>
        <row r="2386">
          <cell r="D2386">
            <v>0</v>
          </cell>
        </row>
        <row r="2387">
          <cell r="D2387">
            <v>149644.20000000001</v>
          </cell>
        </row>
        <row r="2388">
          <cell r="D2388">
            <v>0</v>
          </cell>
        </row>
        <row r="2389">
          <cell r="D2389">
            <v>0</v>
          </cell>
        </row>
        <row r="2390">
          <cell r="D2390">
            <v>0</v>
          </cell>
        </row>
        <row r="2391">
          <cell r="D2391">
            <v>0</v>
          </cell>
        </row>
        <row r="2392">
          <cell r="D2392">
            <v>0</v>
          </cell>
        </row>
        <row r="2393">
          <cell r="D2393">
            <v>0</v>
          </cell>
        </row>
        <row r="2394">
          <cell r="D2394">
            <v>0</v>
          </cell>
        </row>
        <row r="2395">
          <cell r="D2395">
            <v>0</v>
          </cell>
        </row>
        <row r="2396">
          <cell r="D2396">
            <v>0</v>
          </cell>
        </row>
        <row r="2397">
          <cell r="D2397">
            <v>0</v>
          </cell>
        </row>
        <row r="2398">
          <cell r="D2398">
            <v>0</v>
          </cell>
        </row>
        <row r="2399">
          <cell r="D2399">
            <v>0</v>
          </cell>
        </row>
        <row r="2400">
          <cell r="D2400">
            <v>0</v>
          </cell>
        </row>
        <row r="2401">
          <cell r="D2401">
            <v>0</v>
          </cell>
        </row>
        <row r="2402">
          <cell r="D2402">
            <v>0</v>
          </cell>
        </row>
        <row r="2403">
          <cell r="D2403">
            <v>0</v>
          </cell>
        </row>
        <row r="2404">
          <cell r="D2404">
            <v>0</v>
          </cell>
        </row>
        <row r="2405">
          <cell r="D2405">
            <v>0</v>
          </cell>
        </row>
        <row r="2406">
          <cell r="D2406">
            <v>0</v>
          </cell>
        </row>
        <row r="2407">
          <cell r="D2407">
            <v>0</v>
          </cell>
        </row>
        <row r="2408">
          <cell r="D2408">
            <v>0</v>
          </cell>
        </row>
        <row r="2409">
          <cell r="D2409">
            <v>0</v>
          </cell>
        </row>
        <row r="2410">
          <cell r="D2410">
            <v>0</v>
          </cell>
        </row>
        <row r="2411">
          <cell r="D2411">
            <v>0</v>
          </cell>
        </row>
        <row r="2412">
          <cell r="D2412">
            <v>0</v>
          </cell>
        </row>
        <row r="2413">
          <cell r="D2413">
            <v>0</v>
          </cell>
        </row>
        <row r="2414">
          <cell r="D2414">
            <v>0</v>
          </cell>
        </row>
        <row r="2415">
          <cell r="D2415">
            <v>0</v>
          </cell>
        </row>
        <row r="2416">
          <cell r="D2416">
            <v>0</v>
          </cell>
        </row>
        <row r="2417">
          <cell r="D2417">
            <v>0</v>
          </cell>
        </row>
        <row r="2418">
          <cell r="D2418">
            <v>0</v>
          </cell>
        </row>
        <row r="2419">
          <cell r="D2419">
            <v>0</v>
          </cell>
        </row>
        <row r="2420">
          <cell r="D2420">
            <v>0</v>
          </cell>
        </row>
        <row r="2421">
          <cell r="D2421">
            <v>0</v>
          </cell>
        </row>
        <row r="2422">
          <cell r="D2422">
            <v>0</v>
          </cell>
        </row>
        <row r="2423">
          <cell r="D2423">
            <v>0</v>
          </cell>
        </row>
        <row r="2424">
          <cell r="D2424">
            <v>0</v>
          </cell>
        </row>
        <row r="2425">
          <cell r="D2425">
            <v>0</v>
          </cell>
        </row>
        <row r="2426">
          <cell r="D2426">
            <v>0</v>
          </cell>
        </row>
        <row r="2427">
          <cell r="D2427">
            <v>0</v>
          </cell>
        </row>
        <row r="2428">
          <cell r="D2428">
            <v>0</v>
          </cell>
        </row>
        <row r="2429">
          <cell r="D2429">
            <v>0</v>
          </cell>
        </row>
        <row r="2430">
          <cell r="D2430">
            <v>0</v>
          </cell>
        </row>
        <row r="2431">
          <cell r="D2431">
            <v>0</v>
          </cell>
        </row>
        <row r="2432">
          <cell r="D2432">
            <v>0</v>
          </cell>
        </row>
        <row r="2433">
          <cell r="D2433">
            <v>390080</v>
          </cell>
        </row>
        <row r="2434">
          <cell r="D2434">
            <v>0</v>
          </cell>
        </row>
        <row r="2435">
          <cell r="D2435">
            <v>0</v>
          </cell>
        </row>
        <row r="2436">
          <cell r="D2436">
            <v>95495</v>
          </cell>
        </row>
        <row r="2437">
          <cell r="D2437">
            <v>1826</v>
          </cell>
        </row>
        <row r="2438">
          <cell r="D2438">
            <v>3643.27</v>
          </cell>
        </row>
        <row r="2439">
          <cell r="D2439">
            <v>38093</v>
          </cell>
        </row>
        <row r="2440">
          <cell r="D2440">
            <v>1920</v>
          </cell>
        </row>
        <row r="2441">
          <cell r="D2441">
            <v>0</v>
          </cell>
        </row>
        <row r="2442">
          <cell r="D2442">
            <v>50500</v>
          </cell>
        </row>
        <row r="2443">
          <cell r="D2443">
            <v>5400</v>
          </cell>
        </row>
        <row r="2444">
          <cell r="D2444">
            <v>0</v>
          </cell>
        </row>
        <row r="2445">
          <cell r="D2445">
            <v>440</v>
          </cell>
        </row>
        <row r="2446">
          <cell r="D2446">
            <v>0</v>
          </cell>
        </row>
        <row r="2447">
          <cell r="D2447">
            <v>0</v>
          </cell>
        </row>
        <row r="2448">
          <cell r="D2448">
            <v>0</v>
          </cell>
        </row>
        <row r="2449">
          <cell r="D2449">
            <v>8225</v>
          </cell>
        </row>
        <row r="2450">
          <cell r="D2450">
            <v>0</v>
          </cell>
        </row>
        <row r="2451">
          <cell r="D2451">
            <v>4040</v>
          </cell>
        </row>
        <row r="2452">
          <cell r="D2452">
            <v>0</v>
          </cell>
        </row>
        <row r="2453">
          <cell r="D2453">
            <v>0</v>
          </cell>
        </row>
        <row r="2454">
          <cell r="D2454">
            <v>0</v>
          </cell>
        </row>
        <row r="2455">
          <cell r="D2455">
            <v>0</v>
          </cell>
        </row>
        <row r="2456">
          <cell r="D2456">
            <v>0</v>
          </cell>
        </row>
        <row r="2457">
          <cell r="D2457">
            <v>0</v>
          </cell>
        </row>
        <row r="2458">
          <cell r="D2458">
            <v>13189.25</v>
          </cell>
        </row>
        <row r="2459">
          <cell r="D2459">
            <v>0</v>
          </cell>
        </row>
        <row r="2460">
          <cell r="D2460">
            <v>2476.88</v>
          </cell>
        </row>
        <row r="2461">
          <cell r="D2461">
            <v>0</v>
          </cell>
        </row>
        <row r="2462">
          <cell r="D2462">
            <v>-392</v>
          </cell>
        </row>
        <row r="2463">
          <cell r="D2463">
            <v>44.16</v>
          </cell>
        </row>
        <row r="2464">
          <cell r="D2464">
            <v>0</v>
          </cell>
        </row>
        <row r="2465">
          <cell r="D2465">
            <v>27705</v>
          </cell>
        </row>
        <row r="2466">
          <cell r="D2466">
            <v>2400</v>
          </cell>
        </row>
        <row r="2467">
          <cell r="D2467">
            <v>0</v>
          </cell>
        </row>
        <row r="2468">
          <cell r="D2468">
            <v>0</v>
          </cell>
        </row>
        <row r="2469">
          <cell r="D2469">
            <v>500</v>
          </cell>
        </row>
        <row r="2470">
          <cell r="D2470">
            <v>0</v>
          </cell>
        </row>
        <row r="2471">
          <cell r="D2471">
            <v>11670.2</v>
          </cell>
        </row>
        <row r="2472">
          <cell r="D2472">
            <v>416</v>
          </cell>
        </row>
        <row r="2473">
          <cell r="D2473">
            <v>0</v>
          </cell>
        </row>
        <row r="2474">
          <cell r="D2474">
            <v>0</v>
          </cell>
        </row>
        <row r="2475">
          <cell r="D2475">
            <v>0</v>
          </cell>
        </row>
        <row r="2476">
          <cell r="D2476">
            <v>1175.1099999999999</v>
          </cell>
        </row>
        <row r="2477">
          <cell r="D2477">
            <v>54.55</v>
          </cell>
        </row>
        <row r="2478">
          <cell r="D2478">
            <v>0</v>
          </cell>
        </row>
        <row r="2479">
          <cell r="D2479">
            <v>1020</v>
          </cell>
        </row>
        <row r="2480">
          <cell r="D2480">
            <v>3244.4</v>
          </cell>
        </row>
        <row r="2481">
          <cell r="D2481">
            <v>1381</v>
          </cell>
        </row>
        <row r="2482">
          <cell r="D2482">
            <v>943</v>
          </cell>
        </row>
        <row r="2483">
          <cell r="D2483">
            <v>3280</v>
          </cell>
        </row>
        <row r="2484">
          <cell r="D2484">
            <v>0</v>
          </cell>
        </row>
        <row r="2485">
          <cell r="D2485">
            <v>324</v>
          </cell>
        </row>
        <row r="2486">
          <cell r="D2486">
            <v>360</v>
          </cell>
        </row>
        <row r="2487">
          <cell r="D2487">
            <v>0</v>
          </cell>
        </row>
        <row r="2488">
          <cell r="D2488">
            <v>7596</v>
          </cell>
        </row>
        <row r="2489">
          <cell r="D2489">
            <v>0</v>
          </cell>
        </row>
        <row r="2490">
          <cell r="D2490">
            <v>0</v>
          </cell>
        </row>
        <row r="2491">
          <cell r="D2491">
            <v>0</v>
          </cell>
        </row>
        <row r="2492">
          <cell r="D2492">
            <v>0</v>
          </cell>
        </row>
        <row r="2493">
          <cell r="D2493">
            <v>0</v>
          </cell>
        </row>
        <row r="2494">
          <cell r="D2494">
            <v>0</v>
          </cell>
        </row>
        <row r="2495">
          <cell r="D2495">
            <v>0</v>
          </cell>
        </row>
        <row r="2496">
          <cell r="D2496">
            <v>0</v>
          </cell>
        </row>
        <row r="2497">
          <cell r="D2497">
            <v>0</v>
          </cell>
        </row>
        <row r="2498">
          <cell r="D2498">
            <v>875</v>
          </cell>
        </row>
        <row r="2499">
          <cell r="D2499">
            <v>0</v>
          </cell>
        </row>
        <row r="2500">
          <cell r="D2500">
            <v>0</v>
          </cell>
        </row>
        <row r="2501">
          <cell r="D2501">
            <v>0</v>
          </cell>
        </row>
        <row r="2502">
          <cell r="D2502">
            <v>0</v>
          </cell>
        </row>
        <row r="2503">
          <cell r="D2503">
            <v>0</v>
          </cell>
        </row>
        <row r="2504">
          <cell r="D2504">
            <v>0</v>
          </cell>
        </row>
        <row r="2505">
          <cell r="D2505">
            <v>0</v>
          </cell>
        </row>
        <row r="2506">
          <cell r="D2506">
            <v>0</v>
          </cell>
        </row>
        <row r="2507">
          <cell r="D2507">
            <v>0</v>
          </cell>
        </row>
        <row r="2508">
          <cell r="D2508">
            <v>0</v>
          </cell>
        </row>
        <row r="2509">
          <cell r="D2509">
            <v>0</v>
          </cell>
        </row>
        <row r="2510">
          <cell r="D2510">
            <v>0</v>
          </cell>
        </row>
        <row r="2511">
          <cell r="D2511">
            <v>0</v>
          </cell>
        </row>
        <row r="2512">
          <cell r="D2512">
            <v>0</v>
          </cell>
        </row>
        <row r="2513">
          <cell r="D2513">
            <v>0</v>
          </cell>
        </row>
        <row r="2514">
          <cell r="D2514">
            <v>0</v>
          </cell>
        </row>
        <row r="2515">
          <cell r="D2515">
            <v>0</v>
          </cell>
        </row>
        <row r="2516">
          <cell r="D2516">
            <v>0</v>
          </cell>
        </row>
        <row r="2517">
          <cell r="D2517">
            <v>0</v>
          </cell>
        </row>
        <row r="2518">
          <cell r="D2518">
            <v>439774.74</v>
          </cell>
        </row>
        <row r="2519">
          <cell r="D2519">
            <v>0</v>
          </cell>
        </row>
        <row r="2520">
          <cell r="D2520">
            <v>103312.67</v>
          </cell>
        </row>
        <row r="2521">
          <cell r="D2521">
            <v>42343</v>
          </cell>
        </row>
        <row r="2522">
          <cell r="D2522">
            <v>10585.75</v>
          </cell>
        </row>
        <row r="2523">
          <cell r="D2523">
            <v>0</v>
          </cell>
        </row>
        <row r="2524">
          <cell r="D2524">
            <v>20151.61</v>
          </cell>
        </row>
        <row r="2525">
          <cell r="D2525">
            <v>44216.3</v>
          </cell>
        </row>
        <row r="2526">
          <cell r="D2526">
            <v>10420.799999999999</v>
          </cell>
        </row>
        <row r="2527">
          <cell r="D2527">
            <v>0</v>
          </cell>
        </row>
        <row r="2528">
          <cell r="D2528">
            <v>0</v>
          </cell>
        </row>
        <row r="2529">
          <cell r="D2529">
            <v>0</v>
          </cell>
        </row>
        <row r="2530">
          <cell r="D2530">
            <v>6414</v>
          </cell>
        </row>
        <row r="2531">
          <cell r="D2531">
            <v>0</v>
          </cell>
        </row>
        <row r="2532">
          <cell r="D2532">
            <v>0</v>
          </cell>
        </row>
        <row r="2533">
          <cell r="D2533">
            <v>210</v>
          </cell>
        </row>
        <row r="2534">
          <cell r="D2534">
            <v>144974.29999999999</v>
          </cell>
        </row>
        <row r="2535">
          <cell r="D2535">
            <v>61511.59</v>
          </cell>
        </row>
        <row r="2536">
          <cell r="D2536">
            <v>5364</v>
          </cell>
        </row>
        <row r="2537">
          <cell r="D2537">
            <v>0</v>
          </cell>
        </row>
        <row r="2538">
          <cell r="D2538">
            <v>0</v>
          </cell>
        </row>
        <row r="2539">
          <cell r="D2539">
            <v>0</v>
          </cell>
        </row>
        <row r="2540">
          <cell r="D2540">
            <v>0</v>
          </cell>
        </row>
        <row r="2541">
          <cell r="D2541">
            <v>0</v>
          </cell>
        </row>
        <row r="2542">
          <cell r="D2542">
            <v>0</v>
          </cell>
        </row>
        <row r="2543">
          <cell r="D2543">
            <v>0</v>
          </cell>
        </row>
        <row r="2544">
          <cell r="D2544">
            <v>0</v>
          </cell>
        </row>
        <row r="2545">
          <cell r="D2545">
            <v>0</v>
          </cell>
        </row>
        <row r="2546">
          <cell r="D2546">
            <v>0</v>
          </cell>
        </row>
        <row r="2547">
          <cell r="D2547">
            <v>0</v>
          </cell>
        </row>
        <row r="2548">
          <cell r="D2548">
            <v>0</v>
          </cell>
        </row>
        <row r="2549">
          <cell r="D2549">
            <v>0</v>
          </cell>
        </row>
        <row r="2550">
          <cell r="D2550">
            <v>0</v>
          </cell>
        </row>
        <row r="2551">
          <cell r="D2551">
            <v>0</v>
          </cell>
        </row>
        <row r="2552">
          <cell r="D2552">
            <v>0</v>
          </cell>
        </row>
        <row r="2553">
          <cell r="D2553">
            <v>0</v>
          </cell>
        </row>
        <row r="2554">
          <cell r="D2554">
            <v>0</v>
          </cell>
        </row>
        <row r="2555">
          <cell r="D2555">
            <v>0</v>
          </cell>
        </row>
        <row r="2556">
          <cell r="D2556">
            <v>0</v>
          </cell>
        </row>
        <row r="2557">
          <cell r="D2557">
            <v>0</v>
          </cell>
        </row>
        <row r="2558">
          <cell r="D2558">
            <v>0</v>
          </cell>
        </row>
        <row r="2559">
          <cell r="D2559">
            <v>0</v>
          </cell>
        </row>
        <row r="2560">
          <cell r="D2560">
            <v>0</v>
          </cell>
        </row>
        <row r="2561">
          <cell r="D2561">
            <v>0</v>
          </cell>
        </row>
        <row r="2562">
          <cell r="D2562">
            <v>0</v>
          </cell>
        </row>
        <row r="2563">
          <cell r="D2563">
            <v>0</v>
          </cell>
        </row>
        <row r="2564">
          <cell r="D2564">
            <v>0</v>
          </cell>
        </row>
        <row r="2565">
          <cell r="D2565">
            <v>0</v>
          </cell>
        </row>
        <row r="2566">
          <cell r="D2566">
            <v>1271.5</v>
          </cell>
        </row>
        <row r="2567">
          <cell r="D2567">
            <v>0</v>
          </cell>
        </row>
        <row r="2568">
          <cell r="D2568">
            <v>0</v>
          </cell>
        </row>
        <row r="2569">
          <cell r="D2569">
            <v>1775.7</v>
          </cell>
        </row>
        <row r="2570">
          <cell r="D2570">
            <v>0</v>
          </cell>
        </row>
        <row r="2571">
          <cell r="D2571">
            <v>886.2</v>
          </cell>
        </row>
        <row r="2572">
          <cell r="D2572">
            <v>0</v>
          </cell>
        </row>
        <row r="2573">
          <cell r="D2573">
            <v>0</v>
          </cell>
        </row>
        <row r="2574">
          <cell r="D2574">
            <v>153130.5</v>
          </cell>
        </row>
        <row r="2575">
          <cell r="D2575">
            <v>0</v>
          </cell>
        </row>
        <row r="2576">
          <cell r="D2576">
            <v>0</v>
          </cell>
        </row>
        <row r="2577">
          <cell r="D2577">
            <v>0</v>
          </cell>
        </row>
        <row r="2578">
          <cell r="D2578">
            <v>0</v>
          </cell>
        </row>
        <row r="2579">
          <cell r="D2579">
            <v>618724.38</v>
          </cell>
        </row>
        <row r="2580">
          <cell r="D2580">
            <v>0</v>
          </cell>
        </row>
        <row r="2581">
          <cell r="D2581">
            <v>119291.87</v>
          </cell>
        </row>
        <row r="2582">
          <cell r="D2582">
            <v>40690</v>
          </cell>
        </row>
        <row r="2583">
          <cell r="D2583">
            <v>10172.5</v>
          </cell>
        </row>
        <row r="2584">
          <cell r="D2584">
            <v>0</v>
          </cell>
        </row>
        <row r="2585">
          <cell r="D2585">
            <v>1424</v>
          </cell>
        </row>
        <row r="2586">
          <cell r="D2586">
            <v>61696</v>
          </cell>
        </row>
        <row r="2587">
          <cell r="D2587">
            <v>14425</v>
          </cell>
        </row>
        <row r="2588">
          <cell r="D2588">
            <v>0</v>
          </cell>
        </row>
        <row r="2589">
          <cell r="D2589">
            <v>0</v>
          </cell>
        </row>
        <row r="2590">
          <cell r="D2590">
            <v>0</v>
          </cell>
        </row>
        <row r="2591">
          <cell r="D2591">
            <v>4646</v>
          </cell>
        </row>
        <row r="2592">
          <cell r="D2592">
            <v>0</v>
          </cell>
        </row>
        <row r="2593">
          <cell r="D2593">
            <v>0</v>
          </cell>
        </row>
        <row r="2594">
          <cell r="D2594">
            <v>940</v>
          </cell>
        </row>
        <row r="2595">
          <cell r="D2595">
            <v>50257</v>
          </cell>
        </row>
        <row r="2596">
          <cell r="D2596">
            <v>265430.33</v>
          </cell>
        </row>
        <row r="2597">
          <cell r="D2597">
            <v>1046575.83</v>
          </cell>
        </row>
        <row r="2598">
          <cell r="D2598">
            <v>0</v>
          </cell>
        </row>
        <row r="2599">
          <cell r="D2599">
            <v>0</v>
          </cell>
        </row>
        <row r="2600">
          <cell r="D2600">
            <v>0</v>
          </cell>
        </row>
        <row r="2601">
          <cell r="D2601">
            <v>0</v>
          </cell>
        </row>
        <row r="2602">
          <cell r="D2602">
            <v>0</v>
          </cell>
        </row>
        <row r="2603">
          <cell r="D2603">
            <v>0</v>
          </cell>
        </row>
        <row r="2604">
          <cell r="D2604">
            <v>0</v>
          </cell>
        </row>
        <row r="2605">
          <cell r="D2605">
            <v>0</v>
          </cell>
        </row>
        <row r="2606">
          <cell r="D2606">
            <v>0</v>
          </cell>
        </row>
        <row r="2607">
          <cell r="D2607">
            <v>0</v>
          </cell>
        </row>
        <row r="2608">
          <cell r="D2608">
            <v>0</v>
          </cell>
        </row>
        <row r="2609">
          <cell r="D2609">
            <v>0</v>
          </cell>
        </row>
        <row r="2610">
          <cell r="D2610">
            <v>0</v>
          </cell>
        </row>
        <row r="2611">
          <cell r="D2611">
            <v>0</v>
          </cell>
        </row>
        <row r="2612">
          <cell r="D2612">
            <v>0</v>
          </cell>
        </row>
        <row r="2613">
          <cell r="D2613">
            <v>0</v>
          </cell>
        </row>
        <row r="2614">
          <cell r="D2614">
            <v>0</v>
          </cell>
        </row>
        <row r="2615">
          <cell r="D2615">
            <v>0</v>
          </cell>
        </row>
        <row r="2616">
          <cell r="D2616">
            <v>0</v>
          </cell>
        </row>
        <row r="2617">
          <cell r="D2617">
            <v>0</v>
          </cell>
        </row>
        <row r="2618">
          <cell r="D2618">
            <v>21175.11</v>
          </cell>
        </row>
        <row r="2619">
          <cell r="D2619">
            <v>0</v>
          </cell>
        </row>
        <row r="2620">
          <cell r="D2620">
            <v>0</v>
          </cell>
        </row>
        <row r="2621">
          <cell r="D2621">
            <v>0</v>
          </cell>
        </row>
        <row r="2622">
          <cell r="D2622">
            <v>0</v>
          </cell>
        </row>
        <row r="2623">
          <cell r="D2623">
            <v>0</v>
          </cell>
        </row>
        <row r="2624">
          <cell r="D2624">
            <v>0</v>
          </cell>
        </row>
        <row r="2625">
          <cell r="D2625">
            <v>0</v>
          </cell>
        </row>
        <row r="2626">
          <cell r="D2626">
            <v>0</v>
          </cell>
        </row>
        <row r="2627">
          <cell r="D2627">
            <v>0</v>
          </cell>
        </row>
        <row r="2628">
          <cell r="D2628">
            <v>0</v>
          </cell>
        </row>
        <row r="2629">
          <cell r="D2629">
            <v>0</v>
          </cell>
        </row>
        <row r="2630">
          <cell r="D2630">
            <v>3028.04</v>
          </cell>
        </row>
        <row r="2631">
          <cell r="D2631">
            <v>0</v>
          </cell>
        </row>
        <row r="2632">
          <cell r="D2632">
            <v>0</v>
          </cell>
        </row>
        <row r="2633">
          <cell r="D2633">
            <v>0</v>
          </cell>
        </row>
        <row r="2634">
          <cell r="D2634">
            <v>0</v>
          </cell>
        </row>
        <row r="2635">
          <cell r="D2635">
            <v>19346.5</v>
          </cell>
        </row>
        <row r="2636">
          <cell r="D2636">
            <v>0</v>
          </cell>
        </row>
        <row r="2637">
          <cell r="D2637">
            <v>0</v>
          </cell>
        </row>
        <row r="2638">
          <cell r="D2638">
            <v>0</v>
          </cell>
        </row>
        <row r="2639">
          <cell r="D2639">
            <v>0</v>
          </cell>
        </row>
        <row r="2640">
          <cell r="D2640">
            <v>0</v>
          </cell>
        </row>
        <row r="2641">
          <cell r="D2641">
            <v>0</v>
          </cell>
        </row>
        <row r="2642">
          <cell r="D2642">
            <v>0</v>
          </cell>
        </row>
        <row r="2643">
          <cell r="D2643">
            <v>94010</v>
          </cell>
        </row>
        <row r="2644">
          <cell r="D2644">
            <v>23502.5</v>
          </cell>
        </row>
        <row r="2645">
          <cell r="D2645">
            <v>0</v>
          </cell>
        </row>
        <row r="2646">
          <cell r="D2646">
            <v>9401</v>
          </cell>
        </row>
        <row r="2647">
          <cell r="D2647">
            <v>384</v>
          </cell>
        </row>
        <row r="2648">
          <cell r="D2648">
            <v>0</v>
          </cell>
        </row>
        <row r="2649">
          <cell r="D2649">
            <v>2500</v>
          </cell>
        </row>
        <row r="2650">
          <cell r="D2650">
            <v>0</v>
          </cell>
        </row>
        <row r="2651">
          <cell r="D2651">
            <v>0</v>
          </cell>
        </row>
        <row r="2652">
          <cell r="D2652">
            <v>0</v>
          </cell>
        </row>
        <row r="2653">
          <cell r="D2653">
            <v>0</v>
          </cell>
        </row>
        <row r="2654">
          <cell r="D2654">
            <v>0</v>
          </cell>
        </row>
        <row r="2655">
          <cell r="D2655">
            <v>0</v>
          </cell>
        </row>
        <row r="2656">
          <cell r="D2656">
            <v>0</v>
          </cell>
        </row>
        <row r="2657">
          <cell r="D2657">
            <v>0</v>
          </cell>
        </row>
        <row r="2658">
          <cell r="D2658">
            <v>0</v>
          </cell>
        </row>
        <row r="2659">
          <cell r="D2659">
            <v>0</v>
          </cell>
        </row>
        <row r="2660">
          <cell r="D2660">
            <v>0</v>
          </cell>
        </row>
        <row r="2661">
          <cell r="D2661">
            <v>0</v>
          </cell>
        </row>
        <row r="2662">
          <cell r="D2662">
            <v>0</v>
          </cell>
        </row>
        <row r="2663">
          <cell r="D2663">
            <v>0</v>
          </cell>
        </row>
        <row r="2664">
          <cell r="D2664">
            <v>0</v>
          </cell>
        </row>
        <row r="2665">
          <cell r="D2665">
            <v>0</v>
          </cell>
        </row>
        <row r="2666">
          <cell r="D2666">
            <v>0</v>
          </cell>
        </row>
        <row r="2667">
          <cell r="D2667">
            <v>0</v>
          </cell>
        </row>
        <row r="2668">
          <cell r="D2668">
            <v>0</v>
          </cell>
        </row>
        <row r="2669">
          <cell r="D2669">
            <v>0</v>
          </cell>
        </row>
        <row r="2670">
          <cell r="D2670">
            <v>0</v>
          </cell>
        </row>
        <row r="2671">
          <cell r="D2671">
            <v>0</v>
          </cell>
        </row>
        <row r="2672">
          <cell r="D2672">
            <v>0</v>
          </cell>
        </row>
        <row r="2673">
          <cell r="D2673">
            <v>0</v>
          </cell>
        </row>
        <row r="2674">
          <cell r="D2674">
            <v>0</v>
          </cell>
        </row>
        <row r="2675">
          <cell r="D2675">
            <v>0</v>
          </cell>
        </row>
        <row r="2676">
          <cell r="D2676">
            <v>0</v>
          </cell>
        </row>
        <row r="2677">
          <cell r="D2677">
            <v>0</v>
          </cell>
        </row>
        <row r="2678">
          <cell r="D2678">
            <v>0</v>
          </cell>
        </row>
        <row r="2679">
          <cell r="D2679">
            <v>0</v>
          </cell>
        </row>
        <row r="2680">
          <cell r="D2680">
            <v>0</v>
          </cell>
        </row>
        <row r="2681">
          <cell r="D2681">
            <v>0</v>
          </cell>
        </row>
        <row r="2682">
          <cell r="D2682">
            <v>0</v>
          </cell>
        </row>
        <row r="2683">
          <cell r="D2683">
            <v>0</v>
          </cell>
        </row>
        <row r="2684">
          <cell r="D2684">
            <v>0</v>
          </cell>
        </row>
        <row r="2685">
          <cell r="D2685">
            <v>0</v>
          </cell>
        </row>
        <row r="2686">
          <cell r="D2686">
            <v>0</v>
          </cell>
        </row>
        <row r="2687">
          <cell r="D2687">
            <v>0</v>
          </cell>
        </row>
        <row r="2688">
          <cell r="D2688">
            <v>0</v>
          </cell>
        </row>
        <row r="2689">
          <cell r="D2689">
            <v>0</v>
          </cell>
        </row>
        <row r="2690">
          <cell r="D2690">
            <v>0</v>
          </cell>
        </row>
        <row r="2691">
          <cell r="D2691">
            <v>0</v>
          </cell>
        </row>
        <row r="2692">
          <cell r="D2692">
            <v>0</v>
          </cell>
        </row>
        <row r="2693">
          <cell r="D2693">
            <v>0</v>
          </cell>
        </row>
        <row r="2694">
          <cell r="D2694">
            <v>0</v>
          </cell>
        </row>
        <row r="2695">
          <cell r="D2695">
            <v>0</v>
          </cell>
        </row>
        <row r="2696">
          <cell r="D2696">
            <v>0</v>
          </cell>
        </row>
        <row r="2697">
          <cell r="D2697">
            <v>0</v>
          </cell>
        </row>
        <row r="2698">
          <cell r="D2698">
            <v>0</v>
          </cell>
        </row>
        <row r="2699">
          <cell r="D2699">
            <v>0</v>
          </cell>
        </row>
        <row r="2700">
          <cell r="D2700">
            <v>192777.60000000001</v>
          </cell>
        </row>
        <row r="2701">
          <cell r="D2701">
            <v>0</v>
          </cell>
        </row>
        <row r="2702">
          <cell r="D2702">
            <v>63862.67</v>
          </cell>
        </row>
        <row r="2703">
          <cell r="D2703">
            <v>18147</v>
          </cell>
        </row>
        <row r="2704">
          <cell r="D2704">
            <v>0</v>
          </cell>
        </row>
        <row r="2705">
          <cell r="D2705">
            <v>4536.75</v>
          </cell>
        </row>
        <row r="2706">
          <cell r="D2706">
            <v>0</v>
          </cell>
        </row>
        <row r="2707">
          <cell r="D2707">
            <v>997</v>
          </cell>
        </row>
        <row r="2708">
          <cell r="D2708">
            <v>19290.7</v>
          </cell>
        </row>
        <row r="2709">
          <cell r="D2709">
            <v>4506.2</v>
          </cell>
        </row>
        <row r="2710">
          <cell r="D2710">
            <v>0</v>
          </cell>
        </row>
        <row r="2711">
          <cell r="D2711">
            <v>0</v>
          </cell>
        </row>
        <row r="2712">
          <cell r="D2712">
            <v>0</v>
          </cell>
        </row>
        <row r="2713">
          <cell r="D2713">
            <v>200</v>
          </cell>
        </row>
        <row r="2714">
          <cell r="D2714">
            <v>0</v>
          </cell>
        </row>
        <row r="2715">
          <cell r="D2715">
            <v>0</v>
          </cell>
        </row>
        <row r="2716">
          <cell r="D2716">
            <v>0</v>
          </cell>
        </row>
        <row r="2717">
          <cell r="D2717">
            <v>33745</v>
          </cell>
        </row>
        <row r="2718">
          <cell r="D2718">
            <v>18980</v>
          </cell>
        </row>
        <row r="2719">
          <cell r="D2719">
            <v>0</v>
          </cell>
        </row>
        <row r="2720">
          <cell r="D2720">
            <v>0</v>
          </cell>
        </row>
        <row r="2721">
          <cell r="D2721">
            <v>0</v>
          </cell>
        </row>
        <row r="2722">
          <cell r="D2722">
            <v>0</v>
          </cell>
        </row>
        <row r="2723">
          <cell r="D2723">
            <v>0</v>
          </cell>
        </row>
        <row r="2724">
          <cell r="D2724">
            <v>0</v>
          </cell>
        </row>
        <row r="2725">
          <cell r="D2725">
            <v>0</v>
          </cell>
        </row>
        <row r="2726">
          <cell r="D2726">
            <v>0</v>
          </cell>
        </row>
        <row r="2727">
          <cell r="D2727">
            <v>0</v>
          </cell>
        </row>
        <row r="2728">
          <cell r="D2728">
            <v>0</v>
          </cell>
        </row>
        <row r="2729">
          <cell r="D2729">
            <v>0</v>
          </cell>
        </row>
        <row r="2730">
          <cell r="D2730">
            <v>0</v>
          </cell>
        </row>
        <row r="2731">
          <cell r="D2731">
            <v>0</v>
          </cell>
        </row>
        <row r="2732">
          <cell r="D2732">
            <v>0</v>
          </cell>
        </row>
        <row r="2733">
          <cell r="D2733">
            <v>0</v>
          </cell>
        </row>
        <row r="2734">
          <cell r="D2734">
            <v>0</v>
          </cell>
        </row>
        <row r="2735">
          <cell r="D2735">
            <v>0</v>
          </cell>
        </row>
        <row r="2736">
          <cell r="D2736">
            <v>0</v>
          </cell>
        </row>
        <row r="2737">
          <cell r="D2737">
            <v>0</v>
          </cell>
        </row>
        <row r="2738">
          <cell r="D2738">
            <v>0</v>
          </cell>
        </row>
        <row r="2739">
          <cell r="D2739">
            <v>0</v>
          </cell>
        </row>
        <row r="2740">
          <cell r="D2740">
            <v>0</v>
          </cell>
        </row>
        <row r="2741">
          <cell r="D2741">
            <v>0</v>
          </cell>
        </row>
        <row r="2742">
          <cell r="D2742">
            <v>0</v>
          </cell>
        </row>
        <row r="2743">
          <cell r="D2743">
            <v>0</v>
          </cell>
        </row>
        <row r="2744">
          <cell r="D2744">
            <v>0</v>
          </cell>
        </row>
        <row r="2745">
          <cell r="D2745">
            <v>0</v>
          </cell>
        </row>
        <row r="2746">
          <cell r="D2746">
            <v>0</v>
          </cell>
        </row>
        <row r="2747">
          <cell r="D2747">
            <v>0</v>
          </cell>
        </row>
        <row r="2748">
          <cell r="D2748">
            <v>0</v>
          </cell>
        </row>
        <row r="2749">
          <cell r="D2749">
            <v>0</v>
          </cell>
        </row>
        <row r="2750">
          <cell r="D2750">
            <v>0</v>
          </cell>
        </row>
        <row r="2751">
          <cell r="D2751">
            <v>0</v>
          </cell>
        </row>
        <row r="2752">
          <cell r="D2752">
            <v>0</v>
          </cell>
        </row>
        <row r="2753">
          <cell r="D2753">
            <v>0</v>
          </cell>
        </row>
        <row r="2754">
          <cell r="D2754">
            <v>0</v>
          </cell>
        </row>
        <row r="2755">
          <cell r="D2755">
            <v>0</v>
          </cell>
        </row>
        <row r="2756">
          <cell r="D2756">
            <v>0</v>
          </cell>
        </row>
        <row r="2757">
          <cell r="D2757">
            <v>154179</v>
          </cell>
        </row>
        <row r="2758">
          <cell r="D2758">
            <v>0</v>
          </cell>
        </row>
        <row r="2759">
          <cell r="D2759">
            <v>0</v>
          </cell>
        </row>
        <row r="2760">
          <cell r="D2760">
            <v>0</v>
          </cell>
        </row>
        <row r="2761">
          <cell r="D2761">
            <v>0</v>
          </cell>
        </row>
        <row r="2762">
          <cell r="D2762">
            <v>0</v>
          </cell>
        </row>
        <row r="2763">
          <cell r="D2763">
            <v>0</v>
          </cell>
        </row>
        <row r="2764">
          <cell r="D2764">
            <v>0</v>
          </cell>
        </row>
        <row r="2765">
          <cell r="D2765">
            <v>0</v>
          </cell>
        </row>
        <row r="2766">
          <cell r="D2766">
            <v>0</v>
          </cell>
        </row>
        <row r="2767">
          <cell r="D2767">
            <v>443817.29</v>
          </cell>
        </row>
        <row r="2768">
          <cell r="D2768">
            <v>0</v>
          </cell>
        </row>
        <row r="2769">
          <cell r="D2769">
            <v>43351.87</v>
          </cell>
        </row>
        <row r="2770">
          <cell r="D2770">
            <v>0</v>
          </cell>
        </row>
        <row r="2771">
          <cell r="D2771">
            <v>92383.75</v>
          </cell>
        </row>
        <row r="2772">
          <cell r="D2772">
            <v>0</v>
          </cell>
        </row>
        <row r="2773">
          <cell r="D2773">
            <v>5409.75</v>
          </cell>
        </row>
        <row r="2774">
          <cell r="D2774">
            <v>48041.5</v>
          </cell>
        </row>
        <row r="2775">
          <cell r="D2775">
            <v>4948</v>
          </cell>
        </row>
        <row r="2776">
          <cell r="D2776">
            <v>0</v>
          </cell>
        </row>
        <row r="2777">
          <cell r="D2777">
            <v>17500</v>
          </cell>
        </row>
        <row r="2778">
          <cell r="D2778">
            <v>0</v>
          </cell>
        </row>
        <row r="2779">
          <cell r="D2779">
            <v>0</v>
          </cell>
        </row>
        <row r="2780">
          <cell r="D2780">
            <v>5002</v>
          </cell>
        </row>
        <row r="2781">
          <cell r="D2781">
            <v>0</v>
          </cell>
        </row>
        <row r="2782">
          <cell r="D2782">
            <v>0</v>
          </cell>
        </row>
        <row r="2783">
          <cell r="D2783">
            <v>0</v>
          </cell>
        </row>
        <row r="2784">
          <cell r="D2784">
            <v>102</v>
          </cell>
        </row>
        <row r="2785">
          <cell r="D2785">
            <v>2550</v>
          </cell>
        </row>
        <row r="2786">
          <cell r="D2786">
            <v>3770</v>
          </cell>
        </row>
        <row r="2787">
          <cell r="D2787">
            <v>4050</v>
          </cell>
        </row>
        <row r="2788">
          <cell r="D2788">
            <v>-11900</v>
          </cell>
        </row>
        <row r="2789">
          <cell r="D2789">
            <v>0</v>
          </cell>
        </row>
        <row r="2790">
          <cell r="D2790">
            <v>0</v>
          </cell>
        </row>
        <row r="2791">
          <cell r="D2791">
            <v>0</v>
          </cell>
        </row>
        <row r="2792">
          <cell r="D2792">
            <v>0</v>
          </cell>
        </row>
        <row r="2793">
          <cell r="D2793">
            <v>10742.06</v>
          </cell>
        </row>
        <row r="2794">
          <cell r="D2794">
            <v>9582.68</v>
          </cell>
        </row>
        <row r="2795">
          <cell r="D2795">
            <v>0</v>
          </cell>
        </row>
        <row r="2796">
          <cell r="D2796">
            <v>36.07</v>
          </cell>
        </row>
        <row r="2797">
          <cell r="D2797">
            <v>0</v>
          </cell>
        </row>
        <row r="2798">
          <cell r="D2798">
            <v>-476</v>
          </cell>
        </row>
        <row r="2799">
          <cell r="D2799">
            <v>82.2</v>
          </cell>
        </row>
        <row r="2800">
          <cell r="D2800">
            <v>0</v>
          </cell>
        </row>
        <row r="2801">
          <cell r="D2801">
            <v>18935</v>
          </cell>
        </row>
        <row r="2802">
          <cell r="D2802">
            <v>16452.71</v>
          </cell>
        </row>
        <row r="2803">
          <cell r="D2803">
            <v>0</v>
          </cell>
        </row>
        <row r="2804">
          <cell r="D2804">
            <v>0</v>
          </cell>
        </row>
        <row r="2805">
          <cell r="D2805">
            <v>344</v>
          </cell>
        </row>
        <row r="2806">
          <cell r="D2806">
            <v>0</v>
          </cell>
        </row>
        <row r="2807">
          <cell r="D2807">
            <v>14080.3</v>
          </cell>
        </row>
        <row r="2808">
          <cell r="D2808">
            <v>5898</v>
          </cell>
        </row>
        <row r="2809">
          <cell r="D2809">
            <v>0</v>
          </cell>
        </row>
        <row r="2810">
          <cell r="D2810">
            <v>0</v>
          </cell>
        </row>
        <row r="2811">
          <cell r="D2811">
            <v>1312.36</v>
          </cell>
        </row>
        <row r="2812">
          <cell r="D2812">
            <v>0</v>
          </cell>
        </row>
        <row r="2813">
          <cell r="D2813">
            <v>54.55</v>
          </cell>
        </row>
        <row r="2814">
          <cell r="D2814">
            <v>280893.64</v>
          </cell>
        </row>
        <row r="2815">
          <cell r="D2815">
            <v>5072.4799999999996</v>
          </cell>
        </row>
        <row r="2816">
          <cell r="D2816">
            <v>0</v>
          </cell>
        </row>
        <row r="2817">
          <cell r="D2817">
            <v>0</v>
          </cell>
        </row>
        <row r="2818">
          <cell r="D2818">
            <v>0</v>
          </cell>
        </row>
        <row r="2819">
          <cell r="D2819">
            <v>0</v>
          </cell>
        </row>
        <row r="2820">
          <cell r="D2820">
            <v>2126</v>
          </cell>
        </row>
        <row r="2821">
          <cell r="D2821">
            <v>0</v>
          </cell>
        </row>
        <row r="2822">
          <cell r="D2822">
            <v>26965.96</v>
          </cell>
        </row>
        <row r="2823">
          <cell r="D2823">
            <v>8266.5400000000009</v>
          </cell>
        </row>
        <row r="2824">
          <cell r="D2824">
            <v>0</v>
          </cell>
        </row>
        <row r="2825">
          <cell r="D2825">
            <v>0</v>
          </cell>
        </row>
        <row r="2826">
          <cell r="D2826">
            <v>2186.92</v>
          </cell>
        </row>
        <row r="2827">
          <cell r="D2827">
            <v>0</v>
          </cell>
        </row>
        <row r="2828">
          <cell r="D2828">
            <v>25194.17</v>
          </cell>
        </row>
        <row r="2829">
          <cell r="D2829">
            <v>0</v>
          </cell>
        </row>
        <row r="2830">
          <cell r="D2830">
            <v>0</v>
          </cell>
        </row>
        <row r="2831">
          <cell r="D2831">
            <v>49131</v>
          </cell>
        </row>
        <row r="2832">
          <cell r="D2832">
            <v>0</v>
          </cell>
        </row>
        <row r="2833">
          <cell r="D2833">
            <v>0</v>
          </cell>
        </row>
        <row r="2834">
          <cell r="D2834">
            <v>0</v>
          </cell>
        </row>
        <row r="2835">
          <cell r="D2835">
            <v>0</v>
          </cell>
        </row>
        <row r="2836">
          <cell r="D2836">
            <v>0</v>
          </cell>
        </row>
        <row r="2837">
          <cell r="D2837">
            <v>600</v>
          </cell>
        </row>
        <row r="2838">
          <cell r="D2838">
            <v>0</v>
          </cell>
        </row>
        <row r="2839">
          <cell r="D2839">
            <v>0</v>
          </cell>
        </row>
        <row r="2840">
          <cell r="D2840">
            <v>530506.42000000004</v>
          </cell>
        </row>
        <row r="2841">
          <cell r="D2841">
            <v>0</v>
          </cell>
        </row>
        <row r="2842">
          <cell r="D2842">
            <v>33693.379999999997</v>
          </cell>
        </row>
        <row r="2843">
          <cell r="D2843">
            <v>70230</v>
          </cell>
        </row>
        <row r="2844">
          <cell r="D2844">
            <v>0</v>
          </cell>
        </row>
        <row r="2845">
          <cell r="D2845">
            <v>7313.27</v>
          </cell>
        </row>
        <row r="2846">
          <cell r="D2846">
            <v>52209</v>
          </cell>
        </row>
        <row r="2847">
          <cell r="D2847">
            <v>6901</v>
          </cell>
        </row>
        <row r="2848">
          <cell r="D2848">
            <v>0</v>
          </cell>
        </row>
        <row r="2849">
          <cell r="D2849">
            <v>0</v>
          </cell>
        </row>
        <row r="2850">
          <cell r="D2850">
            <v>0</v>
          </cell>
        </row>
        <row r="2851">
          <cell r="D2851">
            <v>2344</v>
          </cell>
        </row>
        <row r="2852">
          <cell r="D2852">
            <v>0</v>
          </cell>
        </row>
        <row r="2853">
          <cell r="D2853">
            <v>0</v>
          </cell>
        </row>
        <row r="2854">
          <cell r="D2854">
            <v>0</v>
          </cell>
        </row>
        <row r="2855">
          <cell r="D2855">
            <v>495</v>
          </cell>
        </row>
        <row r="2856">
          <cell r="D2856">
            <v>23590</v>
          </cell>
        </row>
        <row r="2857">
          <cell r="D2857">
            <v>1902</v>
          </cell>
        </row>
        <row r="2858">
          <cell r="D2858">
            <v>0</v>
          </cell>
        </row>
        <row r="2859">
          <cell r="D2859">
            <v>0</v>
          </cell>
        </row>
        <row r="2860">
          <cell r="D2860">
            <v>0</v>
          </cell>
        </row>
        <row r="2861">
          <cell r="D2861">
            <v>0</v>
          </cell>
        </row>
        <row r="2862">
          <cell r="D2862">
            <v>0</v>
          </cell>
        </row>
        <row r="2863">
          <cell r="D2863">
            <v>35496.300000000003</v>
          </cell>
        </row>
        <row r="2864">
          <cell r="D2864">
            <v>1482.01</v>
          </cell>
        </row>
        <row r="2865">
          <cell r="D2865">
            <v>0</v>
          </cell>
        </row>
        <row r="2866">
          <cell r="D2866">
            <v>1110.05</v>
          </cell>
        </row>
        <row r="2867">
          <cell r="D2867">
            <v>0</v>
          </cell>
        </row>
        <row r="2868">
          <cell r="D2868">
            <v>-820</v>
          </cell>
        </row>
        <row r="2869">
          <cell r="D2869">
            <v>0</v>
          </cell>
        </row>
        <row r="2870">
          <cell r="D2870">
            <v>0</v>
          </cell>
        </row>
        <row r="2871">
          <cell r="D2871">
            <v>0</v>
          </cell>
        </row>
        <row r="2872">
          <cell r="D2872">
            <v>0</v>
          </cell>
        </row>
        <row r="2873">
          <cell r="D2873">
            <v>0</v>
          </cell>
        </row>
        <row r="2874">
          <cell r="D2874">
            <v>0</v>
          </cell>
        </row>
        <row r="2875">
          <cell r="D2875">
            <v>0</v>
          </cell>
        </row>
        <row r="2876">
          <cell r="D2876">
            <v>0</v>
          </cell>
        </row>
        <row r="2877">
          <cell r="D2877">
            <v>6343.17</v>
          </cell>
        </row>
        <row r="2878">
          <cell r="D2878">
            <v>0</v>
          </cell>
        </row>
        <row r="2879">
          <cell r="D2879">
            <v>0</v>
          </cell>
        </row>
        <row r="2880">
          <cell r="D2880">
            <v>0</v>
          </cell>
        </row>
        <row r="2881">
          <cell r="D2881">
            <v>3291</v>
          </cell>
        </row>
        <row r="2882">
          <cell r="D2882">
            <v>20000</v>
          </cell>
        </row>
        <row r="2883">
          <cell r="D2883">
            <v>0</v>
          </cell>
        </row>
        <row r="2884">
          <cell r="D2884">
            <v>0</v>
          </cell>
        </row>
        <row r="2885">
          <cell r="D2885">
            <v>0</v>
          </cell>
        </row>
        <row r="2886">
          <cell r="D2886">
            <v>0</v>
          </cell>
        </row>
        <row r="2887">
          <cell r="D2887">
            <v>0</v>
          </cell>
        </row>
        <row r="2888">
          <cell r="D2888">
            <v>0</v>
          </cell>
        </row>
        <row r="2889">
          <cell r="D2889">
            <v>0</v>
          </cell>
        </row>
        <row r="2890">
          <cell r="D2890">
            <v>0</v>
          </cell>
        </row>
        <row r="2891">
          <cell r="D2891">
            <v>951.41</v>
          </cell>
        </row>
        <row r="2892">
          <cell r="D2892">
            <v>0</v>
          </cell>
        </row>
        <row r="2893">
          <cell r="D2893">
            <v>0</v>
          </cell>
        </row>
        <row r="2894">
          <cell r="D2894">
            <v>0</v>
          </cell>
        </row>
        <row r="2895">
          <cell r="D2895">
            <v>0</v>
          </cell>
        </row>
        <row r="2896">
          <cell r="D2896">
            <v>6429</v>
          </cell>
        </row>
        <row r="2897">
          <cell r="D2897">
            <v>0</v>
          </cell>
        </row>
        <row r="2898">
          <cell r="D2898">
            <v>0</v>
          </cell>
        </row>
        <row r="2899">
          <cell r="D2899">
            <v>5670</v>
          </cell>
        </row>
        <row r="2900">
          <cell r="D2900">
            <v>0</v>
          </cell>
        </row>
        <row r="2901">
          <cell r="D2901">
            <v>0</v>
          </cell>
        </row>
        <row r="2902">
          <cell r="D2902">
            <v>0</v>
          </cell>
        </row>
        <row r="2903">
          <cell r="D2903">
            <v>0</v>
          </cell>
        </row>
        <row r="2904">
          <cell r="D2904">
            <v>132300</v>
          </cell>
        </row>
        <row r="2905">
          <cell r="D2905">
            <v>0</v>
          </cell>
        </row>
        <row r="2906">
          <cell r="D2906">
            <v>15177.27</v>
          </cell>
        </row>
        <row r="2907">
          <cell r="D2907">
            <v>9257.5</v>
          </cell>
        </row>
        <row r="2908">
          <cell r="D2908">
            <v>0</v>
          </cell>
        </row>
        <row r="2909">
          <cell r="D2909">
            <v>1155.68</v>
          </cell>
        </row>
        <row r="2910">
          <cell r="D2910">
            <v>12596</v>
          </cell>
        </row>
        <row r="2911">
          <cell r="D2911">
            <v>2600</v>
          </cell>
        </row>
        <row r="2912">
          <cell r="D2912">
            <v>0</v>
          </cell>
        </row>
        <row r="2913">
          <cell r="D2913">
            <v>2500</v>
          </cell>
        </row>
        <row r="2914">
          <cell r="D2914">
            <v>0</v>
          </cell>
        </row>
        <row r="2915">
          <cell r="D2915">
            <v>6367</v>
          </cell>
        </row>
        <row r="2916">
          <cell r="D2916">
            <v>0</v>
          </cell>
        </row>
        <row r="2917">
          <cell r="D2917">
            <v>0</v>
          </cell>
        </row>
        <row r="2918">
          <cell r="D2918">
            <v>2192</v>
          </cell>
        </row>
        <row r="2919">
          <cell r="D2919">
            <v>111259.68</v>
          </cell>
        </row>
        <row r="2920">
          <cell r="D2920">
            <v>4730</v>
          </cell>
        </row>
        <row r="2921">
          <cell r="D2921">
            <v>0</v>
          </cell>
        </row>
        <row r="2922">
          <cell r="D2922">
            <v>0</v>
          </cell>
        </row>
        <row r="2923">
          <cell r="D2923">
            <v>0</v>
          </cell>
        </row>
        <row r="2924">
          <cell r="D2924">
            <v>0</v>
          </cell>
        </row>
        <row r="2925">
          <cell r="D2925">
            <v>0</v>
          </cell>
        </row>
        <row r="2926">
          <cell r="D2926">
            <v>0</v>
          </cell>
        </row>
        <row r="2927">
          <cell r="D2927">
            <v>0</v>
          </cell>
        </row>
        <row r="2928">
          <cell r="D2928">
            <v>0</v>
          </cell>
        </row>
        <row r="2929">
          <cell r="D2929">
            <v>50.07</v>
          </cell>
        </row>
        <row r="2930">
          <cell r="D2930">
            <v>0</v>
          </cell>
        </row>
        <row r="2931">
          <cell r="D2931">
            <v>0</v>
          </cell>
        </row>
        <row r="2932">
          <cell r="D2932">
            <v>0</v>
          </cell>
        </row>
        <row r="2933">
          <cell r="D2933">
            <v>0</v>
          </cell>
        </row>
        <row r="2934">
          <cell r="D2934">
            <v>0</v>
          </cell>
        </row>
        <row r="2935">
          <cell r="D2935">
            <v>0</v>
          </cell>
        </row>
        <row r="2936">
          <cell r="D2936">
            <v>0</v>
          </cell>
        </row>
        <row r="2937">
          <cell r="D2937">
            <v>2654.2</v>
          </cell>
        </row>
        <row r="2938">
          <cell r="D2938">
            <v>0</v>
          </cell>
        </row>
        <row r="2939">
          <cell r="D2939">
            <v>0</v>
          </cell>
        </row>
        <row r="2940">
          <cell r="D2940">
            <v>0</v>
          </cell>
        </row>
        <row r="2941">
          <cell r="D2941">
            <v>0</v>
          </cell>
        </row>
        <row r="2942">
          <cell r="D2942">
            <v>0</v>
          </cell>
        </row>
        <row r="2943">
          <cell r="D2943">
            <v>0</v>
          </cell>
        </row>
        <row r="2944">
          <cell r="D2944">
            <v>0</v>
          </cell>
        </row>
        <row r="2945">
          <cell r="D2945">
            <v>0</v>
          </cell>
        </row>
        <row r="2946">
          <cell r="D2946">
            <v>0</v>
          </cell>
        </row>
        <row r="2947">
          <cell r="D2947">
            <v>0</v>
          </cell>
        </row>
        <row r="2948">
          <cell r="D2948">
            <v>0</v>
          </cell>
        </row>
        <row r="2949">
          <cell r="D2949">
            <v>0</v>
          </cell>
        </row>
        <row r="2950">
          <cell r="D2950">
            <v>0</v>
          </cell>
        </row>
        <row r="2951">
          <cell r="D2951">
            <v>0</v>
          </cell>
        </row>
        <row r="2952">
          <cell r="D2952">
            <v>0</v>
          </cell>
        </row>
        <row r="2953">
          <cell r="D2953">
            <v>0</v>
          </cell>
        </row>
        <row r="2954">
          <cell r="D2954">
            <v>0</v>
          </cell>
        </row>
        <row r="2955">
          <cell r="D2955">
            <v>0</v>
          </cell>
        </row>
        <row r="2956">
          <cell r="D2956">
            <v>0</v>
          </cell>
        </row>
        <row r="2957">
          <cell r="D2957">
            <v>0</v>
          </cell>
        </row>
        <row r="2958">
          <cell r="D2958">
            <v>0</v>
          </cell>
        </row>
        <row r="2959">
          <cell r="D2959">
            <v>48265.5</v>
          </cell>
        </row>
        <row r="2960">
          <cell r="D2960">
            <v>0</v>
          </cell>
        </row>
        <row r="2961">
          <cell r="D2961">
            <v>0</v>
          </cell>
        </row>
        <row r="2962">
          <cell r="D2962">
            <v>0</v>
          </cell>
        </row>
        <row r="2963">
          <cell r="D2963">
            <v>0</v>
          </cell>
        </row>
        <row r="2964">
          <cell r="D2964">
            <v>0</v>
          </cell>
        </row>
        <row r="2965">
          <cell r="D2965">
            <v>0</v>
          </cell>
        </row>
        <row r="2966">
          <cell r="D2966">
            <v>0</v>
          </cell>
        </row>
        <row r="2967">
          <cell r="D2967">
            <v>0</v>
          </cell>
        </row>
        <row r="2968">
          <cell r="D2968">
            <v>92055</v>
          </cell>
        </row>
        <row r="2969">
          <cell r="D2969">
            <v>0</v>
          </cell>
        </row>
        <row r="2970">
          <cell r="D2970">
            <v>19376.349999999999</v>
          </cell>
        </row>
        <row r="2971">
          <cell r="D2971">
            <v>6372.5</v>
          </cell>
        </row>
        <row r="2972">
          <cell r="D2972">
            <v>0</v>
          </cell>
        </row>
        <row r="2973">
          <cell r="D2973">
            <v>2563</v>
          </cell>
        </row>
        <row r="2974">
          <cell r="D2974">
            <v>9335</v>
          </cell>
        </row>
        <row r="2975">
          <cell r="D2975">
            <v>2018</v>
          </cell>
        </row>
        <row r="2976">
          <cell r="D2976">
            <v>0</v>
          </cell>
        </row>
        <row r="2977">
          <cell r="D2977">
            <v>2500</v>
          </cell>
        </row>
        <row r="2978">
          <cell r="D2978">
            <v>0</v>
          </cell>
        </row>
        <row r="2979">
          <cell r="D2979">
            <v>410</v>
          </cell>
        </row>
        <row r="2980">
          <cell r="D2980">
            <v>0</v>
          </cell>
        </row>
        <row r="2981">
          <cell r="D2981">
            <v>726</v>
          </cell>
        </row>
        <row r="2982">
          <cell r="D2982">
            <v>30630</v>
          </cell>
        </row>
        <row r="2983">
          <cell r="D2983">
            <v>51085</v>
          </cell>
        </row>
        <row r="2984">
          <cell r="D2984">
            <v>1710</v>
          </cell>
        </row>
        <row r="2985">
          <cell r="D2985">
            <v>207.01</v>
          </cell>
        </row>
        <row r="2986">
          <cell r="D2986">
            <v>0</v>
          </cell>
        </row>
        <row r="2987">
          <cell r="D2987">
            <v>0</v>
          </cell>
        </row>
        <row r="2988">
          <cell r="D2988">
            <v>0</v>
          </cell>
        </row>
        <row r="2989">
          <cell r="D2989">
            <v>0</v>
          </cell>
        </row>
        <row r="2990">
          <cell r="D2990">
            <v>0</v>
          </cell>
        </row>
        <row r="2991">
          <cell r="D2991">
            <v>154.66999999999999</v>
          </cell>
        </row>
        <row r="2992">
          <cell r="D2992">
            <v>0</v>
          </cell>
        </row>
        <row r="2993">
          <cell r="D2993">
            <v>0</v>
          </cell>
        </row>
        <row r="2994">
          <cell r="D2994">
            <v>0</v>
          </cell>
        </row>
        <row r="2995">
          <cell r="D2995">
            <v>0</v>
          </cell>
        </row>
        <row r="2996">
          <cell r="D2996">
            <v>72055</v>
          </cell>
        </row>
        <row r="2997">
          <cell r="D2997">
            <v>0</v>
          </cell>
        </row>
        <row r="2998">
          <cell r="D2998">
            <v>131745</v>
          </cell>
        </row>
        <row r="2999">
          <cell r="D2999">
            <v>26686.25</v>
          </cell>
        </row>
        <row r="3000">
          <cell r="D3000">
            <v>3464.5</v>
          </cell>
        </row>
        <row r="3001">
          <cell r="D3001">
            <v>1264.05</v>
          </cell>
        </row>
        <row r="3002">
          <cell r="D3002">
            <v>0</v>
          </cell>
        </row>
        <row r="3003">
          <cell r="D3003">
            <v>0</v>
          </cell>
        </row>
        <row r="3004">
          <cell r="D3004">
            <v>0</v>
          </cell>
        </row>
        <row r="3005">
          <cell r="D3005">
            <v>0</v>
          </cell>
        </row>
        <row r="3006">
          <cell r="D3006">
            <v>0</v>
          </cell>
        </row>
        <row r="3007">
          <cell r="D3007">
            <v>0</v>
          </cell>
        </row>
        <row r="3008">
          <cell r="D3008">
            <v>0</v>
          </cell>
        </row>
        <row r="3009">
          <cell r="D3009">
            <v>0</v>
          </cell>
        </row>
        <row r="3010">
          <cell r="D3010">
            <v>0</v>
          </cell>
        </row>
        <row r="3011">
          <cell r="D3011">
            <v>640</v>
          </cell>
        </row>
        <row r="3012">
          <cell r="D3012">
            <v>0</v>
          </cell>
        </row>
        <row r="3013">
          <cell r="D3013">
            <v>0</v>
          </cell>
        </row>
        <row r="3014">
          <cell r="D3014">
            <v>0</v>
          </cell>
        </row>
        <row r="3015">
          <cell r="D3015">
            <v>0</v>
          </cell>
        </row>
        <row r="3016">
          <cell r="D3016">
            <v>0</v>
          </cell>
        </row>
        <row r="3017">
          <cell r="D3017">
            <v>0</v>
          </cell>
        </row>
        <row r="3018">
          <cell r="D3018">
            <v>0</v>
          </cell>
        </row>
        <row r="3019">
          <cell r="D3019">
            <v>0</v>
          </cell>
        </row>
        <row r="3020">
          <cell r="D3020">
            <v>103.51</v>
          </cell>
        </row>
        <row r="3021">
          <cell r="D3021">
            <v>0</v>
          </cell>
        </row>
        <row r="3022">
          <cell r="D3022">
            <v>-499.55</v>
          </cell>
        </row>
        <row r="3023">
          <cell r="D3023">
            <v>0</v>
          </cell>
        </row>
        <row r="3024">
          <cell r="D3024">
            <v>7.71</v>
          </cell>
        </row>
        <row r="3025">
          <cell r="D3025">
            <v>-10.97</v>
          </cell>
        </row>
        <row r="3026">
          <cell r="D3026">
            <v>0</v>
          </cell>
        </row>
        <row r="3027">
          <cell r="D3027">
            <v>0</v>
          </cell>
        </row>
        <row r="3028">
          <cell r="D3028">
            <v>641</v>
          </cell>
        </row>
        <row r="3029">
          <cell r="D3029">
            <v>0</v>
          </cell>
        </row>
        <row r="3030">
          <cell r="D3030">
            <v>77.5</v>
          </cell>
        </row>
        <row r="3031">
          <cell r="D3031">
            <v>470</v>
          </cell>
        </row>
        <row r="3032">
          <cell r="D3032">
            <v>230</v>
          </cell>
        </row>
        <row r="3033">
          <cell r="D3033">
            <v>1845</v>
          </cell>
        </row>
        <row r="3034">
          <cell r="D3034">
            <v>0</v>
          </cell>
        </row>
        <row r="3035">
          <cell r="D3035">
            <v>0</v>
          </cell>
        </row>
        <row r="3036">
          <cell r="D3036">
            <v>0</v>
          </cell>
        </row>
        <row r="3037">
          <cell r="D3037">
            <v>6989.88</v>
          </cell>
        </row>
        <row r="3038">
          <cell r="D3038">
            <v>0</v>
          </cell>
        </row>
        <row r="3039">
          <cell r="D3039">
            <v>0</v>
          </cell>
        </row>
        <row r="3040">
          <cell r="D3040">
            <v>0</v>
          </cell>
        </row>
        <row r="3041">
          <cell r="D3041">
            <v>150</v>
          </cell>
        </row>
        <row r="3042">
          <cell r="D3042">
            <v>4578.8500000000004</v>
          </cell>
        </row>
        <row r="3043">
          <cell r="D3043">
            <v>934</v>
          </cell>
        </row>
        <row r="3044">
          <cell r="D3044">
            <v>1867.5</v>
          </cell>
        </row>
        <row r="3045">
          <cell r="D3045">
            <v>645</v>
          </cell>
        </row>
        <row r="3046">
          <cell r="D3046">
            <v>0</v>
          </cell>
        </row>
        <row r="3047">
          <cell r="D3047">
            <v>1086.3</v>
          </cell>
        </row>
        <row r="3048">
          <cell r="D3048">
            <v>0</v>
          </cell>
        </row>
        <row r="3049">
          <cell r="D3049">
            <v>2972.5</v>
          </cell>
        </row>
        <row r="3050">
          <cell r="D3050">
            <v>0</v>
          </cell>
        </row>
        <row r="3051">
          <cell r="D3051">
            <v>0</v>
          </cell>
        </row>
        <row r="3052">
          <cell r="D3052">
            <v>265</v>
          </cell>
        </row>
        <row r="3053">
          <cell r="D3053">
            <v>7496.06</v>
          </cell>
        </row>
        <row r="3054">
          <cell r="D3054">
            <v>0</v>
          </cell>
        </row>
        <row r="3055">
          <cell r="D3055">
            <v>0</v>
          </cell>
        </row>
        <row r="3056">
          <cell r="D3056">
            <v>0</v>
          </cell>
        </row>
        <row r="3057">
          <cell r="D3057">
            <v>0</v>
          </cell>
        </row>
        <row r="3058">
          <cell r="D3058">
            <v>0</v>
          </cell>
        </row>
        <row r="3059">
          <cell r="D3059">
            <v>0</v>
          </cell>
        </row>
        <row r="3060">
          <cell r="D3060">
            <v>1255.3699999999999</v>
          </cell>
        </row>
        <row r="3061">
          <cell r="D3061">
            <v>0</v>
          </cell>
        </row>
        <row r="3062">
          <cell r="D3062">
            <v>0</v>
          </cell>
        </row>
        <row r="3063">
          <cell r="D3063">
            <v>343</v>
          </cell>
        </row>
        <row r="3064">
          <cell r="D3064">
            <v>0</v>
          </cell>
        </row>
        <row r="3065">
          <cell r="D3065">
            <v>0</v>
          </cell>
        </row>
        <row r="3066">
          <cell r="D3066">
            <v>0</v>
          </cell>
        </row>
        <row r="3067">
          <cell r="D3067">
            <v>0</v>
          </cell>
        </row>
        <row r="3068">
          <cell r="D3068">
            <v>40191</v>
          </cell>
        </row>
        <row r="3069">
          <cell r="D3069">
            <v>6026.31</v>
          </cell>
        </row>
        <row r="3070">
          <cell r="D3070">
            <v>813.79</v>
          </cell>
        </row>
        <row r="3071">
          <cell r="D3071">
            <v>0</v>
          </cell>
        </row>
        <row r="3072">
          <cell r="D3072">
            <v>-476</v>
          </cell>
        </row>
        <row r="3073">
          <cell r="D3073">
            <v>0</v>
          </cell>
        </row>
        <row r="3074">
          <cell r="D3074">
            <v>0</v>
          </cell>
        </row>
        <row r="3075">
          <cell r="D3075">
            <v>0</v>
          </cell>
        </row>
        <row r="3076">
          <cell r="D3076">
            <v>370</v>
          </cell>
        </row>
        <row r="3077">
          <cell r="D3077">
            <v>3970</v>
          </cell>
        </row>
        <row r="3078">
          <cell r="D3078">
            <v>0</v>
          </cell>
        </row>
        <row r="3079">
          <cell r="D3079">
            <v>0</v>
          </cell>
        </row>
        <row r="3080">
          <cell r="D3080">
            <v>0</v>
          </cell>
        </row>
        <row r="3081">
          <cell r="D3081">
            <v>0</v>
          </cell>
        </row>
        <row r="3082">
          <cell r="D3082">
            <v>0</v>
          </cell>
        </row>
        <row r="3083">
          <cell r="D3083">
            <v>1200</v>
          </cell>
        </row>
        <row r="3084">
          <cell r="D3084">
            <v>0</v>
          </cell>
        </row>
        <row r="3085">
          <cell r="D3085">
            <v>0</v>
          </cell>
        </row>
        <row r="3086">
          <cell r="D3086">
            <v>0</v>
          </cell>
        </row>
        <row r="3087">
          <cell r="D3087">
            <v>0</v>
          </cell>
        </row>
        <row r="3088">
          <cell r="D3088">
            <v>0</v>
          </cell>
        </row>
        <row r="3089">
          <cell r="D3089">
            <v>0</v>
          </cell>
        </row>
        <row r="3090">
          <cell r="D3090">
            <v>0</v>
          </cell>
        </row>
        <row r="3091">
          <cell r="D3091">
            <v>64322</v>
          </cell>
        </row>
        <row r="3092">
          <cell r="D3092">
            <v>0</v>
          </cell>
        </row>
        <row r="3093">
          <cell r="D3093">
            <v>0</v>
          </cell>
        </row>
        <row r="3094">
          <cell r="D3094">
            <v>13635.94</v>
          </cell>
        </row>
        <row r="3095">
          <cell r="D3095">
            <v>0</v>
          </cell>
        </row>
        <row r="3096">
          <cell r="D3096">
            <v>0</v>
          </cell>
        </row>
        <row r="3097">
          <cell r="D3097">
            <v>0</v>
          </cell>
        </row>
        <row r="3098">
          <cell r="D3098">
            <v>0</v>
          </cell>
        </row>
        <row r="3099">
          <cell r="D3099">
            <v>0</v>
          </cell>
        </row>
        <row r="3100">
          <cell r="D3100">
            <v>0</v>
          </cell>
        </row>
        <row r="3101">
          <cell r="D3101">
            <v>0</v>
          </cell>
        </row>
        <row r="3102">
          <cell r="D3102">
            <v>0</v>
          </cell>
        </row>
        <row r="3103">
          <cell r="D3103">
            <v>0</v>
          </cell>
        </row>
        <row r="3104">
          <cell r="D3104">
            <v>0</v>
          </cell>
        </row>
        <row r="3105">
          <cell r="D3105">
            <v>0</v>
          </cell>
        </row>
        <row r="3106">
          <cell r="D3106">
            <v>0</v>
          </cell>
        </row>
        <row r="3107">
          <cell r="D3107">
            <v>82410</v>
          </cell>
        </row>
        <row r="3108">
          <cell r="D3108">
            <v>0</v>
          </cell>
        </row>
        <row r="3109">
          <cell r="D3109">
            <v>0</v>
          </cell>
        </row>
        <row r="3110">
          <cell r="D3110">
            <v>5945.96</v>
          </cell>
        </row>
        <row r="3111">
          <cell r="D3111">
            <v>0</v>
          </cell>
        </row>
        <row r="3112">
          <cell r="D3112">
            <v>0</v>
          </cell>
        </row>
        <row r="3113">
          <cell r="D3113">
            <v>0</v>
          </cell>
        </row>
        <row r="3114">
          <cell r="D3114">
            <v>390</v>
          </cell>
        </row>
        <row r="3115">
          <cell r="D3115">
            <v>0</v>
          </cell>
        </row>
        <row r="3116">
          <cell r="D3116">
            <v>0</v>
          </cell>
        </row>
        <row r="3117">
          <cell r="D3117">
            <v>0</v>
          </cell>
        </row>
        <row r="3118">
          <cell r="D3118">
            <v>0</v>
          </cell>
        </row>
        <row r="3119">
          <cell r="D3119">
            <v>0</v>
          </cell>
        </row>
        <row r="3120">
          <cell r="D3120">
            <v>0</v>
          </cell>
        </row>
        <row r="3121">
          <cell r="D3121">
            <v>0</v>
          </cell>
        </row>
        <row r="3122">
          <cell r="D3122">
            <v>0</v>
          </cell>
        </row>
        <row r="3123">
          <cell r="D3123">
            <v>2284</v>
          </cell>
        </row>
        <row r="3124">
          <cell r="D3124">
            <v>0</v>
          </cell>
        </row>
        <row r="3125">
          <cell r="D3125">
            <v>0</v>
          </cell>
        </row>
        <row r="3126">
          <cell r="D3126">
            <v>172109.5</v>
          </cell>
        </row>
        <row r="3127">
          <cell r="D3127">
            <v>2155</v>
          </cell>
        </row>
        <row r="3128">
          <cell r="D3128">
            <v>0</v>
          </cell>
        </row>
        <row r="3129">
          <cell r="D3129">
            <v>0</v>
          </cell>
        </row>
        <row r="3130">
          <cell r="D3130">
            <v>0</v>
          </cell>
        </row>
        <row r="3131">
          <cell r="D3131">
            <v>0</v>
          </cell>
        </row>
        <row r="3132">
          <cell r="D3132">
            <v>0</v>
          </cell>
        </row>
        <row r="3133">
          <cell r="D3133">
            <v>0</v>
          </cell>
        </row>
        <row r="3134">
          <cell r="D3134">
            <v>84901.5</v>
          </cell>
        </row>
        <row r="3135">
          <cell r="D3135">
            <v>0</v>
          </cell>
        </row>
        <row r="3136">
          <cell r="D3136">
            <v>0</v>
          </cell>
        </row>
        <row r="3137">
          <cell r="D3137">
            <v>0</v>
          </cell>
        </row>
        <row r="3138">
          <cell r="D3138">
            <v>0</v>
          </cell>
        </row>
        <row r="3139">
          <cell r="D3139">
            <v>0</v>
          </cell>
        </row>
        <row r="3140">
          <cell r="D3140">
            <v>0</v>
          </cell>
        </row>
        <row r="3141">
          <cell r="D3141">
            <v>0</v>
          </cell>
        </row>
        <row r="3142">
          <cell r="D3142">
            <v>0</v>
          </cell>
        </row>
        <row r="3143">
          <cell r="D3143">
            <v>0</v>
          </cell>
        </row>
        <row r="3144">
          <cell r="D3144">
            <v>0</v>
          </cell>
        </row>
        <row r="3145">
          <cell r="D3145">
            <v>0</v>
          </cell>
        </row>
        <row r="3146">
          <cell r="D3146">
            <v>0</v>
          </cell>
        </row>
        <row r="3147">
          <cell r="D3147">
            <v>0</v>
          </cell>
        </row>
        <row r="3148">
          <cell r="D3148">
            <v>0</v>
          </cell>
        </row>
        <row r="3149">
          <cell r="D3149">
            <v>0</v>
          </cell>
        </row>
        <row r="3150">
          <cell r="D3150">
            <v>0</v>
          </cell>
        </row>
        <row r="3151">
          <cell r="D3151">
            <v>0</v>
          </cell>
        </row>
        <row r="3152">
          <cell r="D3152">
            <v>0</v>
          </cell>
        </row>
        <row r="3153">
          <cell r="D3153">
            <v>0</v>
          </cell>
        </row>
        <row r="3154">
          <cell r="D3154">
            <v>0</v>
          </cell>
        </row>
        <row r="3155">
          <cell r="D3155">
            <v>0</v>
          </cell>
        </row>
        <row r="3156">
          <cell r="D3156">
            <v>0</v>
          </cell>
        </row>
        <row r="3157">
          <cell r="D3157">
            <v>0</v>
          </cell>
        </row>
        <row r="3158">
          <cell r="D3158">
            <v>0</v>
          </cell>
        </row>
        <row r="3159">
          <cell r="D3159">
            <v>0</v>
          </cell>
        </row>
        <row r="3160">
          <cell r="D3160">
            <v>0</v>
          </cell>
        </row>
        <row r="3161">
          <cell r="D3161">
            <v>0</v>
          </cell>
        </row>
        <row r="3162">
          <cell r="D3162">
            <v>0</v>
          </cell>
        </row>
        <row r="3163">
          <cell r="D3163">
            <v>0</v>
          </cell>
        </row>
        <row r="3164">
          <cell r="D3164">
            <v>0</v>
          </cell>
        </row>
        <row r="3165">
          <cell r="D3165">
            <v>0</v>
          </cell>
        </row>
        <row r="3166">
          <cell r="D3166">
            <v>0</v>
          </cell>
        </row>
        <row r="3167">
          <cell r="D3167">
            <v>0</v>
          </cell>
        </row>
        <row r="3168">
          <cell r="D3168">
            <v>0</v>
          </cell>
        </row>
        <row r="3169">
          <cell r="D3169">
            <v>0</v>
          </cell>
        </row>
        <row r="3170">
          <cell r="D3170">
            <v>0</v>
          </cell>
        </row>
        <row r="3171">
          <cell r="D3171">
            <v>0</v>
          </cell>
        </row>
        <row r="3172">
          <cell r="D3172">
            <v>0</v>
          </cell>
        </row>
        <row r="3173">
          <cell r="D3173">
            <v>0</v>
          </cell>
        </row>
        <row r="3174">
          <cell r="D3174">
            <v>0</v>
          </cell>
        </row>
        <row r="3175">
          <cell r="D3175">
            <v>0</v>
          </cell>
        </row>
        <row r="3176">
          <cell r="D3176">
            <v>0</v>
          </cell>
        </row>
        <row r="3177">
          <cell r="D3177">
            <v>0</v>
          </cell>
        </row>
        <row r="3178">
          <cell r="D3178">
            <v>0</v>
          </cell>
        </row>
        <row r="3179">
          <cell r="D3179">
            <v>0</v>
          </cell>
        </row>
        <row r="3180">
          <cell r="D3180">
            <v>0</v>
          </cell>
        </row>
        <row r="3181">
          <cell r="D3181">
            <v>0</v>
          </cell>
        </row>
        <row r="3182">
          <cell r="D3182">
            <v>0</v>
          </cell>
        </row>
        <row r="3183">
          <cell r="D3183">
            <v>13258</v>
          </cell>
        </row>
        <row r="3184">
          <cell r="D3184">
            <v>0</v>
          </cell>
        </row>
        <row r="3185">
          <cell r="D3185">
            <v>0</v>
          </cell>
        </row>
        <row r="3186">
          <cell r="D3186">
            <v>0</v>
          </cell>
        </row>
        <row r="3187">
          <cell r="D3187">
            <v>872016</v>
          </cell>
        </row>
        <row r="3188">
          <cell r="D3188">
            <v>37001.97</v>
          </cell>
        </row>
        <row r="3189">
          <cell r="D3189">
            <v>-697723.48</v>
          </cell>
        </row>
        <row r="3190">
          <cell r="D3190">
            <v>0</v>
          </cell>
        </row>
        <row r="3191">
          <cell r="D3191">
            <v>9737.7900000000009</v>
          </cell>
        </row>
        <row r="3192">
          <cell r="D3192">
            <v>-22848.75</v>
          </cell>
        </row>
        <row r="3193">
          <cell r="D3193">
            <v>1853380.45</v>
          </cell>
        </row>
        <row r="3194">
          <cell r="D3194">
            <v>32000</v>
          </cell>
        </row>
        <row r="3195">
          <cell r="D3195">
            <v>0</v>
          </cell>
        </row>
        <row r="3196">
          <cell r="D3196">
            <v>0</v>
          </cell>
        </row>
        <row r="3197">
          <cell r="D3197">
            <v>0</v>
          </cell>
        </row>
        <row r="3198">
          <cell r="D3198">
            <v>-368170</v>
          </cell>
        </row>
        <row r="3199">
          <cell r="D3199">
            <v>785925.3</v>
          </cell>
        </row>
        <row r="3200">
          <cell r="D3200">
            <v>445200</v>
          </cell>
        </row>
        <row r="3201">
          <cell r="D3201">
            <v>-33450</v>
          </cell>
        </row>
        <row r="3202">
          <cell r="D3202">
            <v>-385779.83</v>
          </cell>
        </row>
        <row r="3203">
          <cell r="D3203">
            <v>900729.2</v>
          </cell>
        </row>
        <row r="3204">
          <cell r="D3204">
            <v>-95718</v>
          </cell>
        </row>
        <row r="3205">
          <cell r="D3205">
            <v>0</v>
          </cell>
        </row>
        <row r="3206">
          <cell r="D3206">
            <v>0</v>
          </cell>
        </row>
        <row r="3207">
          <cell r="D3207">
            <v>351837.4</v>
          </cell>
        </row>
        <row r="3208">
          <cell r="D3208">
            <v>-25408.33</v>
          </cell>
        </row>
        <row r="3209">
          <cell r="D3209">
            <v>-7100</v>
          </cell>
        </row>
        <row r="3210">
          <cell r="D3210">
            <v>0</v>
          </cell>
        </row>
        <row r="3211">
          <cell r="D3211">
            <v>0</v>
          </cell>
        </row>
        <row r="3212">
          <cell r="D3212">
            <v>1474085.11</v>
          </cell>
        </row>
        <row r="3213">
          <cell r="D3213">
            <v>0</v>
          </cell>
        </row>
        <row r="3214">
          <cell r="D3214">
            <v>0</v>
          </cell>
        </row>
        <row r="3215">
          <cell r="D3215">
            <v>0</v>
          </cell>
        </row>
        <row r="3216">
          <cell r="D3216">
            <v>0</v>
          </cell>
        </row>
        <row r="3217">
          <cell r="D3217">
            <v>0</v>
          </cell>
        </row>
        <row r="3218">
          <cell r="D3218">
            <v>0</v>
          </cell>
        </row>
        <row r="3219">
          <cell r="D3219">
            <v>0</v>
          </cell>
        </row>
        <row r="3220">
          <cell r="D3220">
            <v>0</v>
          </cell>
        </row>
        <row r="3221">
          <cell r="D3221">
            <v>711220</v>
          </cell>
        </row>
        <row r="3222">
          <cell r="D3222">
            <v>-376199.55</v>
          </cell>
        </row>
        <row r="3223">
          <cell r="D3223">
            <v>-459756.25</v>
          </cell>
        </row>
        <row r="3224">
          <cell r="D3224">
            <v>-2992833.03</v>
          </cell>
        </row>
        <row r="3225">
          <cell r="D3225">
            <v>-5128.29</v>
          </cell>
        </row>
        <row r="3226">
          <cell r="D3226">
            <v>-54994.71</v>
          </cell>
        </row>
        <row r="3227">
          <cell r="D3227">
            <v>-12135.26</v>
          </cell>
        </row>
        <row r="3228">
          <cell r="D3228">
            <v>-15244.71</v>
          </cell>
        </row>
        <row r="3229">
          <cell r="D3229">
            <v>-75475.55</v>
          </cell>
        </row>
        <row r="3230">
          <cell r="D3230">
            <v>315631.93</v>
          </cell>
        </row>
        <row r="3231">
          <cell r="D3231">
            <v>0</v>
          </cell>
        </row>
        <row r="3232">
          <cell r="D3232">
            <v>0</v>
          </cell>
        </row>
        <row r="3233">
          <cell r="D3233">
            <v>0</v>
          </cell>
        </row>
        <row r="3234">
          <cell r="D3234">
            <v>0</v>
          </cell>
        </row>
        <row r="3235">
          <cell r="D3235">
            <v>-2803.6</v>
          </cell>
        </row>
        <row r="3236">
          <cell r="D3236">
            <v>0</v>
          </cell>
        </row>
        <row r="3237">
          <cell r="D3237">
            <v>0</v>
          </cell>
        </row>
        <row r="3238">
          <cell r="D3238">
            <v>0</v>
          </cell>
        </row>
        <row r="3239">
          <cell r="D3239">
            <v>0</v>
          </cell>
        </row>
        <row r="3240">
          <cell r="D3240">
            <v>-186750</v>
          </cell>
        </row>
        <row r="3241">
          <cell r="D3241">
            <v>-761725</v>
          </cell>
        </row>
        <row r="3242">
          <cell r="D3242">
            <v>-52837976.07</v>
          </cell>
        </row>
        <row r="3243">
          <cell r="D3243">
            <v>0</v>
          </cell>
        </row>
        <row r="3244">
          <cell r="D3244">
            <v>0</v>
          </cell>
        </row>
        <row r="3245">
          <cell r="D3245">
            <v>0</v>
          </cell>
        </row>
        <row r="3246">
          <cell r="D3246">
            <v>0</v>
          </cell>
        </row>
        <row r="3247">
          <cell r="D3247">
            <v>0</v>
          </cell>
        </row>
        <row r="3248">
          <cell r="D3248">
            <v>0</v>
          </cell>
        </row>
        <row r="3249">
          <cell r="D3249">
            <v>0</v>
          </cell>
        </row>
        <row r="3250">
          <cell r="D3250">
            <v>0</v>
          </cell>
        </row>
        <row r="3251">
          <cell r="D3251">
            <v>0</v>
          </cell>
        </row>
        <row r="3252">
          <cell r="D3252">
            <v>0</v>
          </cell>
        </row>
        <row r="3253">
          <cell r="D3253">
            <v>0</v>
          </cell>
        </row>
        <row r="3254">
          <cell r="D3254">
            <v>0</v>
          </cell>
        </row>
        <row r="3255">
          <cell r="D3255">
            <v>151432.5</v>
          </cell>
        </row>
        <row r="3256">
          <cell r="D3256">
            <v>0</v>
          </cell>
        </row>
        <row r="3257">
          <cell r="D3257">
            <v>584405.25</v>
          </cell>
        </row>
        <row r="3258">
          <cell r="D3258">
            <v>34397428.68</v>
          </cell>
        </row>
        <row r="3259">
          <cell r="D3259">
            <v>-88571</v>
          </cell>
        </row>
        <row r="3260">
          <cell r="D3260">
            <v>11581296</v>
          </cell>
        </row>
        <row r="3261">
          <cell r="D3261">
            <v>-416158</v>
          </cell>
        </row>
        <row r="3262">
          <cell r="D3262">
            <v>12865050.199999999</v>
          </cell>
        </row>
        <row r="3263">
          <cell r="D3263">
            <v>183794.65</v>
          </cell>
        </row>
        <row r="3264">
          <cell r="D3264">
            <v>7522989.2000000002</v>
          </cell>
        </row>
        <row r="3265">
          <cell r="D3265">
            <v>403325.2</v>
          </cell>
        </row>
        <row r="3266">
          <cell r="D3266">
            <v>1588518</v>
          </cell>
        </row>
        <row r="3267">
          <cell r="D3267">
            <v>0</v>
          </cell>
        </row>
        <row r="3268">
          <cell r="D3268">
            <v>8203.4</v>
          </cell>
        </row>
        <row r="3269">
          <cell r="D3269">
            <v>0</v>
          </cell>
        </row>
        <row r="3270">
          <cell r="D3270">
            <v>226988.17</v>
          </cell>
        </row>
        <row r="3271">
          <cell r="D3271">
            <v>-34708.550000000003</v>
          </cell>
        </row>
        <row r="3272">
          <cell r="D3272">
            <v>-49487162.439999998</v>
          </cell>
        </row>
        <row r="3273">
          <cell r="D3273">
            <v>-1227670.23</v>
          </cell>
        </row>
        <row r="3274">
          <cell r="D3274">
            <v>0</v>
          </cell>
        </row>
        <row r="3275">
          <cell r="D3275">
            <v>0</v>
          </cell>
        </row>
        <row r="3276">
          <cell r="D3276">
            <v>-32000</v>
          </cell>
        </row>
        <row r="3277">
          <cell r="D3277">
            <v>0</v>
          </cell>
        </row>
        <row r="3278">
          <cell r="D3278">
            <v>85806</v>
          </cell>
        </row>
        <row r="3279">
          <cell r="D3279">
            <v>-506424.69</v>
          </cell>
        </row>
        <row r="3280">
          <cell r="D3280">
            <v>0</v>
          </cell>
        </row>
        <row r="3281">
          <cell r="D3281">
            <v>71615.69</v>
          </cell>
        </row>
        <row r="3282">
          <cell r="D3282">
            <v>-120466.72</v>
          </cell>
        </row>
        <row r="3283">
          <cell r="D3283">
            <v>4000</v>
          </cell>
        </row>
        <row r="3284">
          <cell r="D3284">
            <v>1346631</v>
          </cell>
        </row>
        <row r="3285">
          <cell r="D3285">
            <v>1371.13</v>
          </cell>
        </row>
        <row r="3286">
          <cell r="D3286">
            <v>63532.29</v>
          </cell>
        </row>
        <row r="3287">
          <cell r="D3287">
            <v>-2754712.93</v>
          </cell>
        </row>
        <row r="3288">
          <cell r="D3288">
            <v>-447164.28</v>
          </cell>
        </row>
        <row r="3289">
          <cell r="D3289">
            <v>4564475.9000000004</v>
          </cell>
        </row>
        <row r="3290">
          <cell r="D3290">
            <v>464126</v>
          </cell>
        </row>
        <row r="3291">
          <cell r="D3291">
            <v>354465.72</v>
          </cell>
        </row>
        <row r="3292">
          <cell r="D3292">
            <v>164675.82</v>
          </cell>
        </row>
        <row r="3293">
          <cell r="D3293">
            <v>24900</v>
          </cell>
        </row>
        <row r="3294">
          <cell r="D3294">
            <v>0</v>
          </cell>
        </row>
        <row r="3295">
          <cell r="D3295">
            <v>0</v>
          </cell>
        </row>
        <row r="3296">
          <cell r="D3296">
            <v>0</v>
          </cell>
        </row>
        <row r="3297">
          <cell r="D3297">
            <v>400359</v>
          </cell>
        </row>
        <row r="3298">
          <cell r="D3298">
            <v>0</v>
          </cell>
        </row>
        <row r="3299">
          <cell r="D3299">
            <v>0</v>
          </cell>
        </row>
        <row r="3300">
          <cell r="D3300">
            <v>0</v>
          </cell>
        </row>
        <row r="3301">
          <cell r="D3301">
            <v>35227.360000000001</v>
          </cell>
        </row>
        <row r="3302">
          <cell r="D3302">
            <v>0</v>
          </cell>
        </row>
        <row r="3303">
          <cell r="D3303">
            <v>26700</v>
          </cell>
        </row>
        <row r="3304">
          <cell r="D3304">
            <v>14253</v>
          </cell>
        </row>
        <row r="3305">
          <cell r="D3305">
            <v>0</v>
          </cell>
        </row>
        <row r="3306">
          <cell r="D3306">
            <v>175718</v>
          </cell>
        </row>
        <row r="3307">
          <cell r="D3307">
            <v>16000</v>
          </cell>
        </row>
        <row r="3308">
          <cell r="D3308">
            <v>0</v>
          </cell>
        </row>
        <row r="3309">
          <cell r="D3309">
            <v>91853</v>
          </cell>
        </row>
        <row r="3310">
          <cell r="D3310">
            <v>2964198.97</v>
          </cell>
        </row>
        <row r="3311">
          <cell r="D3311">
            <v>0</v>
          </cell>
        </row>
        <row r="3312">
          <cell r="D3312">
            <v>121536</v>
          </cell>
        </row>
        <row r="3313">
          <cell r="D3313">
            <v>0</v>
          </cell>
        </row>
        <row r="3314">
          <cell r="D3314">
            <v>0</v>
          </cell>
        </row>
        <row r="3315">
          <cell r="D3315">
            <v>468200.35</v>
          </cell>
        </row>
        <row r="3316">
          <cell r="D3316">
            <v>489072.81</v>
          </cell>
        </row>
        <row r="3317">
          <cell r="D3317">
            <v>77641.48</v>
          </cell>
        </row>
        <row r="3318">
          <cell r="D3318">
            <v>259958</v>
          </cell>
        </row>
        <row r="3319">
          <cell r="D3319">
            <v>331181.32</v>
          </cell>
        </row>
        <row r="3320">
          <cell r="D3320">
            <v>111553.72</v>
          </cell>
        </row>
        <row r="3321">
          <cell r="D3321">
            <v>0</v>
          </cell>
        </row>
        <row r="3322">
          <cell r="D3322">
            <v>115046.39999999999</v>
          </cell>
        </row>
        <row r="3323">
          <cell r="D3323">
            <v>0</v>
          </cell>
        </row>
        <row r="3324">
          <cell r="D3324">
            <v>3916291.8</v>
          </cell>
        </row>
        <row r="3325">
          <cell r="D3325">
            <v>2000</v>
          </cell>
        </row>
        <row r="3326">
          <cell r="D3326">
            <v>0</v>
          </cell>
        </row>
        <row r="3327">
          <cell r="D3327">
            <v>123500</v>
          </cell>
        </row>
        <row r="3328">
          <cell r="D3328">
            <v>186100.74</v>
          </cell>
        </row>
        <row r="3329">
          <cell r="D3329">
            <v>0</v>
          </cell>
        </row>
        <row r="3330">
          <cell r="D3330">
            <v>810</v>
          </cell>
        </row>
        <row r="3331">
          <cell r="D3331">
            <v>0</v>
          </cell>
        </row>
        <row r="3332">
          <cell r="D3332">
            <v>0</v>
          </cell>
        </row>
        <row r="3333">
          <cell r="D3333">
            <v>0</v>
          </cell>
        </row>
        <row r="3334">
          <cell r="D3334">
            <v>0</v>
          </cell>
        </row>
        <row r="3335">
          <cell r="D3335">
            <v>82500</v>
          </cell>
        </row>
        <row r="3336">
          <cell r="D3336">
            <v>0</v>
          </cell>
        </row>
        <row r="3337">
          <cell r="D3337">
            <v>30900</v>
          </cell>
        </row>
        <row r="3338">
          <cell r="D3338">
            <v>0</v>
          </cell>
        </row>
        <row r="3339">
          <cell r="D3339">
            <v>0</v>
          </cell>
        </row>
        <row r="3340">
          <cell r="D3340">
            <v>0</v>
          </cell>
        </row>
        <row r="3341">
          <cell r="D3341">
            <v>2668.23</v>
          </cell>
        </row>
        <row r="3342">
          <cell r="D3342">
            <v>0</v>
          </cell>
        </row>
        <row r="3343">
          <cell r="D3343">
            <v>1247</v>
          </cell>
        </row>
        <row r="3344">
          <cell r="D3344">
            <v>0</v>
          </cell>
        </row>
        <row r="3345">
          <cell r="D3345">
            <v>0</v>
          </cell>
        </row>
        <row r="3346">
          <cell r="D3346">
            <v>0</v>
          </cell>
        </row>
        <row r="3347">
          <cell r="D3347">
            <v>0</v>
          </cell>
        </row>
        <row r="3348">
          <cell r="D3348">
            <v>0</v>
          </cell>
        </row>
        <row r="3349">
          <cell r="D3349">
            <v>50000</v>
          </cell>
        </row>
        <row r="3350">
          <cell r="D3350">
            <v>87500</v>
          </cell>
        </row>
        <row r="3351">
          <cell r="D3351">
            <v>0</v>
          </cell>
        </row>
        <row r="3352">
          <cell r="D3352">
            <v>42482</v>
          </cell>
        </row>
        <row r="3353">
          <cell r="D3353">
            <v>20200</v>
          </cell>
        </row>
        <row r="3354">
          <cell r="D3354">
            <v>0</v>
          </cell>
        </row>
        <row r="3355">
          <cell r="D3355">
            <v>0</v>
          </cell>
        </row>
        <row r="3356">
          <cell r="D3356">
            <v>0</v>
          </cell>
        </row>
        <row r="3357">
          <cell r="D3357">
            <v>0</v>
          </cell>
        </row>
        <row r="3358">
          <cell r="D3358">
            <v>2471</v>
          </cell>
        </row>
        <row r="3359">
          <cell r="D3359">
            <v>0</v>
          </cell>
        </row>
        <row r="3360">
          <cell r="D3360">
            <v>0</v>
          </cell>
        </row>
        <row r="3361">
          <cell r="D3361">
            <v>0</v>
          </cell>
        </row>
        <row r="3362">
          <cell r="D3362">
            <v>18504.669999999998</v>
          </cell>
        </row>
        <row r="3363">
          <cell r="D3363">
            <v>0</v>
          </cell>
        </row>
        <row r="3364">
          <cell r="D3364">
            <v>0</v>
          </cell>
        </row>
        <row r="3365">
          <cell r="D3365">
            <v>0</v>
          </cell>
        </row>
        <row r="3366">
          <cell r="D3366">
            <v>0</v>
          </cell>
        </row>
        <row r="3367">
          <cell r="D3367">
            <v>-7068.8</v>
          </cell>
        </row>
        <row r="3368">
          <cell r="D3368">
            <v>0</v>
          </cell>
        </row>
        <row r="3369">
          <cell r="D3369">
            <v>0</v>
          </cell>
        </row>
        <row r="3370">
          <cell r="D3370">
            <v>93438.61</v>
          </cell>
        </row>
        <row r="3371">
          <cell r="D3371">
            <v>0</v>
          </cell>
        </row>
        <row r="3372">
          <cell r="D3372">
            <v>0</v>
          </cell>
        </row>
        <row r="3373">
          <cell r="D3373">
            <v>0</v>
          </cell>
        </row>
        <row r="3374">
          <cell r="D3374">
            <v>0</v>
          </cell>
        </row>
        <row r="3375">
          <cell r="D3375">
            <v>0</v>
          </cell>
        </row>
        <row r="3376">
          <cell r="D3376">
            <v>0</v>
          </cell>
        </row>
        <row r="3377">
          <cell r="D3377">
            <v>0</v>
          </cell>
        </row>
        <row r="3378">
          <cell r="D3378">
            <v>389265</v>
          </cell>
        </row>
        <row r="3379">
          <cell r="D3379">
            <v>20862.34</v>
          </cell>
        </row>
        <row r="3380">
          <cell r="D3380">
            <v>0</v>
          </cell>
        </row>
        <row r="3381">
          <cell r="D3381">
            <v>97316.25</v>
          </cell>
        </row>
        <row r="3382">
          <cell r="D3382">
            <v>439.5</v>
          </cell>
        </row>
        <row r="3383">
          <cell r="D3383">
            <v>4351.05</v>
          </cell>
        </row>
        <row r="3384">
          <cell r="D3384">
            <v>49101</v>
          </cell>
        </row>
        <row r="3385">
          <cell r="D3385">
            <v>3667</v>
          </cell>
        </row>
        <row r="3386">
          <cell r="D3386">
            <v>0</v>
          </cell>
        </row>
        <row r="3387">
          <cell r="D3387">
            <v>306000</v>
          </cell>
        </row>
        <row r="3388">
          <cell r="D3388">
            <v>0</v>
          </cell>
        </row>
        <row r="3389">
          <cell r="D3389">
            <v>0</v>
          </cell>
        </row>
        <row r="3390">
          <cell r="D3390">
            <v>670</v>
          </cell>
        </row>
        <row r="3391">
          <cell r="D3391">
            <v>0</v>
          </cell>
        </row>
        <row r="3392">
          <cell r="D3392">
            <v>0</v>
          </cell>
        </row>
        <row r="3393">
          <cell r="D3393">
            <v>0</v>
          </cell>
        </row>
        <row r="3394">
          <cell r="D3394">
            <v>19048.25</v>
          </cell>
        </row>
        <row r="3395">
          <cell r="D3395">
            <v>19048.25</v>
          </cell>
        </row>
        <row r="3396">
          <cell r="D3396">
            <v>7835.5</v>
          </cell>
        </row>
        <row r="3397">
          <cell r="D3397">
            <v>0</v>
          </cell>
        </row>
        <row r="3398">
          <cell r="D3398">
            <v>0</v>
          </cell>
        </row>
        <row r="3399">
          <cell r="D3399">
            <v>0</v>
          </cell>
        </row>
        <row r="3400">
          <cell r="D3400">
            <v>0</v>
          </cell>
        </row>
        <row r="3401">
          <cell r="D3401">
            <v>0</v>
          </cell>
        </row>
        <row r="3402">
          <cell r="D3402">
            <v>3229.1</v>
          </cell>
        </row>
        <row r="3403">
          <cell r="D3403">
            <v>0</v>
          </cell>
        </row>
        <row r="3404">
          <cell r="D3404">
            <v>-1147.73</v>
          </cell>
        </row>
        <row r="3405">
          <cell r="D3405">
            <v>0</v>
          </cell>
        </row>
        <row r="3406">
          <cell r="D3406">
            <v>73.03</v>
          </cell>
        </row>
        <row r="3407">
          <cell r="D3407">
            <v>-63.89</v>
          </cell>
        </row>
        <row r="3408">
          <cell r="D3408">
            <v>0</v>
          </cell>
        </row>
        <row r="3409">
          <cell r="D3409">
            <v>0</v>
          </cell>
        </row>
        <row r="3410">
          <cell r="D3410">
            <v>14368.58</v>
          </cell>
        </row>
        <row r="3411">
          <cell r="D3411">
            <v>0</v>
          </cell>
        </row>
        <row r="3412">
          <cell r="D3412">
            <v>0</v>
          </cell>
        </row>
        <row r="3413">
          <cell r="D3413">
            <v>0</v>
          </cell>
        </row>
        <row r="3414">
          <cell r="D3414">
            <v>40928</v>
          </cell>
        </row>
        <row r="3415">
          <cell r="D3415">
            <v>4170</v>
          </cell>
        </row>
        <row r="3416">
          <cell r="D3416">
            <v>800</v>
          </cell>
        </row>
        <row r="3417">
          <cell r="D3417">
            <v>0</v>
          </cell>
        </row>
        <row r="3418">
          <cell r="D3418">
            <v>0</v>
          </cell>
        </row>
        <row r="3419">
          <cell r="D3419">
            <v>0</v>
          </cell>
        </row>
        <row r="3420">
          <cell r="D3420">
            <v>0</v>
          </cell>
        </row>
        <row r="3421">
          <cell r="D3421">
            <v>841.12</v>
          </cell>
        </row>
        <row r="3422">
          <cell r="D3422">
            <v>0</v>
          </cell>
        </row>
        <row r="3423">
          <cell r="D3423">
            <v>1.5</v>
          </cell>
        </row>
        <row r="3424">
          <cell r="D3424">
            <v>667.8</v>
          </cell>
        </row>
        <row r="3425">
          <cell r="D3425">
            <v>16.5</v>
          </cell>
        </row>
        <row r="3426">
          <cell r="D3426">
            <v>0</v>
          </cell>
        </row>
        <row r="3427">
          <cell r="D3427">
            <v>1589.24</v>
          </cell>
        </row>
        <row r="3428">
          <cell r="D3428">
            <v>0</v>
          </cell>
        </row>
        <row r="3429">
          <cell r="D3429">
            <v>86.88</v>
          </cell>
        </row>
        <row r="3430">
          <cell r="D3430">
            <v>16078.26</v>
          </cell>
        </row>
        <row r="3431">
          <cell r="D3431">
            <v>0</v>
          </cell>
        </row>
        <row r="3432">
          <cell r="D3432">
            <v>1350</v>
          </cell>
        </row>
        <row r="3433">
          <cell r="D3433">
            <v>12630</v>
          </cell>
        </row>
        <row r="3434">
          <cell r="D3434">
            <v>0</v>
          </cell>
        </row>
        <row r="3435">
          <cell r="D3435">
            <v>500</v>
          </cell>
        </row>
        <row r="3436">
          <cell r="D3436">
            <v>0</v>
          </cell>
        </row>
        <row r="3437">
          <cell r="D3437">
            <v>0</v>
          </cell>
        </row>
        <row r="3438">
          <cell r="D3438">
            <v>0</v>
          </cell>
        </row>
        <row r="3439">
          <cell r="D3439">
            <v>64003</v>
          </cell>
        </row>
        <row r="3440">
          <cell r="D3440">
            <v>0</v>
          </cell>
        </row>
        <row r="3441">
          <cell r="D3441">
            <v>0</v>
          </cell>
        </row>
        <row r="3442">
          <cell r="D3442">
            <v>4640.13</v>
          </cell>
        </row>
        <row r="3443">
          <cell r="D3443">
            <v>32197.22</v>
          </cell>
        </row>
        <row r="3444">
          <cell r="D3444">
            <v>0</v>
          </cell>
        </row>
        <row r="3445">
          <cell r="D3445">
            <v>0</v>
          </cell>
        </row>
        <row r="3446">
          <cell r="D3446">
            <v>58090</v>
          </cell>
        </row>
        <row r="3447">
          <cell r="D3447">
            <v>561.77</v>
          </cell>
        </row>
        <row r="3448">
          <cell r="D3448">
            <v>10147.5</v>
          </cell>
        </row>
        <row r="3449">
          <cell r="D3449">
            <v>317.36</v>
          </cell>
        </row>
        <row r="3450">
          <cell r="D3450">
            <v>2309</v>
          </cell>
        </row>
        <row r="3451">
          <cell r="D3451">
            <v>976</v>
          </cell>
        </row>
        <row r="3452">
          <cell r="D3452">
            <v>0</v>
          </cell>
        </row>
        <row r="3453">
          <cell r="D3453">
            <v>2500</v>
          </cell>
        </row>
        <row r="3454">
          <cell r="D3454">
            <v>0</v>
          </cell>
        </row>
        <row r="3455">
          <cell r="D3455">
            <v>280</v>
          </cell>
        </row>
        <row r="3456">
          <cell r="D3456">
            <v>0</v>
          </cell>
        </row>
        <row r="3457">
          <cell r="D3457">
            <v>0</v>
          </cell>
        </row>
        <row r="3458">
          <cell r="D3458">
            <v>215</v>
          </cell>
        </row>
        <row r="3459">
          <cell r="D3459">
            <v>0</v>
          </cell>
        </row>
        <row r="3460">
          <cell r="D3460">
            <v>0</v>
          </cell>
        </row>
        <row r="3461">
          <cell r="D3461">
            <v>0</v>
          </cell>
        </row>
        <row r="3462">
          <cell r="D3462">
            <v>0</v>
          </cell>
        </row>
        <row r="3463">
          <cell r="D3463">
            <v>0</v>
          </cell>
        </row>
        <row r="3464">
          <cell r="D3464">
            <v>0</v>
          </cell>
        </row>
        <row r="3465">
          <cell r="D3465">
            <v>0</v>
          </cell>
        </row>
        <row r="3466">
          <cell r="D3466">
            <v>0</v>
          </cell>
        </row>
        <row r="3467">
          <cell r="D3467">
            <v>0</v>
          </cell>
        </row>
        <row r="3468">
          <cell r="D3468">
            <v>0</v>
          </cell>
        </row>
        <row r="3469">
          <cell r="D3469">
            <v>0</v>
          </cell>
        </row>
        <row r="3470">
          <cell r="D3470">
            <v>0</v>
          </cell>
        </row>
        <row r="3471">
          <cell r="D3471">
            <v>6270</v>
          </cell>
        </row>
        <row r="3472">
          <cell r="D3472">
            <v>0</v>
          </cell>
        </row>
        <row r="3473">
          <cell r="D3473">
            <v>0</v>
          </cell>
        </row>
        <row r="3474">
          <cell r="D3474">
            <v>0</v>
          </cell>
        </row>
        <row r="3475">
          <cell r="D3475">
            <v>4669</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ow r="769">
          <cell r="D769">
            <v>0</v>
          </cell>
        </row>
      </sheetData>
      <sheetData sheetId="48">
        <row r="769">
          <cell r="D769">
            <v>0</v>
          </cell>
        </row>
      </sheetData>
      <sheetData sheetId="49">
        <row r="769">
          <cell r="D769">
            <v>0</v>
          </cell>
        </row>
      </sheetData>
      <sheetData sheetId="50">
        <row r="769">
          <cell r="D769">
            <v>0</v>
          </cell>
        </row>
      </sheetData>
      <sheetData sheetId="51">
        <row r="769">
          <cell r="D769">
            <v>0</v>
          </cell>
        </row>
      </sheetData>
      <sheetData sheetId="52">
        <row r="769">
          <cell r="D769">
            <v>0</v>
          </cell>
        </row>
      </sheetData>
      <sheetData sheetId="53">
        <row r="769">
          <cell r="D769">
            <v>0</v>
          </cell>
        </row>
      </sheetData>
      <sheetData sheetId="54">
        <row r="769">
          <cell r="D769">
            <v>0</v>
          </cell>
        </row>
      </sheetData>
      <sheetData sheetId="55">
        <row r="769">
          <cell r="D769">
            <v>0</v>
          </cell>
        </row>
      </sheetData>
      <sheetData sheetId="56">
        <row r="769">
          <cell r="D769">
            <v>0</v>
          </cell>
        </row>
      </sheetData>
      <sheetData sheetId="57">
        <row r="769">
          <cell r="D769">
            <v>0</v>
          </cell>
        </row>
      </sheetData>
      <sheetData sheetId="58">
        <row r="769">
          <cell r="D769">
            <v>0</v>
          </cell>
        </row>
      </sheetData>
      <sheetData sheetId="59">
        <row r="769">
          <cell r="D769">
            <v>0</v>
          </cell>
        </row>
      </sheetData>
      <sheetData sheetId="60">
        <row r="769">
          <cell r="D769">
            <v>0</v>
          </cell>
        </row>
      </sheetData>
      <sheetData sheetId="61">
        <row r="769">
          <cell r="D769">
            <v>0</v>
          </cell>
        </row>
      </sheetData>
      <sheetData sheetId="62">
        <row r="769">
          <cell r="D769">
            <v>0</v>
          </cell>
        </row>
      </sheetData>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ow r="769">
          <cell r="D769">
            <v>0</v>
          </cell>
        </row>
      </sheetData>
      <sheetData sheetId="74">
        <row r="769">
          <cell r="D769">
            <v>0</v>
          </cell>
        </row>
      </sheetData>
      <sheetData sheetId="75">
        <row r="769">
          <cell r="D769">
            <v>0</v>
          </cell>
        </row>
      </sheetData>
      <sheetData sheetId="76">
        <row r="769">
          <cell r="D769">
            <v>0</v>
          </cell>
        </row>
      </sheetData>
      <sheetData sheetId="77">
        <row r="769">
          <cell r="D769">
            <v>0</v>
          </cell>
        </row>
      </sheetData>
      <sheetData sheetId="78">
        <row r="769">
          <cell r="D769">
            <v>0</v>
          </cell>
        </row>
      </sheetData>
      <sheetData sheetId="79">
        <row r="769">
          <cell r="D769">
            <v>0</v>
          </cell>
        </row>
      </sheetData>
      <sheetData sheetId="80">
        <row r="769">
          <cell r="D769">
            <v>0</v>
          </cell>
        </row>
      </sheetData>
      <sheetData sheetId="81">
        <row r="769">
          <cell r="D769">
            <v>0</v>
          </cell>
        </row>
      </sheetData>
      <sheetData sheetId="82">
        <row r="769">
          <cell r="D769">
            <v>0</v>
          </cell>
        </row>
      </sheetData>
      <sheetData sheetId="83">
        <row r="769">
          <cell r="D769">
            <v>0</v>
          </cell>
        </row>
      </sheetData>
      <sheetData sheetId="84">
        <row r="769">
          <cell r="D769">
            <v>0</v>
          </cell>
        </row>
      </sheetData>
      <sheetData sheetId="85">
        <row r="769">
          <cell r="D769">
            <v>0</v>
          </cell>
        </row>
      </sheetData>
      <sheetData sheetId="86">
        <row r="769">
          <cell r="D769">
            <v>0</v>
          </cell>
        </row>
      </sheetData>
      <sheetData sheetId="87">
        <row r="769">
          <cell r="D769">
            <v>0</v>
          </cell>
        </row>
      </sheetData>
      <sheetData sheetId="88">
        <row r="769">
          <cell r="D769">
            <v>0</v>
          </cell>
        </row>
      </sheetData>
      <sheetData sheetId="89">
        <row r="769">
          <cell r="D769">
            <v>0</v>
          </cell>
        </row>
      </sheetData>
      <sheetData sheetId="90">
        <row r="769">
          <cell r="D769">
            <v>0</v>
          </cell>
        </row>
      </sheetData>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ow r="769">
          <cell r="D769">
            <v>0</v>
          </cell>
        </row>
      </sheetData>
      <sheetData sheetId="107">
        <row r="769">
          <cell r="D769">
            <v>0</v>
          </cell>
        </row>
      </sheetData>
      <sheetData sheetId="108">
        <row r="769">
          <cell r="D769">
            <v>0</v>
          </cell>
        </row>
      </sheetData>
      <sheetData sheetId="109">
        <row r="769">
          <cell r="D769">
            <v>0</v>
          </cell>
        </row>
      </sheetData>
      <sheetData sheetId="110">
        <row r="769">
          <cell r="D769">
            <v>0</v>
          </cell>
        </row>
      </sheetData>
      <sheetData sheetId="111">
        <row r="769">
          <cell r="D769">
            <v>0</v>
          </cell>
        </row>
      </sheetData>
      <sheetData sheetId="112">
        <row r="769">
          <cell r="D769">
            <v>0</v>
          </cell>
        </row>
      </sheetData>
      <sheetData sheetId="113">
        <row r="769">
          <cell r="D769">
            <v>0</v>
          </cell>
        </row>
      </sheetData>
      <sheetData sheetId="114">
        <row r="769">
          <cell r="D769">
            <v>0</v>
          </cell>
        </row>
      </sheetData>
      <sheetData sheetId="115">
        <row r="769">
          <cell r="D769">
            <v>0</v>
          </cell>
        </row>
      </sheetData>
      <sheetData sheetId="116">
        <row r="769">
          <cell r="D769">
            <v>0</v>
          </cell>
        </row>
      </sheetData>
      <sheetData sheetId="117">
        <row r="769">
          <cell r="D769">
            <v>0</v>
          </cell>
        </row>
      </sheetData>
      <sheetData sheetId="118">
        <row r="769">
          <cell r="D769">
            <v>0</v>
          </cell>
        </row>
      </sheetData>
      <sheetData sheetId="119">
        <row r="769">
          <cell r="D769">
            <v>0</v>
          </cell>
        </row>
      </sheetData>
      <sheetData sheetId="120">
        <row r="769">
          <cell r="D769">
            <v>0</v>
          </cell>
        </row>
      </sheetData>
      <sheetData sheetId="121">
        <row r="769">
          <cell r="D769">
            <v>0</v>
          </cell>
        </row>
      </sheetData>
      <sheetData sheetId="122">
        <row r="769">
          <cell r="D769">
            <v>0</v>
          </cell>
        </row>
      </sheetData>
      <sheetData sheetId="123">
        <row r="769">
          <cell r="D769">
            <v>0</v>
          </cell>
        </row>
      </sheetData>
      <sheetData sheetId="124">
        <row r="769">
          <cell r="D769">
            <v>0</v>
          </cell>
        </row>
      </sheetData>
      <sheetData sheetId="125">
        <row r="769">
          <cell r="D769">
            <v>0</v>
          </cell>
        </row>
      </sheetData>
      <sheetData sheetId="126">
        <row r="769">
          <cell r="D769">
            <v>0</v>
          </cell>
        </row>
      </sheetData>
      <sheetData sheetId="127">
        <row r="769">
          <cell r="D769">
            <v>0</v>
          </cell>
        </row>
      </sheetData>
      <sheetData sheetId="128">
        <row r="769">
          <cell r="D769">
            <v>0</v>
          </cell>
        </row>
      </sheetData>
      <sheetData sheetId="129">
        <row r="769">
          <cell r="D769">
            <v>0</v>
          </cell>
        </row>
      </sheetData>
      <sheetData sheetId="130">
        <row r="769">
          <cell r="D769">
            <v>0</v>
          </cell>
        </row>
      </sheetData>
      <sheetData sheetId="131">
        <row r="769">
          <cell r="D769">
            <v>0</v>
          </cell>
        </row>
      </sheetData>
      <sheetData sheetId="132">
        <row r="769">
          <cell r="D769">
            <v>0</v>
          </cell>
        </row>
      </sheetData>
      <sheetData sheetId="133">
        <row r="769">
          <cell r="D769">
            <v>0</v>
          </cell>
        </row>
      </sheetData>
      <sheetData sheetId="134">
        <row r="769">
          <cell r="D769">
            <v>0</v>
          </cell>
        </row>
      </sheetData>
      <sheetData sheetId="135">
        <row r="769">
          <cell r="D769">
            <v>0</v>
          </cell>
        </row>
      </sheetData>
      <sheetData sheetId="136">
        <row r="769">
          <cell r="D769">
            <v>0</v>
          </cell>
        </row>
      </sheetData>
      <sheetData sheetId="137">
        <row r="769">
          <cell r="D769">
            <v>0</v>
          </cell>
        </row>
      </sheetData>
      <sheetData sheetId="138">
        <row r="769">
          <cell r="D769">
            <v>0</v>
          </cell>
        </row>
      </sheetData>
      <sheetData sheetId="139">
        <row r="769">
          <cell r="D769">
            <v>0</v>
          </cell>
        </row>
      </sheetData>
      <sheetData sheetId="140">
        <row r="769">
          <cell r="D769">
            <v>0</v>
          </cell>
        </row>
      </sheetData>
      <sheetData sheetId="141">
        <row r="769">
          <cell r="D769">
            <v>0</v>
          </cell>
        </row>
      </sheetData>
      <sheetData sheetId="142">
        <row r="769">
          <cell r="D769">
            <v>0</v>
          </cell>
        </row>
      </sheetData>
      <sheetData sheetId="143">
        <row r="769">
          <cell r="D769">
            <v>0</v>
          </cell>
        </row>
      </sheetData>
      <sheetData sheetId="144">
        <row r="769">
          <cell r="D769">
            <v>0</v>
          </cell>
        </row>
      </sheetData>
      <sheetData sheetId="145">
        <row r="769">
          <cell r="D769">
            <v>0</v>
          </cell>
        </row>
      </sheetData>
      <sheetData sheetId="146">
        <row r="769">
          <cell r="D769">
            <v>0</v>
          </cell>
        </row>
      </sheetData>
      <sheetData sheetId="147">
        <row r="769">
          <cell r="D769">
            <v>0</v>
          </cell>
        </row>
      </sheetData>
      <sheetData sheetId="148">
        <row r="769">
          <cell r="D769">
            <v>0</v>
          </cell>
        </row>
      </sheetData>
      <sheetData sheetId="149">
        <row r="769">
          <cell r="D769">
            <v>0</v>
          </cell>
        </row>
      </sheetData>
      <sheetData sheetId="150">
        <row r="769">
          <cell r="D769">
            <v>0</v>
          </cell>
        </row>
      </sheetData>
      <sheetData sheetId="151">
        <row r="769">
          <cell r="D769">
            <v>0</v>
          </cell>
        </row>
      </sheetData>
      <sheetData sheetId="152">
        <row r="769">
          <cell r="D769">
            <v>0</v>
          </cell>
        </row>
      </sheetData>
      <sheetData sheetId="153">
        <row r="769">
          <cell r="D769">
            <v>0</v>
          </cell>
        </row>
      </sheetData>
      <sheetData sheetId="154">
        <row r="769">
          <cell r="D769">
            <v>0</v>
          </cell>
        </row>
      </sheetData>
      <sheetData sheetId="155">
        <row r="769">
          <cell r="D769">
            <v>0</v>
          </cell>
        </row>
      </sheetData>
      <sheetData sheetId="156">
        <row r="769">
          <cell r="D769">
            <v>0</v>
          </cell>
        </row>
      </sheetData>
      <sheetData sheetId="157">
        <row r="769">
          <cell r="D769">
            <v>0</v>
          </cell>
        </row>
      </sheetData>
      <sheetData sheetId="158">
        <row r="769">
          <cell r="D769">
            <v>0</v>
          </cell>
        </row>
      </sheetData>
      <sheetData sheetId="159">
        <row r="769">
          <cell r="D769">
            <v>0</v>
          </cell>
        </row>
      </sheetData>
      <sheetData sheetId="160">
        <row r="769">
          <cell r="D769">
            <v>0</v>
          </cell>
        </row>
      </sheetData>
      <sheetData sheetId="161">
        <row r="769">
          <cell r="D769">
            <v>0</v>
          </cell>
        </row>
      </sheetData>
      <sheetData sheetId="162">
        <row r="769">
          <cell r="D769">
            <v>0</v>
          </cell>
        </row>
      </sheetData>
      <sheetData sheetId="163">
        <row r="769">
          <cell r="D769">
            <v>0</v>
          </cell>
        </row>
      </sheetData>
      <sheetData sheetId="164">
        <row r="769">
          <cell r="D769">
            <v>0</v>
          </cell>
        </row>
      </sheetData>
      <sheetData sheetId="165">
        <row r="769">
          <cell r="D769">
            <v>0</v>
          </cell>
        </row>
      </sheetData>
      <sheetData sheetId="166">
        <row r="769">
          <cell r="D769">
            <v>0</v>
          </cell>
        </row>
      </sheetData>
      <sheetData sheetId="167">
        <row r="769">
          <cell r="D769">
            <v>0</v>
          </cell>
        </row>
      </sheetData>
      <sheetData sheetId="168">
        <row r="769">
          <cell r="D769">
            <v>0</v>
          </cell>
        </row>
      </sheetData>
      <sheetData sheetId="169">
        <row r="769">
          <cell r="D769">
            <v>0</v>
          </cell>
        </row>
      </sheetData>
      <sheetData sheetId="170">
        <row r="769">
          <cell r="D769">
            <v>0</v>
          </cell>
        </row>
      </sheetData>
      <sheetData sheetId="171">
        <row r="769">
          <cell r="D769">
            <v>0</v>
          </cell>
        </row>
      </sheetData>
      <sheetData sheetId="172">
        <row r="769">
          <cell r="D769">
            <v>0</v>
          </cell>
        </row>
      </sheetData>
      <sheetData sheetId="173">
        <row r="769">
          <cell r="D769">
            <v>0</v>
          </cell>
        </row>
      </sheetData>
      <sheetData sheetId="174">
        <row r="769">
          <cell r="D769">
            <v>0</v>
          </cell>
        </row>
      </sheetData>
      <sheetData sheetId="175">
        <row r="769">
          <cell r="D769">
            <v>0</v>
          </cell>
        </row>
      </sheetData>
      <sheetData sheetId="176">
        <row r="769">
          <cell r="D769">
            <v>0</v>
          </cell>
        </row>
      </sheetData>
      <sheetData sheetId="177">
        <row r="769">
          <cell r="D769">
            <v>0</v>
          </cell>
        </row>
      </sheetData>
      <sheetData sheetId="178">
        <row r="769">
          <cell r="D769">
            <v>0</v>
          </cell>
        </row>
      </sheetData>
      <sheetData sheetId="179">
        <row r="769">
          <cell r="D769">
            <v>0</v>
          </cell>
        </row>
      </sheetData>
      <sheetData sheetId="180">
        <row r="769">
          <cell r="D769">
            <v>0</v>
          </cell>
        </row>
      </sheetData>
      <sheetData sheetId="181">
        <row r="769">
          <cell r="D769">
            <v>0</v>
          </cell>
        </row>
      </sheetData>
      <sheetData sheetId="182">
        <row r="769">
          <cell r="D769">
            <v>0</v>
          </cell>
        </row>
      </sheetData>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ow r="769">
          <cell r="D769">
            <v>0</v>
          </cell>
        </row>
      </sheetData>
      <sheetData sheetId="198">
        <row r="769">
          <cell r="D769">
            <v>0</v>
          </cell>
        </row>
      </sheetData>
      <sheetData sheetId="199">
        <row r="769">
          <cell r="D769">
            <v>0</v>
          </cell>
        </row>
      </sheetData>
      <sheetData sheetId="200">
        <row r="769">
          <cell r="D769">
            <v>0</v>
          </cell>
        </row>
      </sheetData>
      <sheetData sheetId="201">
        <row r="769">
          <cell r="D769">
            <v>0</v>
          </cell>
        </row>
      </sheetData>
      <sheetData sheetId="202">
        <row r="769">
          <cell r="D769">
            <v>0</v>
          </cell>
        </row>
      </sheetData>
      <sheetData sheetId="203">
        <row r="769">
          <cell r="D769">
            <v>0</v>
          </cell>
        </row>
      </sheetData>
      <sheetData sheetId="204">
        <row r="769">
          <cell r="D769">
            <v>0</v>
          </cell>
        </row>
      </sheetData>
      <sheetData sheetId="205">
        <row r="769">
          <cell r="D769">
            <v>0</v>
          </cell>
        </row>
      </sheetData>
      <sheetData sheetId="206">
        <row r="769">
          <cell r="D769">
            <v>0</v>
          </cell>
        </row>
      </sheetData>
      <sheetData sheetId="207">
        <row r="769">
          <cell r="D769">
            <v>0</v>
          </cell>
        </row>
      </sheetData>
      <sheetData sheetId="208">
        <row r="769">
          <cell r="D769">
            <v>0</v>
          </cell>
        </row>
      </sheetData>
      <sheetData sheetId="209">
        <row r="769">
          <cell r="D769">
            <v>0</v>
          </cell>
        </row>
      </sheetData>
      <sheetData sheetId="210">
        <row r="769">
          <cell r="D769">
            <v>0</v>
          </cell>
        </row>
      </sheetData>
      <sheetData sheetId="211">
        <row r="769">
          <cell r="D769">
            <v>0</v>
          </cell>
        </row>
      </sheetData>
      <sheetData sheetId="212">
        <row r="769">
          <cell r="D769">
            <v>0</v>
          </cell>
        </row>
      </sheetData>
      <sheetData sheetId="213">
        <row r="769">
          <cell r="D769">
            <v>0</v>
          </cell>
        </row>
      </sheetData>
      <sheetData sheetId="214">
        <row r="769">
          <cell r="D769">
            <v>0</v>
          </cell>
        </row>
      </sheetData>
      <sheetData sheetId="215">
        <row r="769">
          <cell r="D769">
            <v>0</v>
          </cell>
        </row>
      </sheetData>
      <sheetData sheetId="216">
        <row r="769">
          <cell r="D769">
            <v>0</v>
          </cell>
        </row>
      </sheetData>
      <sheetData sheetId="217">
        <row r="769">
          <cell r="D769">
            <v>0</v>
          </cell>
        </row>
      </sheetData>
      <sheetData sheetId="218">
        <row r="769">
          <cell r="D769">
            <v>0</v>
          </cell>
        </row>
      </sheetData>
      <sheetData sheetId="219">
        <row r="769">
          <cell r="D769">
            <v>0</v>
          </cell>
        </row>
      </sheetData>
      <sheetData sheetId="220">
        <row r="769">
          <cell r="D769">
            <v>0</v>
          </cell>
        </row>
      </sheetData>
      <sheetData sheetId="221">
        <row r="769">
          <cell r="D769">
            <v>0</v>
          </cell>
        </row>
      </sheetData>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ow r="769">
          <cell r="D769">
            <v>0</v>
          </cell>
        </row>
      </sheetData>
      <sheetData sheetId="235">
        <row r="769">
          <cell r="D769">
            <v>0</v>
          </cell>
        </row>
      </sheetData>
      <sheetData sheetId="236">
        <row r="769">
          <cell r="D769">
            <v>0</v>
          </cell>
        </row>
      </sheetData>
      <sheetData sheetId="237">
        <row r="769">
          <cell r="D769">
            <v>0</v>
          </cell>
        </row>
      </sheetData>
      <sheetData sheetId="238">
        <row r="769">
          <cell r="D769">
            <v>0</v>
          </cell>
        </row>
      </sheetData>
      <sheetData sheetId="239">
        <row r="769">
          <cell r="D769">
            <v>0</v>
          </cell>
        </row>
      </sheetData>
      <sheetData sheetId="240">
        <row r="769">
          <cell r="D769">
            <v>0</v>
          </cell>
        </row>
      </sheetData>
      <sheetData sheetId="241">
        <row r="769">
          <cell r="D769">
            <v>0</v>
          </cell>
        </row>
      </sheetData>
      <sheetData sheetId="242">
        <row r="769">
          <cell r="D769">
            <v>0</v>
          </cell>
        </row>
      </sheetData>
      <sheetData sheetId="243">
        <row r="769">
          <cell r="D769">
            <v>0</v>
          </cell>
        </row>
      </sheetData>
      <sheetData sheetId="244">
        <row r="769">
          <cell r="D769">
            <v>0</v>
          </cell>
        </row>
      </sheetData>
      <sheetData sheetId="245">
        <row r="769">
          <cell r="D769">
            <v>0</v>
          </cell>
        </row>
      </sheetData>
      <sheetData sheetId="246">
        <row r="769">
          <cell r="D769">
            <v>0</v>
          </cell>
        </row>
      </sheetData>
      <sheetData sheetId="247">
        <row r="769">
          <cell r="D769">
            <v>0</v>
          </cell>
        </row>
      </sheetData>
      <sheetData sheetId="248">
        <row r="769">
          <cell r="D769">
            <v>0</v>
          </cell>
        </row>
      </sheetData>
      <sheetData sheetId="249">
        <row r="769">
          <cell r="D769">
            <v>0</v>
          </cell>
        </row>
      </sheetData>
      <sheetData sheetId="250">
        <row r="769">
          <cell r="D769">
            <v>0</v>
          </cell>
        </row>
      </sheetData>
      <sheetData sheetId="251">
        <row r="769">
          <cell r="D769">
            <v>0</v>
          </cell>
        </row>
      </sheetData>
      <sheetData sheetId="252">
        <row r="769">
          <cell r="D769">
            <v>0</v>
          </cell>
        </row>
      </sheetData>
      <sheetData sheetId="253">
        <row r="769">
          <cell r="D769">
            <v>0</v>
          </cell>
        </row>
      </sheetData>
      <sheetData sheetId="254">
        <row r="769">
          <cell r="D769">
            <v>0</v>
          </cell>
        </row>
      </sheetData>
      <sheetData sheetId="255">
        <row r="769">
          <cell r="D769">
            <v>0</v>
          </cell>
        </row>
      </sheetData>
      <sheetData sheetId="256">
        <row r="769">
          <cell r="D769">
            <v>0</v>
          </cell>
        </row>
      </sheetData>
      <sheetData sheetId="257">
        <row r="769">
          <cell r="D769">
            <v>0</v>
          </cell>
        </row>
      </sheetData>
      <sheetData sheetId="258">
        <row r="769">
          <cell r="D769">
            <v>0</v>
          </cell>
        </row>
      </sheetData>
      <sheetData sheetId="259">
        <row r="769">
          <cell r="D769">
            <v>0</v>
          </cell>
        </row>
      </sheetData>
      <sheetData sheetId="260">
        <row r="769">
          <cell r="D769">
            <v>0</v>
          </cell>
        </row>
      </sheetData>
      <sheetData sheetId="261">
        <row r="769">
          <cell r="D769">
            <v>0</v>
          </cell>
        </row>
      </sheetData>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ow r="769">
          <cell r="D769">
            <v>0</v>
          </cell>
        </row>
      </sheetData>
      <sheetData sheetId="296">
        <row r="769">
          <cell r="D769">
            <v>0</v>
          </cell>
        </row>
      </sheetData>
      <sheetData sheetId="297">
        <row r="769">
          <cell r="D769">
            <v>0</v>
          </cell>
        </row>
      </sheetData>
      <sheetData sheetId="298">
        <row r="769">
          <cell r="D769">
            <v>0</v>
          </cell>
        </row>
      </sheetData>
      <sheetData sheetId="299">
        <row r="769">
          <cell r="D769">
            <v>0</v>
          </cell>
        </row>
      </sheetData>
      <sheetData sheetId="300">
        <row r="769">
          <cell r="D769">
            <v>0</v>
          </cell>
        </row>
      </sheetData>
      <sheetData sheetId="301">
        <row r="769">
          <cell r="D769">
            <v>0</v>
          </cell>
        </row>
      </sheetData>
      <sheetData sheetId="302">
        <row r="769">
          <cell r="D769">
            <v>0</v>
          </cell>
        </row>
      </sheetData>
      <sheetData sheetId="303">
        <row r="769">
          <cell r="D769">
            <v>0</v>
          </cell>
        </row>
      </sheetData>
      <sheetData sheetId="304">
        <row r="769">
          <cell r="D769">
            <v>0</v>
          </cell>
        </row>
      </sheetData>
      <sheetData sheetId="305">
        <row r="769">
          <cell r="D769">
            <v>0</v>
          </cell>
        </row>
      </sheetData>
      <sheetData sheetId="306">
        <row r="769">
          <cell r="D769">
            <v>0</v>
          </cell>
        </row>
      </sheetData>
      <sheetData sheetId="307">
        <row r="769">
          <cell r="D769">
            <v>0</v>
          </cell>
        </row>
      </sheetData>
      <sheetData sheetId="308">
        <row r="769">
          <cell r="D769">
            <v>0</v>
          </cell>
        </row>
      </sheetData>
      <sheetData sheetId="309">
        <row r="769">
          <cell r="D769">
            <v>0</v>
          </cell>
        </row>
      </sheetData>
      <sheetData sheetId="310">
        <row r="769">
          <cell r="D769">
            <v>0</v>
          </cell>
        </row>
      </sheetData>
      <sheetData sheetId="311">
        <row r="769">
          <cell r="D769">
            <v>0</v>
          </cell>
        </row>
      </sheetData>
      <sheetData sheetId="312">
        <row r="769">
          <cell r="D769">
            <v>0</v>
          </cell>
        </row>
      </sheetData>
      <sheetData sheetId="313">
        <row r="769">
          <cell r="D769">
            <v>0</v>
          </cell>
        </row>
      </sheetData>
      <sheetData sheetId="314">
        <row r="769">
          <cell r="D769">
            <v>0</v>
          </cell>
        </row>
      </sheetData>
      <sheetData sheetId="315">
        <row r="769">
          <cell r="D769">
            <v>0</v>
          </cell>
        </row>
      </sheetData>
      <sheetData sheetId="316">
        <row r="769">
          <cell r="D769">
            <v>0</v>
          </cell>
        </row>
      </sheetData>
      <sheetData sheetId="317">
        <row r="769">
          <cell r="D769">
            <v>0</v>
          </cell>
        </row>
      </sheetData>
      <sheetData sheetId="318">
        <row r="769">
          <cell r="D769">
            <v>0</v>
          </cell>
        </row>
      </sheetData>
      <sheetData sheetId="319">
        <row r="769">
          <cell r="D769">
            <v>0</v>
          </cell>
        </row>
      </sheetData>
      <sheetData sheetId="320">
        <row r="769">
          <cell r="D769">
            <v>0</v>
          </cell>
        </row>
      </sheetData>
      <sheetData sheetId="321">
        <row r="769">
          <cell r="D769">
            <v>0</v>
          </cell>
        </row>
      </sheetData>
      <sheetData sheetId="322">
        <row r="769">
          <cell r="D769">
            <v>0</v>
          </cell>
        </row>
      </sheetData>
      <sheetData sheetId="323">
        <row r="769">
          <cell r="D769">
            <v>0</v>
          </cell>
        </row>
      </sheetData>
      <sheetData sheetId="324">
        <row r="769">
          <cell r="D769">
            <v>0</v>
          </cell>
        </row>
      </sheetData>
      <sheetData sheetId="325">
        <row r="769">
          <cell r="D769">
            <v>0</v>
          </cell>
        </row>
      </sheetData>
      <sheetData sheetId="326">
        <row r="769">
          <cell r="D769">
            <v>0</v>
          </cell>
        </row>
      </sheetData>
      <sheetData sheetId="327">
        <row r="769">
          <cell r="D769">
            <v>0</v>
          </cell>
        </row>
      </sheetData>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ow r="769">
          <cell r="D769">
            <v>0</v>
          </cell>
        </row>
      </sheetData>
      <sheetData sheetId="341">
        <row r="769">
          <cell r="D769">
            <v>0</v>
          </cell>
        </row>
      </sheetData>
      <sheetData sheetId="342">
        <row r="769">
          <cell r="D769">
            <v>0</v>
          </cell>
        </row>
      </sheetData>
      <sheetData sheetId="343">
        <row r="769">
          <cell r="D769">
            <v>0</v>
          </cell>
        </row>
      </sheetData>
      <sheetData sheetId="344">
        <row r="769">
          <cell r="D769">
            <v>0</v>
          </cell>
        </row>
      </sheetData>
      <sheetData sheetId="345">
        <row r="769">
          <cell r="D769">
            <v>0</v>
          </cell>
        </row>
      </sheetData>
      <sheetData sheetId="346">
        <row r="769">
          <cell r="D769">
            <v>0</v>
          </cell>
        </row>
      </sheetData>
      <sheetData sheetId="347">
        <row r="769">
          <cell r="D769">
            <v>0</v>
          </cell>
        </row>
      </sheetData>
      <sheetData sheetId="348">
        <row r="769">
          <cell r="D769">
            <v>0</v>
          </cell>
        </row>
      </sheetData>
      <sheetData sheetId="349">
        <row r="769">
          <cell r="D769">
            <v>0</v>
          </cell>
        </row>
      </sheetData>
      <sheetData sheetId="350">
        <row r="769">
          <cell r="D769">
            <v>0</v>
          </cell>
        </row>
      </sheetData>
      <sheetData sheetId="351">
        <row r="769">
          <cell r="D769">
            <v>0</v>
          </cell>
        </row>
      </sheetData>
      <sheetData sheetId="352">
        <row r="769">
          <cell r="D769">
            <v>0</v>
          </cell>
        </row>
      </sheetData>
      <sheetData sheetId="353">
        <row r="769">
          <cell r="D769">
            <v>0</v>
          </cell>
        </row>
      </sheetData>
      <sheetData sheetId="354"/>
      <sheetData sheetId="355">
        <row r="769">
          <cell r="D769">
            <v>0</v>
          </cell>
        </row>
      </sheetData>
      <sheetData sheetId="356">
        <row r="769">
          <cell r="D769">
            <v>0</v>
          </cell>
        </row>
      </sheetData>
      <sheetData sheetId="357"/>
      <sheetData sheetId="358">
        <row r="769">
          <cell r="D769">
            <v>0</v>
          </cell>
        </row>
      </sheetData>
      <sheetData sheetId="359"/>
      <sheetData sheetId="360"/>
      <sheetData sheetId="361"/>
      <sheetData sheetId="362"/>
      <sheetData sheetId="363"/>
      <sheetData sheetId="364"/>
      <sheetData sheetId="365"/>
      <sheetData sheetId="366"/>
      <sheetData sheetId="367"/>
      <sheetData sheetId="368"/>
      <sheetData sheetId="369">
        <row r="769">
          <cell r="D769">
            <v>0</v>
          </cell>
        </row>
      </sheetData>
      <sheetData sheetId="370">
        <row r="769">
          <cell r="D769">
            <v>0</v>
          </cell>
        </row>
      </sheetData>
      <sheetData sheetId="371">
        <row r="769">
          <cell r="D769">
            <v>0</v>
          </cell>
        </row>
      </sheetData>
      <sheetData sheetId="372">
        <row r="769">
          <cell r="D769">
            <v>0</v>
          </cell>
        </row>
      </sheetData>
      <sheetData sheetId="373">
        <row r="769">
          <cell r="D769">
            <v>0</v>
          </cell>
        </row>
      </sheetData>
      <sheetData sheetId="374">
        <row r="769">
          <cell r="D769">
            <v>0</v>
          </cell>
        </row>
      </sheetData>
      <sheetData sheetId="375">
        <row r="769">
          <cell r="D769">
            <v>0</v>
          </cell>
        </row>
      </sheetData>
      <sheetData sheetId="376">
        <row r="769">
          <cell r="D769">
            <v>0</v>
          </cell>
        </row>
      </sheetData>
      <sheetData sheetId="377">
        <row r="769">
          <cell r="D769">
            <v>0</v>
          </cell>
        </row>
      </sheetData>
      <sheetData sheetId="378"/>
      <sheetData sheetId="379">
        <row r="769">
          <cell r="D769">
            <v>0</v>
          </cell>
        </row>
      </sheetData>
      <sheetData sheetId="380">
        <row r="769">
          <cell r="D769">
            <v>0</v>
          </cell>
        </row>
      </sheetData>
      <sheetData sheetId="381">
        <row r="769">
          <cell r="D769">
            <v>0</v>
          </cell>
        </row>
      </sheetData>
      <sheetData sheetId="382">
        <row r="769">
          <cell r="D769">
            <v>0</v>
          </cell>
        </row>
      </sheetData>
      <sheetData sheetId="383" refreshError="1"/>
      <sheetData sheetId="384" refreshError="1"/>
      <sheetData sheetId="385" refreshError="1"/>
      <sheetData sheetId="386">
        <row r="769">
          <cell r="D769">
            <v>0</v>
          </cell>
        </row>
      </sheetData>
      <sheetData sheetId="387">
        <row r="769">
          <cell r="D769">
            <v>0</v>
          </cell>
        </row>
      </sheetData>
      <sheetData sheetId="388" refreshError="1"/>
      <sheetData sheetId="389" refreshError="1"/>
      <sheetData sheetId="390" refreshError="1"/>
      <sheetData sheetId="391" refreshError="1"/>
      <sheetData sheetId="392" refreshError="1"/>
      <sheetData sheetId="393" refreshError="1"/>
      <sheetData sheetId="394">
        <row r="769">
          <cell r="D769">
            <v>0</v>
          </cell>
        </row>
      </sheetData>
      <sheetData sheetId="395" refreshError="1"/>
      <sheetData sheetId="396" refreshError="1"/>
      <sheetData sheetId="397" refreshError="1"/>
      <sheetData sheetId="398" refreshError="1"/>
      <sheetData sheetId="399">
        <row r="769">
          <cell r="D769">
            <v>0</v>
          </cell>
        </row>
      </sheetData>
      <sheetData sheetId="400" refreshError="1"/>
      <sheetData sheetId="401" refreshError="1"/>
      <sheetData sheetId="402" refreshError="1"/>
      <sheetData sheetId="403"/>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ow r="769">
          <cell r="D769">
            <v>0</v>
          </cell>
        </row>
      </sheetData>
      <sheetData sheetId="443">
        <row r="769">
          <cell r="D769">
            <v>0</v>
          </cell>
        </row>
      </sheetData>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sheetData sheetId="481" refreshError="1"/>
      <sheetData sheetId="482" refreshError="1"/>
      <sheetData sheetId="483" refreshError="1"/>
      <sheetData sheetId="484">
        <row r="769">
          <cell r="D769">
            <v>0</v>
          </cell>
        </row>
      </sheetData>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refreshError="1"/>
      <sheetData sheetId="557"/>
      <sheetData sheetId="558"/>
      <sheetData sheetId="559"/>
      <sheetData sheetId="560" refreshError="1"/>
      <sheetData sheetId="561" refreshError="1"/>
      <sheetData sheetId="562"/>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P"/>
      <sheetName val="FS"/>
      <sheetName val="Database"/>
      <sheetName val="IC Statement"/>
      <sheetName val="Income"/>
      <sheetName val="BS-TC"/>
      <sheetName val="PL-TC"/>
      <sheetName val="Index"/>
      <sheetName val="BG2018"/>
      <sheetName val="stat local"/>
      <sheetName val="発停サイクル表"/>
      <sheetName val="IC_Statement"/>
      <sheetName val="PR4"/>
      <sheetName val="Sheet1"/>
      <sheetName val="Accure"/>
      <sheetName val="Total 01'05"/>
      <sheetName val="co"/>
      <sheetName val="WIP"/>
      <sheetName val="J300 "/>
      <sheetName val="bblยังไม่จ่าย"/>
      <sheetName val="Identitas"/>
      <sheetName val="MOTO"/>
      <sheetName val="IC_Statement1"/>
      <sheetName val="stat_local"/>
      <sheetName val="Total_01'05"/>
      <sheetName val="J300_"/>
      <sheetName val="GROUPING"/>
      <sheetName val="ROOMS_ST"/>
      <sheetName val="TELEPHONE"/>
      <sheetName val="Data"/>
      <sheetName val="P&amp;L"/>
      <sheetName val="gl"/>
      <sheetName val="1257"/>
      <sheetName val="To Generate"/>
      <sheetName val="C101"/>
      <sheetName val="I101"/>
      <sheetName val="M101"/>
      <sheetName val="G101"/>
      <sheetName val="T101 "/>
      <sheetName val="TB"/>
      <sheetName val="00 - 01 Rates"/>
      <sheetName val="DFA"/>
      <sheetName val="far"/>
      <sheetName val="Sch 1-18"/>
      <sheetName val="FF-4"/>
      <sheetName val="FF-21(a)"/>
      <sheetName val="ca"/>
      <sheetName val="MFA"/>
      <sheetName val="O4 CA"/>
      <sheetName val="O2 TC"/>
      <sheetName val="ALLOWANCE'99"/>
      <sheetName val="CA Comp"/>
      <sheetName val="Company Info"/>
      <sheetName val="RATE"/>
      <sheetName val="Cash&amp;Bank - A"/>
      <sheetName val="CFlow2"/>
      <sheetName val="A3|1"/>
      <sheetName val="ADD"/>
      <sheetName val="SCH"/>
      <sheetName val="D"/>
      <sheetName val="Addition"/>
      <sheetName val="3-4"/>
      <sheetName val="FF-3"/>
      <sheetName val="O3"/>
      <sheetName val="O2"/>
      <sheetName val="BPR"/>
      <sheetName val="BP-CPX1"/>
      <sheetName val="Assumptions"/>
      <sheetName val="Operations"/>
      <sheetName val="Cashflow"/>
      <sheetName val="Financing"/>
      <sheetName val="Equity Analysis"/>
      <sheetName val="Traffic_revenue"/>
      <sheetName val="Depreciation"/>
      <sheetName val="FF-2"/>
      <sheetName val="n7-e"/>
      <sheetName val="TB 01"/>
      <sheetName val="TB 02"/>
      <sheetName val="inventory.qty.Dec"/>
      <sheetName val="Inventory Valuation Quantity"/>
      <sheetName val="C100"/>
      <sheetName val="DCF"/>
      <sheetName val="Cover"/>
      <sheetName val="Main"/>
      <sheetName val="Input"/>
      <sheetName val="IBA&amp;HP"/>
      <sheetName val="Inc&amp;Exp"/>
      <sheetName val="FA"/>
      <sheetName val="Aging_Report"/>
      <sheetName val="TB5"/>
      <sheetName val="B"/>
      <sheetName val="T101_"/>
      <sheetName val="O4_CA"/>
      <sheetName val="O2_TC"/>
      <sheetName val="CA_Comp"/>
      <sheetName val="Company_Info"/>
      <sheetName val="Cash&amp;Bank_-_A"/>
      <sheetName val="Equity_Analysis"/>
      <sheetName val="To_Generate"/>
      <sheetName val="00_-_01_Rates"/>
      <sheetName val="Sch_1-18"/>
      <sheetName val="IntDec00TespM&amp;B"/>
      <sheetName val="M_CT_OUT"/>
      <sheetName val="INCOME TAX PAYABLE"/>
      <sheetName val="TC"/>
      <sheetName val="FSL"/>
      <sheetName val="EAF"/>
      <sheetName val="Tariff"/>
      <sheetName val="04Carat"/>
      <sheetName val="EYAR"/>
      <sheetName val="sintesi per referenza"/>
      <sheetName val="A2-3"/>
      <sheetName val="EE97"/>
      <sheetName val="C101 Cash Lead"/>
      <sheetName val="K101 Fixed assets"/>
      <sheetName val="I101 Interco Balances OS"/>
      <sheetName val="G101 Other Receivables"/>
      <sheetName val="N101 Other Creditors "/>
      <sheetName val="T101 Share Capital and Reserves"/>
      <sheetName val="M101 Trade Creditors"/>
      <sheetName val="E101 Trade Receivables"/>
      <sheetName val="F100 WIP"/>
      <sheetName val="COA"/>
      <sheetName val="CA_new"/>
      <sheetName val="IND"/>
      <sheetName val="GRAPH"/>
      <sheetName val="T2-Stat review"/>
      <sheetName val="FSA"/>
      <sheetName val="FF-2 (1)"/>
      <sheetName val="Sch18-34"/>
      <sheetName val="O5"/>
      <sheetName val="5 Analysis"/>
      <sheetName val="13-CA"/>
      <sheetName val="APCODE"/>
      <sheetName val="T101_1"/>
      <sheetName val="O4_CA1"/>
      <sheetName val="O2_TC1"/>
      <sheetName val="CA_Comp1"/>
      <sheetName val="Company_Info1"/>
      <sheetName val="Cash&amp;Bank_-_A1"/>
      <sheetName val="Equity_Analysis1"/>
      <sheetName val="To_Generate1"/>
      <sheetName val="00_-_01_Rates1"/>
      <sheetName val="Sch_1-181"/>
      <sheetName val="TB_01"/>
      <sheetName val="TB_02"/>
      <sheetName val="inventory_qty_Dec"/>
      <sheetName val="Inventory_Valuation_Quantity"/>
      <sheetName val="INCOME_TAX_PAYABLE"/>
      <sheetName val="sintesi_per_referenza"/>
      <sheetName val="C101_Cash_Lead"/>
      <sheetName val="K101_Fixed_assets"/>
      <sheetName val="I101_Interco_Balances_OS"/>
      <sheetName val="G101_Other_Receivables"/>
      <sheetName val="N101_Other_Creditors_"/>
      <sheetName val="T101_Share_Capital_and_Reserves"/>
      <sheetName val="M101_Trade_Creditors"/>
      <sheetName val="E101_Trade_Receivables"/>
      <sheetName val="F100_WIP"/>
      <sheetName val="T2-Stat_review"/>
      <sheetName val="FF-2_(1)"/>
      <sheetName val="5_Analysis"/>
      <sheetName val="Summary Balance Sheet"/>
      <sheetName val="Assum-Driver"/>
      <sheetName val="Cases"/>
      <sheetName val="sumdepn01"/>
      <sheetName val="U110"/>
      <sheetName val="PD2"/>
      <sheetName val="CA-O7"/>
      <sheetName val="110"/>
      <sheetName val="CA Sum"/>
      <sheetName val="G301(01)"/>
      <sheetName val="BSWP"/>
      <sheetName val="MFGWP"/>
      <sheetName val="PNLWP"/>
      <sheetName val="hspmcashflow statment"/>
      <sheetName val="cashflow statement"/>
      <sheetName val="CF2006"/>
      <sheetName val="BALANCE SHEET"/>
      <sheetName val="Cost of goods sold"/>
      <sheetName val="BS-assets"/>
      <sheetName val="BS-E&amp;L"/>
      <sheetName val="(Pg1)PNLby function-12mths"/>
      <sheetName val="(Pg-2)PNLfunction"/>
      <sheetName val="(Pg-3)BSA"/>
      <sheetName val="(Pg-4)BSE"/>
      <sheetName val="(Pg-5)EQUITY "/>
      <sheetName val="IS1 "/>
      <sheetName val="IS2"/>
      <sheetName val="IS3"/>
      <sheetName val="PNL123WP"/>
      <sheetName val="Expenses"/>
      <sheetName val="BSA"/>
      <sheetName val="BSE"/>
      <sheetName val="PNLby function-12mths"/>
      <sheetName val="PNLfunction"/>
      <sheetName val="EQUITY "/>
      <sheetName val="IS1"/>
      <sheetName val="BSA (2)"/>
      <sheetName val="(Pg-3)BSABSE"/>
      <sheetName val="Summary"/>
      <sheetName val="FF-5"/>
      <sheetName val="MMIP(JU)"/>
      <sheetName val="F-1&amp;F-2"/>
      <sheetName val="JobDetails"/>
      <sheetName val="WPROXY"/>
      <sheetName val=""/>
      <sheetName val="Phase2 movementDEC"/>
      <sheetName val="Phase1f.a.DEC"/>
      <sheetName val="Phase2 f.a.DEC (2)"/>
      <sheetName val="FF-1"/>
      <sheetName val="Lookup"/>
      <sheetName val="H101 "/>
      <sheetName val="N101"/>
      <sheetName val="cf"/>
      <sheetName val="fa-c"/>
      <sheetName val="shCap"/>
      <sheetName val="Consol.Debt"/>
      <sheetName val="CAPEX SUM"/>
      <sheetName val="Main orig"/>
      <sheetName val="P&amp;L of Coy-dec2003-yrly"/>
      <sheetName val="P&amp;E-Feb 00"/>
      <sheetName val="InputVariables"/>
      <sheetName val="B_Sheet"/>
      <sheetName val="Notes"/>
      <sheetName val="TBal"/>
      <sheetName val="CC"/>
      <sheetName val="jun94"/>
      <sheetName val="K1-3"/>
      <sheetName val="Gain Loss Calculation"/>
      <sheetName val="Sls"/>
      <sheetName val="BB-11(CAR)"/>
      <sheetName val="BB-5(Fire)"/>
      <sheetName val="BB-13(liabilities)"/>
      <sheetName val="BB-10(Cargo)"/>
      <sheetName val="BB-9(Hull)"/>
      <sheetName val="BB-7(ACT)"/>
      <sheetName val="BB-6(MO)"/>
      <sheetName val="BB-14(other)"/>
      <sheetName val="BB-8(PA)"/>
      <sheetName val="BB-12(WC)"/>
      <sheetName val="Workings"/>
      <sheetName val="M-1 Nov"/>
      <sheetName val="itc"/>
      <sheetName val="DEC'09"/>
      <sheetName val="acs"/>
      <sheetName val="General Instructions"/>
      <sheetName val="Profile"/>
      <sheetName val="Control"/>
      <sheetName val="BS"/>
      <sheetName val="PL"/>
      <sheetName val="BS int1"/>
      <sheetName val="BS int2"/>
      <sheetName val="1"/>
      <sheetName val="2"/>
      <sheetName val="3"/>
      <sheetName val="4"/>
      <sheetName val="5"/>
      <sheetName val="6"/>
      <sheetName val="7"/>
      <sheetName val="8"/>
      <sheetName val="9"/>
      <sheetName val="10"/>
      <sheetName val="11"/>
      <sheetName val="11A"/>
      <sheetName val="12"/>
      <sheetName val="13"/>
      <sheetName val="14"/>
      <sheetName val="14C"/>
      <sheetName val="14A"/>
      <sheetName val="15"/>
      <sheetName val="15C"/>
      <sheetName val="15A"/>
      <sheetName val="16"/>
      <sheetName val="16C"/>
      <sheetName val="16A"/>
      <sheetName val="17"/>
      <sheetName val="17C"/>
      <sheetName val="17A"/>
      <sheetName val="17AC"/>
      <sheetName val="17B"/>
      <sheetName val="18"/>
      <sheetName val="19"/>
      <sheetName val="20"/>
      <sheetName val="20C"/>
      <sheetName val="21"/>
      <sheetName val="21C"/>
      <sheetName val="22"/>
      <sheetName val="22C"/>
      <sheetName val="23"/>
      <sheetName val="24"/>
      <sheetName val="25"/>
      <sheetName val="25A"/>
      <sheetName val="26"/>
      <sheetName val="26C"/>
      <sheetName val="26A"/>
      <sheetName val="26AC"/>
      <sheetName val="27"/>
      <sheetName val="28"/>
      <sheetName val="28A"/>
      <sheetName val="29"/>
      <sheetName val="30"/>
      <sheetName val="31"/>
      <sheetName val="32"/>
      <sheetName val="32C"/>
      <sheetName val="32A"/>
      <sheetName val="33"/>
      <sheetName val="33C"/>
      <sheetName val="34"/>
      <sheetName val="35"/>
      <sheetName val="36"/>
      <sheetName val="37"/>
      <sheetName val="38"/>
      <sheetName val="38A"/>
      <sheetName val="39"/>
      <sheetName val="39A"/>
      <sheetName val="40"/>
      <sheetName val="41"/>
      <sheetName val="42"/>
      <sheetName val="42C"/>
      <sheetName val="43"/>
      <sheetName val="43C"/>
      <sheetName val="43A"/>
      <sheetName val="43AC"/>
      <sheetName val="45"/>
      <sheetName val="46"/>
      <sheetName val="47"/>
      <sheetName val="47C"/>
      <sheetName val="FF-50"/>
      <sheetName val="BUT-1"/>
      <sheetName val="HEX-A"/>
      <sheetName val="HEX-E"/>
      <sheetName val="I-BUT"/>
      <sheetName val="RD I-BUT"/>
      <sheetName val="2005-2034"/>
      <sheetName val="L-chart"/>
      <sheetName val="Income Stmnt"/>
      <sheetName val="FF-6"/>
      <sheetName val="2-3-50"/>
      <sheetName val="NEW LOCAL"/>
      <sheetName val="OUTSIDE MARKET"/>
      <sheetName val="LOCAL MARKET"/>
      <sheetName val="7)Fin Highlight (Q)"/>
      <sheetName val="TTL"/>
      <sheetName val="ชื่อหุ้น"/>
      <sheetName val="TrialBalance Q3-200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sheetData sheetId="23"/>
      <sheetData sheetId="24"/>
      <sheetData sheetId="25"/>
      <sheetData sheetId="26" refreshError="1"/>
      <sheetData sheetId="27" refreshError="1"/>
      <sheetData sheetId="28" refreshError="1"/>
      <sheetData sheetId="29"/>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sheetData sheetId="188"/>
      <sheetData sheetId="189"/>
      <sheetData sheetId="190"/>
      <sheetData sheetId="191"/>
      <sheetData sheetId="192"/>
      <sheetData sheetId="193"/>
      <sheetData sheetId="194"/>
      <sheetData sheetId="195"/>
      <sheetData sheetId="196"/>
      <sheetData sheetId="197" refreshError="1"/>
      <sheetData sheetId="198" refreshError="1"/>
      <sheetData sheetId="199"/>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sheetData sheetId="247">
        <row r="15">
          <cell r="B15">
            <v>7.5107999999999997</v>
          </cell>
        </row>
      </sheetData>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
      <sheetName val="P&amp;L"/>
      <sheetName val="PPL"/>
      <sheetName val="adjustment"/>
      <sheetName val="CA"/>
      <sheetName val="CL"/>
      <sheetName val="CBS"/>
      <sheetName val="PBS"/>
      <sheetName val="PPMS-ADM"/>
      <sheetName val="Sheet2"/>
      <sheetName val="EFR30696"/>
      <sheetName val="Consol"/>
      <sheetName val="InvP"/>
      <sheetName val="P_L"/>
      <sheetName val="Sheet1"/>
      <sheetName val="10年应结转收入-二期1标段"/>
      <sheetName val="addl cost"/>
      <sheetName val="accumdeprn"/>
      <sheetName val="sch9-jpn"/>
      <sheetName val="sch3-rm"/>
      <sheetName val="1.0"/>
      <sheetName val="Cashflow(Scenario)"/>
      <sheetName val="Configuration"/>
      <sheetName val="Sum-Interest exp"/>
      <sheetName val="01814Y"/>
      <sheetName val="List"/>
      <sheetName val="TENSCH"/>
      <sheetName val="Assumptions"/>
      <sheetName val="Tenancy"/>
      <sheetName val="Lease Expiry"/>
      <sheetName val="Table"/>
      <sheetName val="COA"/>
      <sheetName val="SAPCOA"/>
      <sheetName val="信息"/>
      <sheetName val="Collateral"/>
      <sheetName val="Setup"/>
      <sheetName val="Content 3"/>
      <sheetName val="ADJ Sum(console)"/>
      <sheetName val="???????-BLDG"/>
      <sheetName val="Instruction"/>
      <sheetName val="SV-supporting info"/>
      <sheetName val="Zhongten-1298a"/>
      <sheetName val="TB-05"/>
      <sheetName val="Malasia"/>
      <sheetName val="EJE journal"/>
      <sheetName val="Pg2.Maint Svc Stats"/>
      <sheetName val="总表"/>
      <sheetName val="7002"/>
      <sheetName val="A"/>
      <sheetName val="7008"/>
      <sheetName val="CFA"/>
      <sheetName val="DPLA"/>
      <sheetName val="Scenarios"/>
      <sheetName val="_______-BLDG"/>
      <sheetName val="Issue Summary"/>
      <sheetName val="Gen"/>
      <sheetName val="Cover"/>
      <sheetName val="Age311299TAS"/>
      <sheetName val="TASintDec00"/>
      <sheetName val="P4DDBFTAS"/>
      <sheetName val="calculation figures"/>
      <sheetName val="OHBUDGET"/>
      <sheetName val="data"/>
      <sheetName val="Ã«ÀûÂÊ·ÖÎö±í"/>
      <sheetName val="中山低值"/>
      <sheetName val="Check"/>
      <sheetName val="TPQ INDEX"/>
      <sheetName val="pcQueryData"/>
      <sheetName val="Operations"/>
      <sheetName val="PNT-QUOT-#3"/>
      <sheetName val="COAT&amp;WRAP-QIOT-#3"/>
      <sheetName val="Blank Table"/>
      <sheetName val="Auto Monthly Inputs "/>
      <sheetName val="条件设定"/>
      <sheetName val="面积核对2"/>
      <sheetName val="成本明细"/>
      <sheetName val="大额工程成本核对表"/>
      <sheetName val="扣除项目汇总表"/>
      <sheetName val="面积核对表"/>
      <sheetName val="收入2"/>
      <sheetName val="税款汇总表"/>
      <sheetName val="调整原因汇总表"/>
      <sheetName val="账面成本汇总"/>
      <sheetName val="BO report-ACG 数据源"/>
      <sheetName val="提成租金 打印"/>
      <sheetName val="Part 1"/>
      <sheetName val="Part 2"/>
      <sheetName val="Part 3"/>
      <sheetName val="Part 5"/>
      <sheetName val="Summary"/>
      <sheetName val="DCF"/>
      <sheetName val="Ten"/>
      <sheetName val="资产负债表"/>
      <sheetName val="Toolbox"/>
      <sheetName val="应收票据(关联方)"/>
      <sheetName val="目录"/>
      <sheetName val="pl-mtd"/>
      <sheetName val="XL4Poppy"/>
      <sheetName val="明细"/>
      <sheetName val="Tennancy"/>
      <sheetName val="评估结论"/>
      <sheetName val="ROOMS_ST"/>
      <sheetName val="TELEPHONE"/>
      <sheetName val="Standing Data"/>
      <sheetName val="Asset &amp; Liability"/>
      <sheetName val="Net asset value"/>
      <sheetName val="RM-ICS-3 "/>
      <sheetName val="Basic Data"/>
      <sheetName val="Control"/>
      <sheetName val="00 - 01 Rates"/>
      <sheetName val="TOC"/>
      <sheetName val="DFA"/>
      <sheetName val="K5-1"/>
      <sheetName val="hiddenSheet"/>
      <sheetName val="SUAD"/>
      <sheetName val="E6-10"/>
      <sheetName val="Detail FSPPL"/>
      <sheetName val="114999"/>
      <sheetName val="BPR"/>
      <sheetName val="TB-POC"/>
      <sheetName val="EFR"/>
      <sheetName val="0509"/>
      <sheetName val="Category"/>
      <sheetName val="Basis"/>
      <sheetName val="Notes"/>
      <sheetName val="ACCF3 Grp PL"/>
      <sheetName val="ACCF3 Grp BS"/>
      <sheetName val="APLAZA Grp PL"/>
      <sheetName val="APLAZA Grp BS"/>
      <sheetName val="SHJJ Grp PL"/>
      <sheetName val="SHJJ Grp BS"/>
      <sheetName val="Kobest Grp PL"/>
      <sheetName val="Kobest Grp BS"/>
      <sheetName val="F汇总"/>
      <sheetName val="A-General"/>
      <sheetName val="Depn Summary"/>
      <sheetName val="PROOF"/>
      <sheetName val="DSCR by Qtr (76.91%occ)"/>
      <sheetName val="UNIT"/>
      <sheetName val="Netearnanal"/>
      <sheetName val="master"/>
      <sheetName val="Source"/>
      <sheetName val="银行存款余额验证表"/>
      <sheetName val="FR"/>
      <sheetName val="List Select"/>
      <sheetName val="AllData"/>
      <sheetName val="発停サイクル表"/>
      <sheetName val="TP"/>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sheetData sheetId="125"/>
      <sheetData sheetId="126"/>
      <sheetData sheetId="127"/>
      <sheetData sheetId="128"/>
      <sheetData sheetId="129"/>
      <sheetData sheetId="130"/>
      <sheetData sheetId="131"/>
      <sheetData sheetId="132"/>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reakeven Analysis Data"/>
      <sheetName val="Breakeven Analysis Chart"/>
      <sheetName val="Variables"/>
      <sheetName val="Group"/>
      <sheetName val="JUNE1"/>
      <sheetName val="Feb"/>
      <sheetName val="Mar"/>
      <sheetName val="Apr"/>
      <sheetName val="May"/>
      <sheetName val="SALE"/>
      <sheetName val="Master TB"/>
      <sheetName val="O300"/>
      <sheetName val="BS"/>
      <sheetName val="Breakeven_Analysis_Data"/>
      <sheetName val="Breakeven_Analysis_Chart"/>
      <sheetName val="Master_TB"/>
      <sheetName val="Monthly highlights"/>
      <sheetName val="OtherIntan"/>
      <sheetName val="Accure"/>
      <sheetName val="DETAIL"/>
      <sheetName val="Pivot Aug'01"/>
      <sheetName val="K400B"/>
      <sheetName val="K400A"/>
      <sheetName val="X400"/>
      <sheetName val="G300"/>
      <sheetName val="M400"/>
      <sheetName val="YQty"/>
      <sheetName val="May'07"/>
      <sheetName val="Dec15"/>
      <sheetName val="DEC31"/>
      <sheetName val="MA"/>
      <sheetName val="SRP FH"/>
      <sheetName val="総括NO.1"/>
      <sheetName val="EX RATE"/>
      <sheetName val="0P-1"/>
      <sheetName val="2006"/>
      <sheetName val="SCH_B13"/>
      <sheetName val="BATCH_M"/>
      <sheetName val="std ing "/>
      <sheetName val="TP"/>
      <sheetName val="interest"/>
    </sheetNames>
    <sheetDataSet>
      <sheetData sheetId="0" refreshError="1"/>
      <sheetData sheetId="1" refreshError="1"/>
      <sheetData sheetId="2" refreshError="1">
        <row r="1">
          <cell r="B1" t="b">
            <v>0</v>
          </cell>
        </row>
        <row r="2">
          <cell r="B2" t="b">
            <v>0</v>
          </cell>
        </row>
        <row r="3">
          <cell r="B3" t="str">
            <v>OfficeReady 3.0</v>
          </cell>
        </row>
        <row r="4">
          <cell r="B4">
            <v>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sheetData sheetId="15"/>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sheet"/>
      <sheetName val="Prft&amp;Loss"/>
      <sheetName val="Expenses"/>
      <sheetName val="BS Pivot"/>
      <sheetName val="P&amp;L Pivot"/>
      <sheetName val="FIN TB_SI"/>
      <sheetName val="Accruals &amp; Prepayments "/>
      <sheetName val="Bank Account"/>
      <sheetName val="Debtors "/>
      <sheetName val="Sundry Debtors"/>
      <sheetName val="Acc jrnls"/>
      <sheetName val="BS_Pivot"/>
      <sheetName val="P&amp;L_Pivot"/>
      <sheetName val="FIN_TB_SI"/>
      <sheetName val="Accruals_&amp;_Prepayments_"/>
      <sheetName val="Bank_Account"/>
      <sheetName val="Debtors_"/>
      <sheetName val="Sundry_Debtors"/>
      <sheetName val="Acc_jrnls"/>
      <sheetName val="BS_Pivot1"/>
      <sheetName val="P&amp;L_Pivot1"/>
      <sheetName val="FIN_TB_SI1"/>
      <sheetName val="Accruals_&amp;_Prepayments_1"/>
      <sheetName val="Bank_Account1"/>
      <sheetName val="Debtors_1"/>
      <sheetName val="Sundry_Debtors1"/>
      <sheetName val="Acc_jrnls1"/>
      <sheetName val="Acc_x001a__x0000__x0000__x0000_SCCA_x0011__x0000__x0000__x0000_6@_x0000__x0000_T_x0000_H_x0000_"/>
      <sheetName val="䤀䰀䔀堀吀刀䄀䌀吀䤀伀一䠀伀匀吀⸀䔀堀䔀_x0000__x0000__x0000_帀ﻗ8_x0000_　_x0001_ᴀ_x0000_"/>
      <sheetName val="รวมภาค7"/>
      <sheetName val="APRCPDAT 2017-07"/>
      <sheetName val="BS_Pivot2"/>
      <sheetName val="P&amp;L_Pivot2"/>
      <sheetName val="FIN_TB_SI2"/>
      <sheetName val="Accruals_&amp;_Prepayments_2"/>
      <sheetName val="Bank_Account2"/>
      <sheetName val="Debtors_2"/>
      <sheetName val="Sundry_Debtors2"/>
      <sheetName val="Acc_jrnls2"/>
      <sheetName val="Acc_x001a_"/>
      <sheetName val="䤀䰀䔀堀吀刀䄀䌀吀䤀伀一䠀伀匀吀⸀䔀堀䔀"/>
      <sheetName val="AGING"/>
      <sheetName val="mapping"/>
      <sheetName val="Acc_x001a_???SCCA_x0011_???6@??T?H?"/>
      <sheetName val="䤀䰀䔀堀吀刀䄀䌀吀䤀伀一䠀伀匀吀⸀䔀堀䔀???帀ﻗ8?　_x0001_ᴀ?"/>
      <sheetName val="TMS2000"/>
      <sheetName val="bblยังไม่จ่าย"/>
      <sheetName val="BS_Pivot3"/>
      <sheetName val="P&amp;L_Pivot3"/>
      <sheetName val="FIN_TB_SI3"/>
      <sheetName val="Accruals_&amp;_Prepayments_3"/>
      <sheetName val="Bank_Account3"/>
      <sheetName val="Debtors_3"/>
      <sheetName val="Sundry_Debtors3"/>
      <sheetName val="Acc_jrnls3"/>
      <sheetName val="AccSCCA6@TH"/>
      <sheetName val="䤀䰀䔀堀吀刀䄀䌀吀䤀伀一䠀伀匀吀⸀䔀堀䔀帀ﻗ8　ᴀ"/>
      <sheetName val="APRCPDAT_2017-07"/>
      <sheetName val="BS_Pivot4"/>
      <sheetName val="P&amp;L_Pivot4"/>
      <sheetName val="FIN_TB_SI4"/>
      <sheetName val="Accruals_&amp;_Prepayments_4"/>
      <sheetName val="Bank_Account4"/>
      <sheetName val="Debtors_4"/>
      <sheetName val="Sundry_Debtors4"/>
      <sheetName val="Acc_jrnls4"/>
      <sheetName val="APRCPDAT_2017-071"/>
      <sheetName val="Acc"/>
      <sheetName val="Acc???SCCA???6@??T?H?"/>
      <sheetName val="䤀䰀䔀堀吀刀䄀䌀吀䤀伀一䠀伀匀吀⸀䔀堀䔀???帀ﻗ8?　ᴀ?"/>
      <sheetName val="BS_Pivot5"/>
      <sheetName val="P&amp;L_Pivot5"/>
      <sheetName val="FIN_TB_SI5"/>
      <sheetName val="Accruals_&amp;_Prepayments_5"/>
      <sheetName val="Bank_Account5"/>
      <sheetName val="Debtors_5"/>
      <sheetName val="Sundry_Debtors5"/>
      <sheetName val="Acc_jrnls5"/>
      <sheetName val="APRCPDAT_2017-072"/>
      <sheetName val="BS_Pivot6"/>
      <sheetName val="P&amp;L_Pivot6"/>
      <sheetName val="FIN_TB_SI6"/>
      <sheetName val="Accruals_&amp;_Prepayments_6"/>
      <sheetName val="Bank_Account6"/>
      <sheetName val="Debtors_6"/>
      <sheetName val="Sundry_Debtors6"/>
      <sheetName val="Acc_jrnls6"/>
      <sheetName val="APRCPDAT_2017-073"/>
      <sheetName val="BS_Pivot7"/>
      <sheetName val="P&amp;L_Pivot7"/>
      <sheetName val="FIN_TB_SI7"/>
      <sheetName val="Accruals_&amp;_Prepayments_7"/>
      <sheetName val="Bank_Account7"/>
      <sheetName val="Debtors_7"/>
      <sheetName val="Sundry_Debtors7"/>
      <sheetName val="Acc_jrnls7"/>
      <sheetName val="APRCPDAT_2017-074"/>
      <sheetName val="สรุปTT"/>
      <sheetName val="รายละเอียดผิดปกติ"/>
      <sheetName val="Sheet2"/>
      <sheetName val="รายละเอียดผิดปกติ-ทั้งหมด"/>
      <sheetName val="ชื่อผจก."/>
      <sheetName val="Report TT"/>
      <sheetName val="Sheet1"/>
      <sheetName val="แผน มิ.ย."/>
      <sheetName val="10.สำรวจ Stock RTD"/>
      <sheetName val="1.สถานะร้านค้า"/>
      <sheetName val="2.กระจายสินค้าบริษัท"/>
      <sheetName val="3.คู่แข่ง"/>
      <sheetName val="4.ราคาโซดา"/>
      <sheetName val="5.ตั้งกอง"/>
      <sheetName val="5.ความคิดเห็น-ตั้งกอง"/>
      <sheetName val="6.จัดเรียง"/>
      <sheetName val="6.กรณีผิดปกติ-จัดเรียง"/>
      <sheetName val="7.สุราสีแถมโซดา"/>
      <sheetName val="8.สุราขาว+สี+รวม"/>
      <sheetName val="9.คำแนะนำ"/>
      <sheetName val="Template_ON-R8"/>
      <sheetName val="Sheet8"/>
      <sheetName val="Sheet6"/>
      <sheetName val="Sheet5"/>
      <sheetName val="เทียบ-รายคน"/>
      <sheetName val="Sheet3"/>
      <sheetName val="Sheet4"/>
      <sheetName val="ข้อมูลทำ DropDown"/>
      <sheetName val="ช่องทางการขาย"/>
      <sheetName val="รหัส ชื่อพนักงาน"/>
      <sheetName val="game เทพประธาน"/>
      <sheetName val="game เทพประธาน (2)"/>
      <sheetName val="master"/>
      <sheetName val="15 กิจกรรม"/>
      <sheetName val="ราคาถัว"/>
      <sheetName val="จม.ขออนุมัติ ผอ."/>
      <sheetName val="สรุป"/>
      <sheetName val="R5"/>
      <sheetName val="วรรณชัย"/>
      <sheetName val=" Template ก.ค. 62  แก้ไข"/>
      <sheetName val="ร้าน FSR+ON(ศูนย์อุดรธานี)"/>
      <sheetName val="ประเภทย่อย 8 ช่องทาง"/>
      <sheetName val="คำอฺธิบาย"/>
      <sheetName val="หลักเกณฑ์ ON"/>
      <sheetName val="แยกโซน"/>
      <sheetName val="โต๊ะม้าหินอ่อน(ศุนย์อุดรธานี)"/>
      <sheetName val="ชื่อผจก_"/>
      <sheetName val="Report_TT"/>
      <sheetName val="แผน_มิ_ย_"/>
      <sheetName val="10_สำรวจ_Stock_RTD"/>
      <sheetName val="1_สถานะร้านค้า"/>
      <sheetName val="2_กระจายสินค้าบริษัท"/>
      <sheetName val="3_คู่แข่ง"/>
      <sheetName val="4_ราคาโซดา"/>
      <sheetName val="5_ตั้งกอง"/>
      <sheetName val="5_ความคิดเห็น-ตั้งกอง"/>
      <sheetName val="6_จัดเรียง"/>
      <sheetName val="6_กรณีผิดปกติ-จัดเรียง"/>
      <sheetName val="7_สุราสีแถมโซดา"/>
      <sheetName val="8_สุราขาว+สี+รวม"/>
      <sheetName val="9_คำแนะนำ"/>
      <sheetName val="15_กิจกรรม"/>
      <sheetName val="จม_ขออนุมัติ_ผอ_"/>
      <sheetName val="ตู้ Blend M"/>
      <sheetName val="ตู้ Blend L"/>
      <sheetName val="ย้อมร้าน"/>
      <sheetName val="Black 18 ขวด"/>
      <sheetName val="Black 24 ขวด "/>
      <sheetName val="ตั้งกอง RKS "/>
      <sheetName val="ตู้แช่เสือดำ"/>
      <sheetName val="ตู้แช่รวงข้าว"/>
      <sheetName val="ตั้งกอง Sig 3 ลัง"/>
      <sheetName val="สุรชัย"/>
      <sheetName val="โกรเชอรี"/>
      <sheetName val="Sheet7"/>
      <sheetName val="สมภพ"/>
      <sheetName val="ทองดี"/>
      <sheetName val="ส.ธนะพล"/>
      <sheetName val="Sheet12"/>
      <sheetName val="Sheet13"/>
      <sheetName val="ตั้งกอง VODKA A"/>
      <sheetName val="1"/>
      <sheetName val="คอมมานโดคูลอฟ"/>
      <sheetName val="คอมมานโดรวงข้าว RKS"/>
      <sheetName val="Sweet Brand"/>
      <sheetName val="เงินสด"/>
      <sheetName val="POS"/>
      <sheetName val="เอารหัสร้านค้า"/>
      <sheetName val="เบอร์โทร"/>
      <sheetName val="แนบ BLEND 285 (M)"/>
      <sheetName val="แนบ BLEND 285 (L)"/>
      <sheetName val="แนบ ติดตั้งสือย้อมร้าน"/>
      <sheetName val="แนบ Back Cashier 18 ขวด "/>
      <sheetName val="แนบ Back Cashier 24 ขวด "/>
      <sheetName val="แนบ ตั้งกองโชว์ RKS"/>
      <sheetName val="แนบ ตั้งกองโชว์ Sig 3"/>
      <sheetName val="แนบ Kulov vodka รูปแบบ A"/>
      <sheetName val="จัดเรียง Kulov vodka รูปแบบ C"/>
      <sheetName val="รายละเอียดตั้งกอง"/>
      <sheetName val="ข้อมูลลูกค้า"/>
      <sheetName val="ตั้งกอง VODKA C"/>
      <sheetName val="ฐานข้อมูล CT"/>
      <sheetName val="แยกแบรนด์"/>
      <sheetName val="สรุปจ่าย (HC) ปริ้น"/>
      <sheetName val="ข้อมูลค่าแรง"/>
      <sheetName val="การติดตาม"/>
      <sheetName val="CTSSaleStock_V2"/>
      <sheetName val="ตรวจเอกสาร"/>
      <sheetName val="ปิดการขาย"/>
      <sheetName val="A&amp;P Pom"/>
      <sheetName val="A&amp;P Num"/>
      <sheetName val="งบจัด-จ่าย 07.62"/>
      <sheetName val="สรุปตามกลุ่มสินค้า มิ.ย.-ก.ย.62"/>
      <sheetName val="คู่มือ"/>
      <sheetName val="Incentive CV มิ.ย.-ก.ย.62"/>
      <sheetName val="คำอธิบายIncentive มิ.ย.-ก.ย.62"/>
      <sheetName val="ใบสรุป-อบ"/>
      <sheetName val="ใบสรุป-รอ"/>
      <sheetName val="คำนวณIncentiveพนง.ขาย,หน.หน่วย"/>
      <sheetName val="คำนวณIncentive(ขับรถ,ช่วยขาย)"/>
      <sheetName val="พื้นที่กำหนด"/>
      <sheetName val="Data พนักงาน"/>
      <sheetName val="เป้าหมายยอดขาย"/>
      <sheetName val="ยอดขาย"/>
      <sheetName val="เป้าหมายการกระจาย"/>
      <sheetName val="การกระจาย"/>
      <sheetName val="Merchandising"/>
      <sheetName val="บริหารหน่วยขาย"/>
      <sheetName val="หมายเหตุเพิ่มเติม"/>
      <sheetName val="พนง.ขับรถ+พนง.ช่วยขาย"/>
      <sheetName val="ปรับปรุงกรณีจ่ายขาดเกิน"/>
      <sheetName val="เป้าหมาย"/>
      <sheetName val="เป้ากระจายPGs"/>
      <sheetName val="กิจกรรม"/>
      <sheetName val="กระจาย"/>
      <sheetName val="สำรวจตามแผน"/>
      <sheetName val="อื่นๆ"/>
      <sheetName val="อุปกรณ์เบียร์สด"/>
      <sheetName val="นำ"/>
      <sheetName val="ป้อม"/>
      <sheetName val="ป้อม (สินค้า)"/>
      <sheetName val="นำ (สินค้า)"/>
      <sheetName val="Accruals &amp; Prepayments :Expense"/>
      <sheetName val="GLTRIAL"/>
      <sheetName val="TB30.06.18"/>
      <sheetName val="TB30.06.17"/>
      <sheetName val="Detail adjust cash"/>
      <sheetName val="TB"/>
      <sheetName val="Trial Balance 30.06.19"/>
      <sheetName val="Cash flow worksheet"/>
      <sheetName val="CF.1 AP Fixed asset 31.12.2018"/>
      <sheetName val="CF.2 AP fixed asset 30.06.2019"/>
      <sheetName val="G310 PPE Movement"/>
      <sheetName val="H310 Intan movement"/>
      <sheetName val="WHT"/>
      <sheetName val="PPE+FL"/>
      <sheetName val="Cap interest to PPE"/>
      <sheetName val="AJE RJE"/>
      <sheetName val="SUAD"/>
      <sheetName val="Master TB"/>
      <sheetName val="F-1"/>
      <sheetName val="F-2"/>
      <sheetName val="F-3"/>
      <sheetName val="O300"/>
      <sheetName val="L300"/>
      <sheetName val="M300"/>
      <sheetName val="K300"/>
      <sheetName val="J300"/>
      <sheetName val="N300"/>
      <sheetName val="G300"/>
      <sheetName val="G301"/>
      <sheetName val="H301"/>
      <sheetName val="K301"/>
      <sheetName val="H300"/>
      <sheetName val="T300"/>
      <sheetName val="V300"/>
      <sheetName val="X300"/>
      <sheetName val="W300"/>
      <sheetName val="Q300"/>
      <sheetName val="R300"/>
      <sheetName val="S300"/>
      <sheetName val="P300"/>
      <sheetName val="L400"/>
      <sheetName val="K400"/>
      <sheetName val="ZD300"/>
      <sheetName val="ZD400"/>
      <sheetName val="ZC300"/>
      <sheetName val="ZE300"/>
      <sheetName val="ZH300"/>
      <sheetName val="K410"/>
      <sheetName val="T400"/>
      <sheetName val="BS_Pivot8"/>
      <sheetName val="P&amp;L_Pivot8"/>
      <sheetName val="FIN_TB_SI8"/>
      <sheetName val="Accruals_&amp;_Prepayments_8"/>
      <sheetName val="Bank_Account8"/>
      <sheetName val="Debtors_8"/>
      <sheetName val="Sundry_Debtors8"/>
      <sheetName val="Acc_jrnls8"/>
      <sheetName val="APRCPDAT_2017-075"/>
      <sheetName val="ชื่อผจก_1"/>
      <sheetName val="Report_TT1"/>
      <sheetName val="แผน_มิ_ย_1"/>
      <sheetName val="10_สำรวจ_Stock_RTD1"/>
      <sheetName val="1_สถานะร้านค้า1"/>
      <sheetName val="2_กระจายสินค้าบริษัท1"/>
      <sheetName val="3_คู่แข่ง1"/>
      <sheetName val="4_ราคาโซดา1"/>
      <sheetName val="5_ตั้งกอง1"/>
      <sheetName val="5_ความคิดเห็น-ตั้งกอง1"/>
      <sheetName val="6_จัดเรียง1"/>
      <sheetName val="6_กรณีผิดปกติ-จัดเรียง1"/>
      <sheetName val="7_สุราสีแถมโซดา1"/>
      <sheetName val="8_สุราขาว+สี+รวม1"/>
      <sheetName val="9_คำแนะนำ1"/>
      <sheetName val="15_กิจกรรม1"/>
      <sheetName val="จม_ขออนุมัติ_ผอ_1"/>
      <sheetName val="ข้อมูลทำ_DropDown"/>
      <sheetName val="รหัส_ชื่อพนักงาน"/>
      <sheetName val="game_เทพประธาน"/>
      <sheetName val="game_เทพประธาน_(2)"/>
      <sheetName val="ตู้_Blend_M"/>
      <sheetName val="ตู้_Blend_L"/>
      <sheetName val="Black_18_ขวด"/>
      <sheetName val="Black_24_ขวด_"/>
      <sheetName val="ตั้งกอง_RKS_"/>
      <sheetName val="ตั้งกอง_Sig_3_ลัง"/>
      <sheetName val="ส_ธนะพล"/>
      <sheetName val="ตั้งกอง_VODKA_A"/>
      <sheetName val="คอมมานโดรวงข้าว_RKS"/>
      <sheetName val="Sweet_Brand"/>
      <sheetName val="แนบ_BLEND_285_(M)"/>
      <sheetName val="แนบ_BLEND_285_(L)"/>
      <sheetName val="แนบ_ติดตั้งสือย้อมร้าน"/>
      <sheetName val="แนบ_Back_Cashier_18_ขวด_"/>
      <sheetName val="แนบ_Back_Cashier_24_ขวด_"/>
      <sheetName val="แนบ_ตั้งกองโชว์_RKS"/>
      <sheetName val="แนบ_ตั้งกองโชว์_Sig_3"/>
      <sheetName val="แนบ_Kulov_vodka_รูปแบบ_A"/>
      <sheetName val="จัดเรียง_Kulov_vodka_รูปแบบ_C"/>
      <sheetName val="ตั้งกอง_VODKA_C"/>
      <sheetName val="_Template_ก_ค__62__แก้ไข"/>
      <sheetName val="ร้าน_FSR+ON(ศูนย์อุดรธานี)"/>
      <sheetName val="ประเภทย่อย_8_ช่องทาง"/>
      <sheetName val="หลักเกณฑ์_ON"/>
      <sheetName val="ฐานข้อมูล_CT"/>
      <sheetName val="สรุปจ่าย_(HC)_ปริ้น"/>
      <sheetName val="A&amp;P_Pom"/>
      <sheetName val="A&amp;P_Num"/>
      <sheetName val="งบจัด-จ่าย_07_62"/>
      <sheetName val="สรุปตามกลุ่มสินค้า_มิ_ย_-ก_ย_62"/>
      <sheetName val="Incentive_CV_มิ_ย_-ก_ย_62"/>
      <sheetName val="คำอธิบายIncentive_มิ_ย_-ก_ย_62"/>
      <sheetName val="คำนวณIncentiveพนง_ขาย,หน_หน่วย"/>
      <sheetName val="Data_พนักงาน"/>
      <sheetName val="พนง_ขับรถ+พนง_ช่วยขาย"/>
      <sheetName val="ป้อม_(สินค้า)"/>
      <sheetName val="นำ_(สินค้า)"/>
      <sheetName val="Accruals_&amp;_Prepayments_:Expense"/>
      <sheetName val="TB30_06_18"/>
      <sheetName val="TB30_06_17"/>
      <sheetName val="Detail_adjust_cash"/>
      <sheetName val="Trial_Balance_30_06_19"/>
      <sheetName val="Cash_flow_worksheet"/>
      <sheetName val="CF_1_AP_Fixed_asset_31_12_2018"/>
      <sheetName val="CF_2_AP_fixed_asset_30_06_2019"/>
      <sheetName val="G310_PPE_Movement"/>
      <sheetName val="H310_Intan_movement"/>
      <sheetName val="Cap_interest_to_PPE"/>
      <sheetName val="AJE_RJE"/>
      <sheetName val="Master_TB"/>
      <sheetName val="Acc_x001a____SCCA_x0011____6@__T_H_"/>
      <sheetName val="䤀䰀䔀堀吀刀䄀䌀吀䤀伀一䠀伀匀吀⸀䔀堀䔀___帀ﻗ8_　_x0001_ᴀ_"/>
      <sheetName val="Acc___SCCA___6@__T_H_"/>
      <sheetName val="䤀䰀䔀堀吀刀䄀䌀吀䤀伀一䠀伀匀吀⸀䔀堀䔀___帀ﻗ8_　ᴀ_"/>
      <sheetName val="Accruals &amp; Prepayments _Expense"/>
      <sheetName val="BS_Pivot9"/>
      <sheetName val="P&amp;L_Pivot9"/>
      <sheetName val="FIN_TB_SI9"/>
      <sheetName val="Accruals_&amp;_Prepayments_9"/>
      <sheetName val="Bank_Account9"/>
      <sheetName val="Debtors_9"/>
      <sheetName val="Sundry_Debtors9"/>
      <sheetName val="Acc_jrnls9"/>
      <sheetName val="APRCPDAT_2017-076"/>
      <sheetName val="ชื่อผจก_2"/>
      <sheetName val="Report_TT2"/>
      <sheetName val="แผน_มิ_ย_2"/>
      <sheetName val="10_สำรวจ_Stock_RTD2"/>
      <sheetName val="1_สถานะร้านค้า2"/>
      <sheetName val="2_กระจายสินค้าบริษัท2"/>
      <sheetName val="3_คู่แข่ง2"/>
      <sheetName val="4_ราคาโซดา2"/>
      <sheetName val="5_ตั้งกอง2"/>
      <sheetName val="5_ความคิดเห็น-ตั้งกอง2"/>
      <sheetName val="6_จัดเรียง2"/>
      <sheetName val="6_กรณีผิดปกติ-จัดเรียง2"/>
      <sheetName val="7_สุราสีแถมโซดา2"/>
      <sheetName val="8_สุราขาว+สี+รวม2"/>
      <sheetName val="9_คำแนะนำ2"/>
      <sheetName val="15_กิจกรรม2"/>
      <sheetName val="จม_ขออนุมัติ_ผอ_2"/>
      <sheetName val="ตู้_Blend_M1"/>
      <sheetName val="ตู้_Blend_L1"/>
      <sheetName val="Black_18_ขวด1"/>
      <sheetName val="Black_24_ขวด_1"/>
      <sheetName val="ตั้งกอง_RKS_1"/>
      <sheetName val="ตั้งกอง_Sig_3_ลัง1"/>
      <sheetName val="ส_ธนะพล1"/>
      <sheetName val="ตั้งกอง_VODKA_A1"/>
      <sheetName val="คอมมานโดรวงข้าว_RKS1"/>
      <sheetName val="Sweet_Brand1"/>
      <sheetName val="แนบ_BLEND_285_(M)1"/>
      <sheetName val="แนบ_BLEND_285_(L)1"/>
      <sheetName val="แนบ_ติดตั้งสือย้อมร้าน1"/>
      <sheetName val="แนบ_Back_Cashier_18_ขวด_1"/>
      <sheetName val="แนบ_Back_Cashier_24_ขวด_1"/>
      <sheetName val="แนบ_ตั้งกองโชว์_RKS1"/>
      <sheetName val="แนบ_ตั้งกองโชว์_Sig_31"/>
      <sheetName val="แนบ_Kulov_vodka_รูปแบบ_A1"/>
      <sheetName val="จัดเรียง_Kulov_vodka_รูปแบบ_C1"/>
      <sheetName val="ตั้งกอง_VODKA_C1"/>
      <sheetName val="ข้อมูลทำ_DropDown1"/>
      <sheetName val="รหัส_ชื่อพนักงาน1"/>
      <sheetName val="game_เทพประธาน1"/>
      <sheetName val="game_เทพประธาน_(2)1"/>
      <sheetName val="_Template_ก_ค__62__แก้ไข1"/>
      <sheetName val="ร้าน_FSR+ON(ศูนย์อุดรธานี)1"/>
      <sheetName val="ประเภทย่อย_8_ช่องทาง1"/>
      <sheetName val="หลักเกณฑ์_ON1"/>
      <sheetName val="ฐานข้อมูล_CT1"/>
      <sheetName val="สรุปจ่าย_(HC)_ปริ้น1"/>
      <sheetName val="A&amp;P_Pom1"/>
      <sheetName val="A&amp;P_Num1"/>
      <sheetName val="งบจัด-จ่าย_07_621"/>
      <sheetName val="ป้อม_(สินค้า)1"/>
      <sheetName val="นำ_(สินค้า)1"/>
      <sheetName val="สรุปตามกลุ่มสินค้า_มิ_ย_-ก_ย_61"/>
      <sheetName val="Incentive_CV_มิ_ย_-ก_ย_621"/>
      <sheetName val="คำอธิบายIncentive_มิ_ย_-ก_ย_621"/>
      <sheetName val="คำนวณIncentiveพนง_ขาย,หน_หน่วย1"/>
      <sheetName val="Data_พนักงาน1"/>
      <sheetName val="พนง_ขับรถ+พนง_ช่วยขาย1"/>
      <sheetName val="Accruals_&amp;_Prepayments_:Expens1"/>
      <sheetName val="[V5 finstatSI (220699)...]Acc_2"/>
      <sheetName val="[V5 finstatSI (220699)...]Acc_3"/>
      <sheetName val="[V5 finstatSI (220699)...]Acc_4"/>
      <sheetName val="TB30_06_181"/>
      <sheetName val="TB30_06_171"/>
      <sheetName val="Detail_adjust_cash1"/>
      <sheetName val="Trial_Balance_30_06_191"/>
      <sheetName val="Cash_flow_worksheet1"/>
      <sheetName val="CF_1_AP_Fixed_asset_31_12_20181"/>
      <sheetName val="CF_2_AP_fixed_asset_30_06_20191"/>
      <sheetName val="G310_PPE_Movement1"/>
      <sheetName val="H310_Intan_movement1"/>
      <sheetName val="Cap_interest_to_PPE1"/>
      <sheetName val="AJE_RJE1"/>
      <sheetName val="Master_TB1"/>
      <sheetName val="[V5 finstatSI (220699)...]Acc_5"/>
      <sheetName val="[V5 finstatSI (220699)...]Acc_6"/>
      <sheetName val="[V5 finstatSI (220699)...]Acc_7"/>
      <sheetName val="[V5 finstatSI (220699)...]Acc_8"/>
      <sheetName val="[V5 finstatSI (220699)...]Acc_9"/>
      <sheetName val="[V5 finstatSI (220699)...]Ac_10"/>
      <sheetName val="[V5 finstatSI (220699)...]Ac_11"/>
      <sheetName val="[V5 finstatSI (220699)...]Ac_12"/>
      <sheetName val="[V5 finstatSI (220699)...]Ac_13"/>
      <sheetName val="V401 EMPLOYEES LIAB"/>
      <sheetName val="[V5 finstatSI (220699)...]Ac_14"/>
      <sheetName val="[V5 finstatSI (220699)...]Ac_15"/>
      <sheetName val="[V5 finstatSI (220699)...]Ac_16"/>
      <sheetName val="[V5 finstatSI (220699)...]Ac_17"/>
      <sheetName val="[V5 finstatSI (220699)...]Ac_18"/>
      <sheetName val="[V5 finstatSI (220699)...]Ac_19"/>
      <sheetName val="[V5 finstatSI (220699)...]Ac_20"/>
      <sheetName val="[V5 finstatSI (220699)...]Ac_21"/>
      <sheetName val="[V5 finstatSI (220699)...]Ac_22"/>
      <sheetName val="[V5 finstatSI (220699)...]Ac_23"/>
      <sheetName val="[V5 finstatSI (220699)...]Ac_24"/>
      <sheetName val="[V5 finstatSI (220699)...]Ac_25"/>
      <sheetName val="Assets"/>
      <sheetName val="Liabilities"/>
      <sheetName val="P-L"/>
      <sheetName val="General Data"/>
      <sheetName val="13. Intangible assets"/>
      <sheetName val="14. Fixed assets"/>
      <sheetName val="17. Non consolidated stock"/>
      <sheetName val="1. P-L"/>
      <sheetName val="2. Balance Sheet"/>
      <sheetName val="2.1 Capital expenditure"/>
      <sheetName val="3. Cash flow statement"/>
      <sheetName val="3.1. Change in grp structure "/>
      <sheetName val="4. Change in equity"/>
      <sheetName val="5. Effects on P&amp;L &amp; Assets"/>
      <sheetName val="6. COS and Distribution costs"/>
      <sheetName val="7. Provision allowances"/>
      <sheetName val="8. Other income and expenses"/>
      <sheetName val="9. Extraordinary items"/>
      <sheetName val="10.Local income tax calculation"/>
      <sheetName val="11. Tax proof"/>
      <sheetName val="12. Goodwill"/>
      <sheetName val="15. Stock"/>
      <sheetName val="16. Financial assets"/>
      <sheetName val="18. Other receivables - Cash"/>
      <sheetName val="19. Reserve for contingencies"/>
      <sheetName val="20. Borrowings"/>
      <sheetName val="21. Maturity of debt"/>
      <sheetName val="22. Other debts"/>
      <sheetName val="23. Booked deferred tax"/>
      <sheetName val="24. Cont and Commitments"/>
      <sheetName val="25. Headcount"/>
      <sheetName val="26. Intragroup transactions"/>
      <sheetName val="27. Intragroup Capital"/>
      <sheetName val="28. Intragroup balances"/>
      <sheetName val="29. Translation adjustment"/>
      <sheetName val="30. Audit Fees"/>
      <sheetName val="Checks (detail)"/>
      <sheetName val="Checks (global)"/>
      <sheetName val="impr"/>
      <sheetName val="Dia_Dividendes_Recus"/>
      <sheetName val="Dia_Dividendes_Payes"/>
      <sheetName val="Dia Codes"/>
      <sheetName val="cc"/>
      <sheetName val="General_Data"/>
      <sheetName val="13__Intangible_assets"/>
      <sheetName val="14__Fixed_assets"/>
      <sheetName val="17__Non_consolidated_stock"/>
      <sheetName val="1__P-L"/>
      <sheetName val="2__Balance_Sheet"/>
      <sheetName val="2_1_Capital_expenditure"/>
      <sheetName val="3__Cash_flow_statement"/>
      <sheetName val="3_1__Change_in_grp_structure_"/>
      <sheetName val="4__Change_in_equity"/>
      <sheetName val="5__Effects_on_P&amp;L_&amp;_Assets"/>
      <sheetName val="6__COS_and_Distribution_costs"/>
      <sheetName val="7__Provision_allowances"/>
      <sheetName val="8__Other_income_and_expenses"/>
      <sheetName val="9__Extraordinary_items"/>
      <sheetName val="10_Local_income_tax_calculation"/>
      <sheetName val="11__Tax_proof"/>
      <sheetName val="12__Goodwill"/>
      <sheetName val="15__Stock"/>
      <sheetName val="16__Financial_assets"/>
      <sheetName val="18__Other_receivables_-_Cash"/>
      <sheetName val="19__Reserve_for_contingencies"/>
      <sheetName val="20__Borrowings"/>
      <sheetName val="21__Maturity_of_debt"/>
      <sheetName val="22__Other_debts"/>
      <sheetName val="23__Booked_deferred_tax"/>
      <sheetName val="24__Cont_and_Commitments"/>
      <sheetName val="25__Headcount"/>
      <sheetName val="26__Intragroup_transactions"/>
      <sheetName val="27__Intragroup_Capital"/>
      <sheetName val="28__Intragroup_balances"/>
      <sheetName val="29__Translation_adjustment"/>
      <sheetName val="30__Audit_Fees"/>
      <sheetName val="Checks_(detail)"/>
      <sheetName val="Checks_(global)"/>
      <sheetName val="Dia_Codes"/>
      <sheetName val="General_Data1"/>
      <sheetName val="13__Intangible_assets1"/>
      <sheetName val="14__Fixed_assets1"/>
      <sheetName val="17__Non_consolidated_stock1"/>
      <sheetName val="1__P-L1"/>
      <sheetName val="2__Balance_Sheet1"/>
      <sheetName val="2_1_Capital_expenditure1"/>
      <sheetName val="3__Cash_flow_statement1"/>
      <sheetName val="3_1__Change_in_grp_structure_1"/>
      <sheetName val="4__Change_in_equity1"/>
      <sheetName val="5__Effects_on_P&amp;L_&amp;_Assets1"/>
      <sheetName val="6__COS_and_Distribution_costs1"/>
      <sheetName val="7__Provision_allowances1"/>
      <sheetName val="8__Other_income_and_expenses1"/>
      <sheetName val="9__Extraordinary_items1"/>
      <sheetName val="10_Local_income_tax_calculatio1"/>
      <sheetName val="11__Tax_proof1"/>
      <sheetName val="12__Goodwill1"/>
      <sheetName val="15__Stock1"/>
      <sheetName val="16__Financial_assets1"/>
      <sheetName val="18__Other_receivables_-_Cash1"/>
      <sheetName val="19__Reserve_for_contingencies1"/>
      <sheetName val="20__Borrowings1"/>
      <sheetName val="21__Maturity_of_debt1"/>
      <sheetName val="22__Other_debts1"/>
      <sheetName val="23__Booked_deferred_tax1"/>
      <sheetName val="24__Cont_and_Commitments1"/>
      <sheetName val="25__Headcount1"/>
      <sheetName val="26__Intragroup_transactions1"/>
      <sheetName val="27__Intragroup_Capital1"/>
      <sheetName val="28__Intragroup_balances1"/>
      <sheetName val="29__Translation_adjustment1"/>
      <sheetName val="30__Audit_Fees1"/>
      <sheetName val="Checks_(detail)1"/>
      <sheetName val="Checks_(global)1"/>
      <sheetName val="Dia_Codes1"/>
      <sheetName val="5.Product with out Order"/>
      <sheetName val="6.2 Stock ห้องเย็นภายนอกไม่มี O"/>
      <sheetName val="科目（FS-311）"/>
      <sheetName val="HISTORICO"/>
      <sheetName val="TB 9M"/>
      <sheetName val="BS 9M"/>
      <sheetName val="PL 9M"/>
      <sheetName val="TB 12M"/>
      <sheetName val="BS 12M"/>
      <sheetName val="PL 12M"/>
      <sheetName val="B5 (BS)"/>
      <sheetName val="B5 (PL)"/>
      <sheetName val="F3-1"/>
      <sheetName val="F3-2"/>
      <sheetName val="F3-3"/>
      <sheetName val="THA"/>
      <sheetName val="PacKage24"/>
      <sheetName val="T300 PND.50"/>
      <sheetName val="G300 Movement"/>
      <sheetName val="G310"/>
      <sheetName val="G320"/>
      <sheetName val="G330"/>
      <sheetName val="G340 SAP"/>
      <sheetName val="K310 Aging"/>
      <sheetName val="K311"/>
      <sheetName val="L301"/>
      <sheetName val="L310"/>
      <sheetName val="L401"/>
      <sheetName val="L410"/>
      <sheetName val="M310"/>
      <sheetName val="V310"/>
      <sheetName val="V320"/>
      <sheetName val="V321"/>
      <sheetName val="X310"/>
      <sheetName val="X320"/>
      <sheetName val="ZX300"/>
      <sheetName val="ZD310"/>
      <sheetName val="CHiES"/>
      <sheetName val="ลูกหนี้(เก่า)"/>
      <sheetName val="Age311299TESP"/>
      <sheetName val="Age311299TAS"/>
      <sheetName val="Dec15"/>
      <sheetName val="DEC31"/>
      <sheetName val="TASintDec00"/>
      <sheetName val="SCB_1_-_Current"/>
      <sheetName val="SCB_2_-_Current"/>
      <sheetName val="P4DDBFTESP"/>
      <sheetName val="J1"/>
      <sheetName val="J2"/>
      <sheetName val="AccpacTB"/>
      <sheetName val="CIPA"/>
      <sheetName val="BSLA"/>
      <sheetName val="Header"/>
      <sheetName val="Co_info"/>
      <sheetName val="input_data"/>
      <sheetName val="Basic_Information"/>
      <sheetName val="Parameters"/>
      <sheetName val="COSUB"/>
      <sheetName val="PL___ผลงานใหม่รวม"/>
      <sheetName val="Customer"/>
      <sheetName val="PDT-015"/>
      <sheetName val="เงินกู้ธนชาติ"/>
      <sheetName val="ADJ_-_RATE"/>
      <sheetName val="group-expense"/>
      <sheetName val="_IBPL0001"/>
      <sheetName val="IntDec00TespM&amp;B"/>
      <sheetName val="Links"/>
      <sheetName val="เงินกู้_MGC"/>
      <sheetName val="Nominal_Accounts"/>
      <sheetName val="Date"/>
      <sheetName val="P4DDBFTAS"/>
      <sheetName val="Lead"/>
      <sheetName val="PL-D1"/>
      <sheetName val="_IB-PL-YTD"/>
      <sheetName val="Used_Acc"/>
      <sheetName val="Exchange_Rate"/>
      <sheetName val="INFO"/>
      <sheetName val="งบกำไรฯ_48(1)"/>
      <sheetName val="Budget-Bal"/>
      <sheetName val="FI"/>
      <sheetName val="2-3-50"/>
      <sheetName val="Group"/>
      <sheetName val="General_Data2"/>
      <sheetName val="13__Intangible_assets2"/>
      <sheetName val="14__Fixed_assets2"/>
      <sheetName val="17__Non_consolidated_stock2"/>
      <sheetName val="1__P-L2"/>
      <sheetName val="2__Balance_Sheet2"/>
      <sheetName val="2_1_Capital_expenditure2"/>
      <sheetName val="3__Cash_flow_statement2"/>
      <sheetName val="3_1__Change_in_grp_structure_2"/>
      <sheetName val="4__Change_in_equity2"/>
      <sheetName val="5__Effects_on_P&amp;L_&amp;_Assets2"/>
      <sheetName val="6__COS_and_Distribution_costs2"/>
      <sheetName val="7__Provision_allowances2"/>
      <sheetName val="8__Other_income_and_expenses2"/>
      <sheetName val="9__Extraordinary_items2"/>
      <sheetName val="10_Local_income_tax_calculatio2"/>
      <sheetName val="11__Tax_proof2"/>
      <sheetName val="12__Goodwill2"/>
      <sheetName val="15__Stock2"/>
      <sheetName val="16__Financial_assets2"/>
      <sheetName val="18__Other_receivables_-_Cash2"/>
      <sheetName val="19__Reserve_for_contingencies2"/>
      <sheetName val="20__Borrowings2"/>
      <sheetName val="21__Maturity_of_debt2"/>
      <sheetName val="22__Other_debts2"/>
      <sheetName val="23__Booked_deferred_tax2"/>
      <sheetName val="24__Cont_and_Commitments2"/>
      <sheetName val="25__Headcount2"/>
      <sheetName val="26__Intragroup_transactions2"/>
      <sheetName val="27__Intragroup_Capital2"/>
      <sheetName val="28__Intragroup_balances2"/>
      <sheetName val="29__Translation_adjustment2"/>
      <sheetName val="30__Audit_Fees2"/>
      <sheetName val="Checks_(detail)2"/>
      <sheetName val="Checks_(global)2"/>
      <sheetName val="Dia_Codes2"/>
      <sheetName val="General_Data3"/>
      <sheetName val="13__Intangible_assets3"/>
      <sheetName val="14__Fixed_assets3"/>
      <sheetName val="17__Non_consolidated_stock3"/>
      <sheetName val="1__P-L3"/>
      <sheetName val="2__Balance_Sheet3"/>
      <sheetName val="2_1_Capital_expenditure3"/>
      <sheetName val="3__Cash_flow_statement3"/>
      <sheetName val="3_1__Change_in_grp_structure_3"/>
      <sheetName val="4__Change_in_equity3"/>
      <sheetName val="5__Effects_on_P&amp;L_&amp;_Assets3"/>
      <sheetName val="6__COS_and_Distribution_costs3"/>
      <sheetName val="7__Provision_allowances3"/>
      <sheetName val="8__Other_income_and_expenses3"/>
      <sheetName val="9__Extraordinary_items3"/>
      <sheetName val="10_Local_income_tax_calculatio3"/>
      <sheetName val="11__Tax_proof3"/>
      <sheetName val="12__Goodwill3"/>
      <sheetName val="15__Stock3"/>
      <sheetName val="16__Financial_assets3"/>
      <sheetName val="18__Other_receivables_-_Cash3"/>
      <sheetName val="19__Reserve_for_contingencies3"/>
      <sheetName val="20__Borrowings3"/>
      <sheetName val="21__Maturity_of_debt3"/>
      <sheetName val="22__Other_debts3"/>
      <sheetName val="23__Booked_deferred_tax3"/>
      <sheetName val="24__Cont_and_Commitments3"/>
      <sheetName val="25__Headcount3"/>
      <sheetName val="26__Intragroup_transactions3"/>
      <sheetName val="27__Intragroup_Capital3"/>
      <sheetName val="28__Intragroup_balances3"/>
      <sheetName val="29__Translation_adjustment3"/>
      <sheetName val="30__Audit_Fees3"/>
      <sheetName val="Checks_(detail)3"/>
      <sheetName val="Checks_(global)3"/>
      <sheetName val="Dia_Codes3"/>
      <sheetName val="5_Product_with_out_Order"/>
      <sheetName val="6_2_Stock_ห้องเย็นภายนอกไม่มี_O"/>
      <sheetName val="TB_9M"/>
      <sheetName val="BS_9M"/>
      <sheetName val="PL_9M"/>
      <sheetName val="TB_12M"/>
      <sheetName val="BS_12M"/>
      <sheetName val="PL_12M"/>
      <sheetName val="B5_(BS)"/>
      <sheetName val="B5_(PL)"/>
      <sheetName val="T300_PND_50"/>
      <sheetName val="G300_Movement"/>
      <sheetName val="G340_SAP"/>
      <sheetName val="K310_Aging"/>
      <sheetName val="General_Data4"/>
      <sheetName val="13__Intangible_assets4"/>
      <sheetName val="14__Fixed_assets4"/>
      <sheetName val="17__Non_consolidated_stock4"/>
      <sheetName val="1__P-L4"/>
      <sheetName val="2__Balance_Sheet4"/>
      <sheetName val="2_1_Capital_expenditure4"/>
      <sheetName val="3__Cash_flow_statement4"/>
      <sheetName val="3_1__Change_in_grp_structure_4"/>
      <sheetName val="4__Change_in_equity4"/>
      <sheetName val="5__Effects_on_P&amp;L_&amp;_Assets4"/>
      <sheetName val="6__COS_and_Distribution_costs4"/>
      <sheetName val="7__Provision_allowances4"/>
      <sheetName val="8__Other_income_and_expenses4"/>
      <sheetName val="9__Extraordinary_items4"/>
      <sheetName val="10_Local_income_tax_calculatio4"/>
      <sheetName val="11__Tax_proof4"/>
      <sheetName val="12__Goodwill4"/>
      <sheetName val="15__Stock4"/>
      <sheetName val="16__Financial_assets4"/>
      <sheetName val="18__Other_receivables_-_Cash4"/>
      <sheetName val="19__Reserve_for_contingencies4"/>
      <sheetName val="20__Borrowings4"/>
      <sheetName val="21__Maturity_of_debt4"/>
      <sheetName val="22__Other_debts4"/>
      <sheetName val="23__Booked_deferred_tax4"/>
      <sheetName val="24__Cont_and_Commitments4"/>
      <sheetName val="25__Headcount4"/>
      <sheetName val="26__Intragroup_transactions4"/>
      <sheetName val="27__Intragroup_Capital4"/>
      <sheetName val="28__Intragroup_balances4"/>
      <sheetName val="29__Translation_adjustment4"/>
      <sheetName val="30__Audit_Fees4"/>
      <sheetName val="Checks_(detail)4"/>
      <sheetName val="Checks_(global)4"/>
      <sheetName val="Dia_Codes4"/>
      <sheetName val="5_Product_with_out_Order1"/>
      <sheetName val="6_2_Stock_ห้องเย็นภายนอกไม่มี_1"/>
      <sheetName val="TB_9M1"/>
      <sheetName val="BS_9M1"/>
      <sheetName val="PL_9M1"/>
      <sheetName val="TB_12M1"/>
      <sheetName val="BS_12M1"/>
      <sheetName val="PL_12M1"/>
      <sheetName val="B5_(BS)1"/>
      <sheetName val="B5_(PL)1"/>
      <sheetName val="T300_PND_501"/>
      <sheetName val="G300_Movement1"/>
      <sheetName val="G340_SAP1"/>
      <sheetName val="K310_Aging1"/>
      <sheetName val="General_Data5"/>
      <sheetName val="13__Intangible_assets5"/>
      <sheetName val="14__Fixed_assets5"/>
      <sheetName val="17__Non_consolidated_stock5"/>
      <sheetName val="1__P-L5"/>
      <sheetName val="2__Balance_Sheet5"/>
      <sheetName val="2_1_Capital_expenditure5"/>
      <sheetName val="3__Cash_flow_statement5"/>
      <sheetName val="3_1__Change_in_grp_structure_5"/>
      <sheetName val="4__Change_in_equity5"/>
      <sheetName val="5__Effects_on_P&amp;L_&amp;_Assets5"/>
      <sheetName val="6__COS_and_Distribution_costs5"/>
      <sheetName val="7__Provision_allowances5"/>
      <sheetName val="8__Other_income_and_expenses5"/>
      <sheetName val="9__Extraordinary_items5"/>
      <sheetName val="10_Local_income_tax_calculatio5"/>
      <sheetName val="11__Tax_proof5"/>
      <sheetName val="12__Goodwill5"/>
      <sheetName val="15__Stock5"/>
      <sheetName val="16__Financial_assets5"/>
      <sheetName val="18__Other_receivables_-_Cash5"/>
      <sheetName val="19__Reserve_for_contingencies5"/>
      <sheetName val="20__Borrowings5"/>
      <sheetName val="21__Maturity_of_debt5"/>
      <sheetName val="22__Other_debts5"/>
      <sheetName val="23__Booked_deferred_tax5"/>
      <sheetName val="24__Cont_and_Commitments5"/>
      <sheetName val="25__Headcount5"/>
      <sheetName val="26__Intragroup_transactions5"/>
      <sheetName val="27__Intragroup_Capital5"/>
      <sheetName val="28__Intragroup_balances5"/>
      <sheetName val="29__Translation_adjustment5"/>
      <sheetName val="30__Audit_Fees5"/>
      <sheetName val="Checks_(detail)5"/>
      <sheetName val="Checks_(global)5"/>
      <sheetName val="Dia_Codes5"/>
      <sheetName val="5_Product_with_out_Order2"/>
      <sheetName val="6_2_Stock_ห้องเย็นภายนอกไม่มี_2"/>
      <sheetName val="TB_9M2"/>
      <sheetName val="BS_9M2"/>
      <sheetName val="PL_9M2"/>
      <sheetName val="TB_12M2"/>
      <sheetName val="BS_12M2"/>
      <sheetName val="PL_12M2"/>
      <sheetName val="B5_(BS)2"/>
      <sheetName val="B5_(PL)2"/>
      <sheetName val="T300_PND_502"/>
      <sheetName val="G300_Movement2"/>
      <sheetName val="G340_SAP2"/>
      <sheetName val="K310_Aging2"/>
      <sheetName val="General_Data6"/>
      <sheetName val="13__Intangible_assets6"/>
      <sheetName val="14__Fixed_assets6"/>
      <sheetName val="17__Non_consolidated_stock6"/>
      <sheetName val="1__P-L6"/>
      <sheetName val="2__Balance_Sheet6"/>
      <sheetName val="2_1_Capital_expenditure6"/>
      <sheetName val="3__Cash_flow_statement6"/>
      <sheetName val="3_1__Change_in_grp_structure_6"/>
      <sheetName val="4__Change_in_equity6"/>
      <sheetName val="5__Effects_on_P&amp;L_&amp;_Assets6"/>
      <sheetName val="6__COS_and_Distribution_costs6"/>
      <sheetName val="7__Provision_allowances6"/>
      <sheetName val="8__Other_income_and_expenses6"/>
      <sheetName val="9__Extraordinary_items6"/>
      <sheetName val="10_Local_income_tax_calculatio6"/>
      <sheetName val="11__Tax_proof6"/>
      <sheetName val="12__Goodwill6"/>
      <sheetName val="15__Stock6"/>
      <sheetName val="16__Financial_assets6"/>
      <sheetName val="18__Other_receivables_-_Cash6"/>
      <sheetName val="19__Reserve_for_contingencies6"/>
      <sheetName val="20__Borrowings6"/>
      <sheetName val="21__Maturity_of_debt6"/>
      <sheetName val="22__Other_debts6"/>
      <sheetName val="23__Booked_deferred_tax6"/>
      <sheetName val="24__Cont_and_Commitments6"/>
      <sheetName val="25__Headcount6"/>
      <sheetName val="26__Intragroup_transactions6"/>
      <sheetName val="27__Intragroup_Capital6"/>
      <sheetName val="28__Intragroup_balances6"/>
      <sheetName val="29__Translation_adjustment6"/>
      <sheetName val="30__Audit_Fees6"/>
      <sheetName val="Checks_(detail)6"/>
      <sheetName val="Checks_(global)6"/>
      <sheetName val="Dia_Codes6"/>
      <sheetName val="5_Product_with_out_Order3"/>
      <sheetName val="6_2_Stock_ห้องเย็นภายนอกไม่มี_3"/>
      <sheetName val="TB_9M3"/>
      <sheetName val="BS_9M3"/>
      <sheetName val="PL_9M3"/>
      <sheetName val="TB_12M3"/>
      <sheetName val="BS_12M3"/>
      <sheetName val="PL_12M3"/>
      <sheetName val="B5_(BS)3"/>
      <sheetName val="B5_(PL)3"/>
      <sheetName val="T300_PND_503"/>
      <sheetName val="G300_Movement3"/>
      <sheetName val="G340_SAP3"/>
      <sheetName val="K310_Aging3"/>
      <sheetName val="BS_Pivot10"/>
      <sheetName val="P&amp;L_Pivot10"/>
      <sheetName val="FIN_TB_SI10"/>
      <sheetName val="Accruals_&amp;_Prepayments_10"/>
      <sheetName val="Bank_Account10"/>
      <sheetName val="Debtors_10"/>
      <sheetName val="Sundry_Debtors10"/>
      <sheetName val="Acc_jrnls10"/>
      <sheetName val="APRCPDAT_2017-077"/>
      <sheetName val="ชื่อผจก_3"/>
      <sheetName val="Report_TT3"/>
      <sheetName val="แผน_มิ_ย_3"/>
      <sheetName val="10_สำรวจ_Stock_RTD3"/>
      <sheetName val="1_สถานะร้านค้า3"/>
      <sheetName val="2_กระจายสินค้าบริษัท3"/>
      <sheetName val="3_คู่แข่ง3"/>
      <sheetName val="4_ราคาโซดา3"/>
      <sheetName val="5_ตั้งกอง3"/>
      <sheetName val="5_ความคิดเห็น-ตั้งกอง3"/>
      <sheetName val="6_จัดเรียง3"/>
      <sheetName val="6_กรณีผิดปกติ-จัดเรียง3"/>
      <sheetName val="7_สุราสีแถมโซดา3"/>
      <sheetName val="8_สุราขาว+สี+รวม3"/>
      <sheetName val="9_คำแนะนำ3"/>
      <sheetName val="15_กิจกรรม3"/>
      <sheetName val="จม_ขออนุมัติ_ผอ_3"/>
      <sheetName val="ข้อมูลทำ_DropDown2"/>
      <sheetName val="รหัส_ชื่อพนักงาน2"/>
      <sheetName val="game_เทพประธาน2"/>
      <sheetName val="game_เทพประธาน_(2)2"/>
      <sheetName val="ตู้_Blend_M2"/>
      <sheetName val="ตู้_Blend_L2"/>
      <sheetName val="Black_18_ขวด2"/>
      <sheetName val="Black_24_ขวด_2"/>
      <sheetName val="ตั้งกอง_RKS_2"/>
      <sheetName val="ตั้งกอง_Sig_3_ลัง2"/>
      <sheetName val="ส_ธนะพล2"/>
      <sheetName val="ตั้งกอง_VODKA_A2"/>
      <sheetName val="คอมมานโดรวงข้าว_RKS2"/>
      <sheetName val="Sweet_Brand2"/>
      <sheetName val="แนบ_BLEND_285_(M)2"/>
      <sheetName val="แนบ_BLEND_285_(L)2"/>
      <sheetName val="แนบ_ติดตั้งสือย้อมร้าน2"/>
      <sheetName val="แนบ_Back_Cashier_18_ขวด_2"/>
      <sheetName val="แนบ_Back_Cashier_24_ขวด_2"/>
      <sheetName val="แนบ_ตั้งกองโชว์_RKS2"/>
      <sheetName val="แนบ_ตั้งกองโชว์_Sig_32"/>
      <sheetName val="แนบ_Kulov_vodka_รูปแบบ_A2"/>
      <sheetName val="จัดเรียง_Kulov_vodka_รูปแบบ_C2"/>
      <sheetName val="ตั้งกอง_VODKA_C2"/>
      <sheetName val="_Template_ก_ค__62__แก้ไข2"/>
      <sheetName val="ร้าน_FSR+ON(ศูนย์อุดรธานี)2"/>
      <sheetName val="ประเภทย่อย_8_ช่องทาง2"/>
      <sheetName val="หลักเกณฑ์_ON2"/>
      <sheetName val="ฐานข้อมูล_CT2"/>
      <sheetName val="สรุปจ่าย_(HC)_ปริ้น2"/>
      <sheetName val="A&amp;P_Pom2"/>
      <sheetName val="A&amp;P_Num2"/>
      <sheetName val="งบจัด-จ่าย_07_622"/>
      <sheetName val="ป้อม_(สินค้า)2"/>
      <sheetName val="นำ_(สินค้า)2"/>
      <sheetName val="สรุปตามกลุ่มสินค้า_มิ_ย_-ก_ย_63"/>
      <sheetName val="Incentive_CV_มิ_ย_-ก_ย_622"/>
      <sheetName val="คำอธิบายIncentive_มิ_ย_-ก_ย_622"/>
      <sheetName val="คำนวณIncentiveพนง_ขาย,หน_หน่วย2"/>
      <sheetName val="Data_พนักงาน2"/>
      <sheetName val="พนง_ขับรถ+พนง_ช่วยขาย2"/>
      <sheetName val="Accruals_&amp;_Prepayments_:Expens2"/>
      <sheetName val="Accruals_&amp;_Prepayments__Expense"/>
      <sheetName val="V401_EMPLOYEES_LIAB"/>
      <sheetName val="[V5_finstatSI_(220699)___]Acc_2"/>
      <sheetName val="[V5_finstatSI_(220699)___]Acc_3"/>
      <sheetName val="[V5_finstatSI_(220699)___]Acc_4"/>
      <sheetName val="lab paced"/>
      <sheetName val="[V5 finstatSI (220699)...]Ac_26"/>
      <sheetName val="[V5 finstatSI (220699)...]Ac_27"/>
      <sheetName val="[V5 finstatSI (220699)...]Ac_28"/>
      <sheetName val="[V5 finstatSI (220699)...]Ac_29"/>
      <sheetName val="[V5 finstatSI (220699)...]Ac_30"/>
      <sheetName val="[V5 finstatSI (220699)...]Ac_31"/>
      <sheetName val="Acc_x001a__x0000__x0000__x0000_"/>
      <sheetName val="䤀䰀䔀堀吀刀䄀䌀吀䤀伀一䠀伀匀吀⸀䔀堀䔀_x0000__x00"/>
      <sheetName val="Acc_x001a____SCCA_x0011____6@__"/>
      <sheetName val="䤀䰀䔀堀吀刀䄀䌀吀䤀伀一䠀伀匀吀⸀䔀堀䔀___帀ﻗ8_　_x0"/>
      <sheetName val="Accruals_&amp;_Prepayments__Expens1"/>
      <sheetName val="_V5 finstatSI (220699)..._Acc_2"/>
      <sheetName val="_V5 finstatSI (220699)..._Acc_3"/>
      <sheetName val="_V5 finstatSI (220699)..._Acc_4"/>
      <sheetName val="Acc_x005f_x001a__x005f_x0000__x005f_x0000__x005f_x0000_"/>
      <sheetName val="䤀䰀䔀堀吀刀䄀䌀吀䤀伀一䠀伀匀吀⸀䔀堀䔀_x005f_x0000__x00"/>
      <sheetName val="Acc_x005f_x001a_"/>
      <sheetName val="Acc_x005f_x001a____SCCA_x005f_x0011____6@__"/>
      <sheetName val="Variables"/>
      <sheetName val="[V5 finstatSI (220699)...]Ac_32"/>
      <sheetName val="[V5 finstatSI (220699)...]Ac_33"/>
      <sheetName val="[V5 finstatSI (220699)...]Ac_34"/>
      <sheetName val="[V5 finstatSI (220699)...]Ac_35"/>
      <sheetName val="[V5 finstatSI (220699)...]Ac_36"/>
      <sheetName val="[V5 finstatSI (220699)...]Ac_37"/>
      <sheetName val="[V5 finstatSI (220699)...]Ac_38"/>
      <sheetName val="[V5 finstatSI (220699)...]Ac_39"/>
      <sheetName val="[V5 finstatSI (220699)...]Ac_40"/>
      <sheetName val="[V5 finstatSI (220699)...]Ac_41"/>
      <sheetName val="[V5 finstatSI (220699)...]Ac_42"/>
      <sheetName val="[V5 finstatSI (220699)...]Ac_43"/>
      <sheetName val="[V5 finstatSI (220699)...]Ac_44"/>
      <sheetName val="[V5 finstatSI (220699)...]Ac_45"/>
      <sheetName val="[V5 finstatSI (220699)...]Ac_46"/>
      <sheetName val="[V5_finstatSI_(220699)___]Acc_5"/>
      <sheetName val="[V5_finstatSI_(220699)___]Acc_6"/>
      <sheetName val="[V5_finstatSI_(220699)___]Acc_7"/>
      <sheetName val="[V5_finstatSI_(220699)___]Acc_8"/>
      <sheetName val="[V5_finstatSI_(220699)___]Acc_9"/>
      <sheetName val="[V5_finstatSI_(220699)___]Ac_10"/>
      <sheetName val="[V5_finstatSI_(220699)___]Ac_11"/>
      <sheetName val="[V5_finstatSI_(220699)___]Ac_12"/>
      <sheetName val="[V5_finstatSI_(220699)___]Ac_13"/>
      <sheetName val="[V5_finstatSI_(220699)___]Ac_14"/>
      <sheetName val="[V5_finstatSI_(220699)___]Ac_15"/>
      <sheetName val="[V5_finstatSI_(220699)___]Ac_16"/>
      <sheetName val="[V5_finstatSI_(220699)___]Ac_17"/>
      <sheetName val="[V5_finstatSI_(220699)___]Ac_18"/>
      <sheetName val="[V5_finstatSI_(220699)___]Ac_19"/>
      <sheetName val="[V5_finstatSI_(220699)___]Ac_20"/>
      <sheetName val="[V5_finstatSI_(220699)___]Ac_21"/>
      <sheetName val="[V5_finstatSI_(220699)___]Ac_22"/>
      <sheetName val="[V5 finstatSI (220699)...]Ac_47"/>
      <sheetName val="[V5 finstatSI (220699)...]Ac_48"/>
      <sheetName val="[V5 finstatSI (220699)...]Ac_49"/>
      <sheetName val="[V5 finstatSI (220699)...]Ac_50"/>
      <sheetName val="[V5 finstatSI (220699)...]Accru"/>
      <sheetName val="[V5 finstatSI (220699)...]Ac_51"/>
      <sheetName val="[V5 finstatSI (220699)...]Ac_52"/>
      <sheetName val="[V5 finstatSI (220699)...]Ac_53"/>
      <sheetName val="[V5 finstatSI (220699)...]Ac_54"/>
      <sheetName val="TB30_06_182"/>
      <sheetName val="TB30_06_172"/>
      <sheetName val="Detail_adjust_cash2"/>
      <sheetName val="Trial_Balance_30_06_192"/>
      <sheetName val="Cash_flow_worksheet2"/>
      <sheetName val="CF_1_AP_Fixed_asset_31_12_20182"/>
      <sheetName val="CF_2_AP_fixed_asset_30_06_20192"/>
      <sheetName val="G310_PPE_Movement2"/>
      <sheetName val="H310_Intan_movement2"/>
      <sheetName val="Cap_interest_to_PPE2"/>
      <sheetName val="AJE_RJE2"/>
      <sheetName val="Master_TB2"/>
      <sheetName val="สรุปตามกลุ่มสินค้า_มิ_ย_-Ć_x0000__x0000__x0000_Ā낗"/>
      <sheetName val="Acc_x005f_x001a_???SCCA_x005f_x0011_???6@??"/>
      <sheetName val="䤀䰀䔀堀吀刀䄀䌀吀䤀伀一䠀伀匀吀⸀䔀堀䔀???帀ﻗ8?　_x0"/>
      <sheetName val="[V5 finstatSI (220699)...]Ac_55"/>
      <sheetName val="[V5 finstatSI (220699)...]Ac_56"/>
      <sheetName val="[V5 finstatSI (220699)...]Ac_57"/>
      <sheetName val="[V5 finstatSI (220699)...]Ac_58"/>
      <sheetName val="[V5 finstatSI (220699)...]Ac_59"/>
      <sheetName val="[V5 finstatSI (220699)...]Ac_60"/>
      <sheetName val="[V5 finstatSI (220699)...]Ac_61"/>
      <sheetName val="[V5 finstatSI (220699)...]Ac_62"/>
      <sheetName val="BS_Pivot11"/>
      <sheetName val="P&amp;L_Pivot11"/>
      <sheetName val="FIN_TB_SI11"/>
      <sheetName val="Accruals_&amp;_Prepayments_11"/>
      <sheetName val="Bank_Account11"/>
      <sheetName val="Debtors_11"/>
      <sheetName val="Sundry_Debtors11"/>
      <sheetName val="Acc_jrnls11"/>
      <sheetName val="APRCPDAT_2017-078"/>
      <sheetName val="ชื่อผจก_4"/>
      <sheetName val="Report_TT4"/>
      <sheetName val="แผน_มิ_ย_4"/>
      <sheetName val="10_สำรวจ_Stock_RTD4"/>
      <sheetName val="1_สถานะร้านค้า4"/>
      <sheetName val="2_กระจายสินค้าบริษัท4"/>
      <sheetName val="3_คู่แข่ง4"/>
      <sheetName val="4_ราคาโซดา4"/>
      <sheetName val="5_ตั้งกอง4"/>
      <sheetName val="5_ความคิดเห็น-ตั้งกอง4"/>
      <sheetName val="6_จัดเรียง4"/>
      <sheetName val="6_กรณีผิดปกติ-จัดเรียง4"/>
      <sheetName val="7_สุราสีแถมโซดา4"/>
      <sheetName val="8_สุราขาว+สี+รวม4"/>
      <sheetName val="9_คำแนะนำ4"/>
      <sheetName val="ข้อมูลทำ_DropDown3"/>
      <sheetName val="รหัส_ชื่อพนักงาน3"/>
      <sheetName val="game_เทพประธาน3"/>
      <sheetName val="game_เทพประธาน_(2)3"/>
      <sheetName val="_Template_ก_ค__62__แก้ไข3"/>
      <sheetName val="ร้าน_FSR+ON(ศูนย์อุดรธานี)3"/>
      <sheetName val="ประเภทย่อย_8_ช่องทาง3"/>
      <sheetName val="หลักเกณฑ์_ON3"/>
      <sheetName val="15_กิจกรรม4"/>
      <sheetName val="จม_ขออนุมัติ_ผอ_4"/>
      <sheetName val="ตู้_Blend_M3"/>
      <sheetName val="ตู้_Blend_L3"/>
      <sheetName val="Black_18_ขวด3"/>
      <sheetName val="Black_24_ขวด_3"/>
      <sheetName val="ตั้งกอง_RKS_3"/>
      <sheetName val="ตั้งกอง_Sig_3_ลัง3"/>
      <sheetName val="ส_ธนะพล3"/>
      <sheetName val="ตั้งกอง_VODKA_A3"/>
      <sheetName val="คอมมานโดรวงข้าว_RKS3"/>
      <sheetName val="Sweet_Brand3"/>
      <sheetName val="แนบ_BLEND_285_(M)3"/>
      <sheetName val="แนบ_BLEND_285_(L)3"/>
      <sheetName val="แนบ_ติดตั้งสือย้อมร้าน3"/>
      <sheetName val="แนบ_Back_Cashier_18_ขวด_3"/>
      <sheetName val="แนบ_Back_Cashier_24_ขวด_3"/>
      <sheetName val="แนบ_ตั้งกองโชว์_RKS3"/>
      <sheetName val="แนบ_ตั้งกองโชว์_Sig_33"/>
      <sheetName val="แนบ_Kulov_vodka_รูปแบบ_A3"/>
      <sheetName val="จัดเรียง_Kulov_vodka_รูปแบบ_C3"/>
      <sheetName val="ตั้งกอง_VODKA_C3"/>
      <sheetName val="ฐานข้อมูล_CT3"/>
      <sheetName val="สรุปจ่าย_(HC)_ปริ้น3"/>
      <sheetName val="A&amp;P_Pom3"/>
      <sheetName val="A&amp;P_Num3"/>
      <sheetName val="งบจัด-จ่าย_07_623"/>
      <sheetName val="สรุปตามกลุ่มสินค้า_มิ_ย_-ก_ย_64"/>
      <sheetName val="Incentive_CV_มิ_ย_-ก_ย_623"/>
      <sheetName val="คำอธิบายIncentive_มิ_ย_-ก_ย_623"/>
      <sheetName val="คำนวณIncentiveพนง_ขาย,หน_หน่วย3"/>
      <sheetName val="Data_พนักงาน3"/>
      <sheetName val="พนง_ขับรถ+พนง_ช่วยขาย3"/>
      <sheetName val="ป้อม_(สินค้า)3"/>
      <sheetName val="นำ_(สินค้า)3"/>
      <sheetName val="Accruals_&amp;_Prepayments_:Expens3"/>
      <sheetName val="[V5_finstatSI_(220699)___]Acc_1"/>
      <sheetName val="[V5_finstatSI_(220699)___]Acc10"/>
      <sheetName val="[V5_finstatSI_(220699)___]Acc11"/>
      <sheetName val="[V5_finstatSI_(220699)___]Acc12"/>
      <sheetName val="[V5_finstatSI_(220699)___]Acc13"/>
      <sheetName val="[V5_finstatSI_(220699)___]Acc14"/>
      <sheetName val="[V5_finstatSI_(220699)___]Acc15"/>
      <sheetName val="[V5_finstatSI_(220699)___]Acc16"/>
      <sheetName val="[V5_finstatSI_(220699)___]Ac_23"/>
      <sheetName val="[V5_finstatSI_(220699)___]Ac_24"/>
      <sheetName val="[V5_finstatSI_(220699)___]Ac_25"/>
      <sheetName val="[V5_finstatSI_(220699)___]Ac_26"/>
      <sheetName val="[V5_finstatSI_(220699)___]Ac_27"/>
      <sheetName val="[V5_finstatSI_(220699)___]Ac_28"/>
      <sheetName val="[V5_finstatSI_(220699)___]Ac_29"/>
      <sheetName val="[V5_finstatSI_(220699)___]Ac_30"/>
      <sheetName val="[V5_finstatSI_(220699)___]Ac_31"/>
      <sheetName val="[V5_finstatSI_(220699)___]Ac_32"/>
      <sheetName val="[V5_finstatSI_(220699)___]Ac_33"/>
      <sheetName val="[V5_finstatSI_(220699)___]Ac_34"/>
      <sheetName val="[V5_finstatSI_(220699)___]Ac_35"/>
      <sheetName val="V401_EMPLOYEES_LIAB1"/>
      <sheetName val="[V5_finstatSI_(220699)___]Ac_36"/>
      <sheetName val="[V5_finstatSI_(220699)___]Ac_37"/>
      <sheetName val="[V5_finstatSI_(220699)___]Ac_38"/>
      <sheetName val="[V5_finstatSI_(220699)___]Ac_39"/>
      <sheetName val="[V5_finstatSI_(220699)___]Ac_40"/>
      <sheetName val="[V5_finstatSI_(220699)___]Ac_41"/>
      <sheetName val="[V5_finstatSI_(220699)___]Ac_42"/>
      <sheetName val="[V5_finstatSI_(220699)___]Ac_43"/>
      <sheetName val="[V5_finstatSI_(220699)___]Ac_44"/>
      <sheetName val="General_Data7"/>
      <sheetName val="13__Intangible_assets7"/>
      <sheetName val="14__Fixed_assets7"/>
      <sheetName val="17__Non_consolidated_stock7"/>
      <sheetName val="1__P-L7"/>
      <sheetName val="2__Balance_Sheet7"/>
      <sheetName val="2_1_Capital_expenditure7"/>
      <sheetName val="3__Cash_flow_statement7"/>
      <sheetName val="3_1__Change_in_grp_structure_7"/>
      <sheetName val="4__Change_in_equity7"/>
      <sheetName val="5__Effects_on_P&amp;L_&amp;_Assets7"/>
      <sheetName val="6__COS_and_Distribution_costs7"/>
      <sheetName val="7__Provision_allowances7"/>
      <sheetName val="8__Other_income_and_expenses7"/>
      <sheetName val="9__Extraordinary_items7"/>
      <sheetName val="10_Local_income_tax_calculatio7"/>
      <sheetName val="11__Tax_proof7"/>
      <sheetName val="12__Goodwill7"/>
      <sheetName val="15__Stock7"/>
      <sheetName val="16__Financial_assets7"/>
      <sheetName val="18__Other_receivables_-_Cash7"/>
      <sheetName val="19__Reserve_for_contingencies7"/>
      <sheetName val="20__Borrowings7"/>
      <sheetName val="21__Maturity_of_debt7"/>
      <sheetName val="22__Other_debts7"/>
      <sheetName val="23__Booked_deferred_tax7"/>
      <sheetName val="24__Cont_and_Commitments7"/>
      <sheetName val="25__Headcount7"/>
      <sheetName val="26__Intragroup_transactions7"/>
      <sheetName val="27__Intragroup_Capital7"/>
      <sheetName val="28__Intragroup_balances7"/>
      <sheetName val="29__Translation_adjustment7"/>
      <sheetName val="30__Audit_Fees7"/>
      <sheetName val="Checks_(detail)7"/>
      <sheetName val="Checks_(global)7"/>
      <sheetName val="Dia_Codes7"/>
      <sheetName val="5_Product_with_out_Order4"/>
      <sheetName val="6_2_Stock_ห้องเย็นภายนอกไม่มี_4"/>
      <sheetName val="TB_9M4"/>
      <sheetName val="BS_9M4"/>
      <sheetName val="PL_9M4"/>
      <sheetName val="TB_12M4"/>
      <sheetName val="BS_12M4"/>
      <sheetName val="PL_12M4"/>
      <sheetName val="B5_(BS)4"/>
      <sheetName val="B5_(PL)4"/>
      <sheetName val="T300_PND_504"/>
      <sheetName val="G300_Movement4"/>
      <sheetName val="G340_SAP4"/>
      <sheetName val="K310_Aging4"/>
      <sheetName val="[V5_finstatSI_(220699)___]Ac_45"/>
      <sheetName val="[V5_finstatSI_(220699)___]Ac_46"/>
      <sheetName val="[V5_finstatSI_(220699)___]Ac_47"/>
      <sheetName val="[V5_finstatSI_(220699)___]Ac_48"/>
      <sheetName val="[V5_finstatSI_(220699)___]Ac_49"/>
      <sheetName val="[V5_finstatSI_(220699)___]Ac_50"/>
      <sheetName val="[V5_finstatSI_(220699)___]Ac_51"/>
      <sheetName val="lab_paced"/>
      <sheetName val="[V5_finstatSI_(220699)___]Ac_52"/>
      <sheetName val="[V5_finstatSI_(220699)___]Ac_53"/>
      <sheetName val="[V5_finstatSI_(220699)___]Ac_54"/>
      <sheetName val="[V5_finstatSI_(220699)___]Ac_55"/>
      <sheetName val="[V5_finstatSI_(220699)___]Ac_56"/>
      <sheetName val="[V5_finstatSI_(220699)___]Ac_57"/>
      <sheetName val="[V5_finstatSI_(220699)___]Ac_58"/>
      <sheetName val="[V5_finstatSI_(220699)___]Ac_59"/>
      <sheetName val="[V5_finstatSI_(220699)___]Ac_60"/>
      <sheetName val="[V5_finstatSI_(220699)___]Ac_61"/>
      <sheetName val="[V5_finstatSI_(220699)___]Ac_62"/>
      <sheetName val="[V5_finstatSI_(220699)___]Ac_63"/>
      <sheetName val="[V5_finstatSI_(220699)___]Accru"/>
      <sheetName val="[V5 finstatSI (220699)...]Ac_63"/>
      <sheetName val="[V5 finstatSI (220699)...]Ac_64"/>
      <sheetName val="[V5 finstatSI (220699)...]Ac_65"/>
      <sheetName val="[V5 finstatSI (220699)...]Ac_66"/>
      <sheetName val="[V5 finstatSI (220699)...]Ac_67"/>
      <sheetName val="[V5 finstatSI (220699)...]Ac_68"/>
      <sheetName val="[V5 finstatSI (220699)...]Ac_69"/>
      <sheetName val="[V5 finstatSI (220699)...]Ac_70"/>
      <sheetName val="[V5 finstatSI (220699)...]Ac_71"/>
      <sheetName val="[V5 finstatSI (220699)...]Ac_72"/>
      <sheetName val="[V5 finstatSI (220699)...]Ac_73"/>
      <sheetName val="[V5 finstatSI (220699)...]Ac_74"/>
      <sheetName val="[V5 finstatSI (220699)...]Ac_75"/>
      <sheetName val="[V5 finstatSI (220699)...]Ac_76"/>
      <sheetName val="[V5 finstatSI (220699)...]Ac_77"/>
      <sheetName val="[V5 finstatSI (220699)...]Ac_78"/>
      <sheetName val="[V5 finstatSI (220699)...]Ac_79"/>
      <sheetName val="[V5 finstatSI (220699)...]Ac_80"/>
      <sheetName val="[V5 finstatSI (220699)...]Ac_81"/>
      <sheetName val="[V5 finstatSI (220699)...]Ac_82"/>
      <sheetName val="[V5 finstatSI (220699)...]Ac_83"/>
      <sheetName val="[V5 finstatSI (220699)...]Ac_84"/>
      <sheetName val="[V5 finstatSI (220699)...]Ac_85"/>
      <sheetName val="[V5 finstatSI (220699)...]Ac_86"/>
      <sheetName val="[V5 finstatSI (220699)...]Ac_87"/>
      <sheetName val="[V5 finstatSI (220699)...]Ac_88"/>
      <sheetName val="[V5 finstatSI (220699)...]Ac_89"/>
      <sheetName val="[V5 finstatSI (220699)...]Ac_90"/>
      <sheetName val="[V5 finstatSI (220699)...]Ac_91"/>
      <sheetName val="BS_Pivot12"/>
      <sheetName val="P&amp;L_Pivot12"/>
      <sheetName val="FIN_TB_SI12"/>
      <sheetName val="Accruals_&amp;_Prepayments_12"/>
      <sheetName val="Bank_Account12"/>
      <sheetName val="Debtors_12"/>
      <sheetName val="Sundry_Debtors12"/>
      <sheetName val="Acc_jrnls12"/>
      <sheetName val="APRCPDAT_2017-079"/>
      <sheetName val="ชื่อผจก_5"/>
      <sheetName val="Report_TT5"/>
      <sheetName val="แผน_มิ_ย_5"/>
      <sheetName val="10_สำรวจ_Stock_RTD5"/>
      <sheetName val="1_สถานะร้านค้า5"/>
      <sheetName val="2_กระจายสินค้าบริษัท5"/>
      <sheetName val="3_คู่แข่ง5"/>
      <sheetName val="4_ราคาโซดา5"/>
      <sheetName val="5_ตั้งกอง5"/>
      <sheetName val="5_ความคิดเห็น-ตั้งกอง5"/>
      <sheetName val="6_จัดเรียง5"/>
      <sheetName val="6_กรณีผิดปกติ-จัดเรียง5"/>
      <sheetName val="7_สุราสีแถมโซดา5"/>
      <sheetName val="8_สุราขาว+สี+รวม5"/>
      <sheetName val="9_คำแนะนำ5"/>
      <sheetName val="15_กิจกรรม5"/>
      <sheetName val="จม_ขออนุมัติ_ผอ_5"/>
      <sheetName val="ข้อมูลทำ_DropDown4"/>
      <sheetName val="รหัส_ชื่อพนักงาน4"/>
      <sheetName val="game_เทพประธาน4"/>
      <sheetName val="game_เทพประธาน_(2)4"/>
      <sheetName val="ตู้_Blend_M4"/>
      <sheetName val="ตู้_Blend_L4"/>
      <sheetName val="Black_18_ขวด4"/>
      <sheetName val="Black_24_ขวด_4"/>
      <sheetName val="ตั้งกอง_RKS_4"/>
      <sheetName val="ตั้งกอง_Sig_3_ลัง4"/>
      <sheetName val="ส_ธนะพล4"/>
      <sheetName val="ตั้งกอง_VODKA_A4"/>
      <sheetName val="คอมมานโดรวงข้าว_RKS4"/>
      <sheetName val="Sweet_Brand4"/>
      <sheetName val="แนบ_BLEND_285_(M)4"/>
      <sheetName val="แนบ_BLEND_285_(L)4"/>
      <sheetName val="แนบ_ติดตั้งสือย้อมร้าน4"/>
      <sheetName val="แนบ_Back_Cashier_18_ขวด_4"/>
      <sheetName val="แนบ_Back_Cashier_24_ขวด_4"/>
      <sheetName val="แนบ_ตั้งกองโชว์_RKS4"/>
      <sheetName val="แนบ_ตั้งกองโชว์_Sig_34"/>
      <sheetName val="แนบ_Kulov_vodka_รูปแบบ_A4"/>
      <sheetName val="จัดเรียง_Kulov_vodka_รูปแบบ_C4"/>
      <sheetName val="ตั้งกอง_VODKA_C4"/>
      <sheetName val="_Template_ก_ค__62__แก้ไข4"/>
      <sheetName val="ร้าน_FSR+ON(ศูนย์อุดรธานี)4"/>
      <sheetName val="ประเภทย่อย_8_ช่องทาง4"/>
      <sheetName val="หลักเกณฑ์_ON4"/>
      <sheetName val="ฐานข้อมูล_CT4"/>
      <sheetName val="สรุปจ่าย_(HC)_ปริ้น4"/>
      <sheetName val="A&amp;P_Pom4"/>
      <sheetName val="A&amp;P_Num4"/>
      <sheetName val="งบจัด-จ่าย_07_624"/>
      <sheetName val="ป้อม_(สินค้า)4"/>
      <sheetName val="นำ_(สินค้า)4"/>
      <sheetName val="สรุปตามกลุ่มสินค้า_มิ_ย_-ก_ย_65"/>
      <sheetName val="Incentive_CV_มิ_ย_-ก_ย_624"/>
      <sheetName val="คำอธิบายIncentive_มิ_ย_-ก_ย_624"/>
      <sheetName val="คำนวณIncentiveพนง_ขาย,หน_หน่วย4"/>
      <sheetName val="Data_พนักงาน4"/>
      <sheetName val="พนง_ขับรถ+พนง_ช่วยขาย4"/>
      <sheetName val="Accruals_&amp;_Prepayments_:Expens4"/>
      <sheetName val="TB30_06_183"/>
      <sheetName val="TB30_06_173"/>
      <sheetName val="Detail_adjust_cash3"/>
      <sheetName val="Trial_Balance_30_06_193"/>
      <sheetName val="Cash_flow_worksheet3"/>
      <sheetName val="CF_1_AP_Fixed_asset_31_12_20183"/>
      <sheetName val="CF_2_AP_fixed_asset_30_06_20193"/>
      <sheetName val="G310_PPE_Movement3"/>
      <sheetName val="H310_Intan_movement3"/>
      <sheetName val="Cap_interest_to_PPE3"/>
      <sheetName val="AJE_RJE3"/>
      <sheetName val="Master_TB3"/>
      <sheetName val="[V5_finstatSI_(220699)___]Acc17"/>
      <sheetName val="[V5_finstatSI_(220699)___]Acc18"/>
      <sheetName val="[V5_finstatSI_(220699)___]Acc19"/>
      <sheetName val="Accruals_&amp;_Prepayments__Expens2"/>
      <sheetName val="[V5_finstatSI_(220699)___]Acc20"/>
      <sheetName val="[V5_finstatSI_(220699)___]Acc21"/>
      <sheetName val="[V5_finstatSI_(220699)___]Acc22"/>
      <sheetName val="[V5_finstatSI_(220699)___]Acc23"/>
      <sheetName val="[V5_finstatSI_(220699)___]Acc24"/>
      <sheetName val="[V5_finstatSI_(220699)___]Ac_64"/>
      <sheetName val="[V5_finstatSI_(220699)___]Ac_65"/>
      <sheetName val="[V5_finstatSI_(220699)___]Ac_66"/>
      <sheetName val="[V5_finstatSI_(220699)___]Ac_67"/>
      <sheetName val="[V5_finstatSI_(220699)___]Ac_68"/>
      <sheetName val="[V5_finstatSI_(220699)___]Ac_69"/>
      <sheetName val="[V5_finstatSI_(220699)___]Ac_70"/>
      <sheetName val="[V5_finstatSI_(220699)___]Ac_71"/>
      <sheetName val="[V5_finstatSI_(220699)___]Ac_72"/>
      <sheetName val="[V5_finstatSI_(220699)___]Ac_73"/>
      <sheetName val="[V5_finstatSI_(220699)___]Ac_74"/>
      <sheetName val="[V5_finstatSI_(220699)___]Ac_75"/>
      <sheetName val="[V5_finstatSI_(220699)___]Ac_76"/>
      <sheetName val="V401_EMPLOYEES_LIAB2"/>
      <sheetName val="[V5_finstatSI_(220699)___]Ac_77"/>
      <sheetName val="[V5_finstatSI_(220699)___]Ac_78"/>
      <sheetName val="[V5_finstatSI_(220699)___]Ac_79"/>
      <sheetName val="[V5_finstatSI_(220699)___]Ac_80"/>
      <sheetName val="[V5_finstatSI_(220699)___]Ac_81"/>
      <sheetName val="[V5_finstatSI_(220699)___]Ac_82"/>
      <sheetName val="[V5_finstatSI_(220699)___]Ac_83"/>
      <sheetName val="[V5_finstatSI_(220699)___]Ac_84"/>
      <sheetName val="[V5_finstatSI_(220699)___]Ac_85"/>
      <sheetName val="General_Data8"/>
      <sheetName val="13__Intangible_assets8"/>
      <sheetName val="14__Fixed_assets8"/>
      <sheetName val="17__Non_consolidated_stock8"/>
      <sheetName val="1__P-L8"/>
      <sheetName val="2__Balance_Sheet8"/>
      <sheetName val="2_1_Capital_expenditure8"/>
      <sheetName val="3__Cash_flow_statement8"/>
      <sheetName val="3_1__Change_in_grp_structure_8"/>
      <sheetName val="4__Change_in_equity8"/>
      <sheetName val="5__Effects_on_P&amp;L_&amp;_Assets8"/>
      <sheetName val="6__COS_and_Distribution_costs8"/>
      <sheetName val="7__Provision_allowances8"/>
      <sheetName val="8__Other_income_and_expenses8"/>
      <sheetName val="9__Extraordinary_items8"/>
      <sheetName val="10_Local_income_tax_calculatio8"/>
      <sheetName val="11__Tax_proof8"/>
      <sheetName val="12__Goodwill8"/>
      <sheetName val="15__Stock8"/>
      <sheetName val="16__Financial_assets8"/>
      <sheetName val="18__Other_receivables_-_Cash8"/>
      <sheetName val="19__Reserve_for_contingencies8"/>
      <sheetName val="20__Borrowings8"/>
      <sheetName val="21__Maturity_of_debt8"/>
      <sheetName val="22__Other_debts8"/>
      <sheetName val="23__Booked_deferred_tax8"/>
      <sheetName val="24__Cont_and_Commitments8"/>
      <sheetName val="25__Headcount8"/>
      <sheetName val="26__Intragroup_transactions8"/>
      <sheetName val="27__Intragroup_Capital8"/>
      <sheetName val="28__Intragroup_balances8"/>
      <sheetName val="29__Translation_adjustment8"/>
      <sheetName val="30__Audit_Fees8"/>
      <sheetName val="Checks_(detail)8"/>
      <sheetName val="Checks_(global)8"/>
      <sheetName val="Dia_Codes8"/>
      <sheetName val="5_Product_with_out_Order5"/>
      <sheetName val="6_2_Stock_ห้องเย็นภายนอกไม่มี_5"/>
      <sheetName val="TB_9M5"/>
      <sheetName val="BS_9M5"/>
      <sheetName val="PL_9M5"/>
      <sheetName val="TB_12M5"/>
      <sheetName val="BS_12M5"/>
      <sheetName val="PL_12M5"/>
      <sheetName val="B5_(BS)5"/>
      <sheetName val="B5_(PL)5"/>
      <sheetName val="T300_PND_505"/>
      <sheetName val="G300_Movement5"/>
      <sheetName val="G340_SAP5"/>
      <sheetName val="K310_Aging5"/>
      <sheetName val="lab_paced1"/>
      <sheetName val="[V5_finstatSI_(220699)___]Ac_86"/>
      <sheetName val="[V5_finstatSI_(220699)___]Ac_87"/>
      <sheetName val="[V5_finstatSI_(220699)___]Ac_88"/>
      <sheetName val="[V5_finstatSI_(220699)___]Ac_89"/>
      <sheetName val="[V5_finstatSI_(220699)___]Ac_90"/>
      <sheetName val="[V5_finstatSI_(220699)___]Ac_91"/>
      <sheetName val="[V5_finstatSI_(220699)___]Ac_92"/>
      <sheetName val="[V5_finstatSI_(220699)___]Ac_93"/>
      <sheetName val="[V5_finstatSI_(220699)___]Ac_94"/>
      <sheetName val="[V5_finstatSI_(220699)___]Ac_95"/>
      <sheetName val="[V5_finstatSI_(220699)___]Ac_96"/>
      <sheetName val="[V5_finstatSI_(220699)___]Ac_97"/>
      <sheetName val="[V5_finstatSI_(220699)___]Ac_98"/>
      <sheetName val="[V5_finstatSI_(220699)___]Ac_99"/>
      <sheetName val="[V5_finstatSI_(220699)___]Ac100"/>
      <sheetName val="[V5_finstatSI_(220699)___]Ac101"/>
      <sheetName val="[V5_finstatSI_(220699)___]Ac102"/>
      <sheetName val="[V5_finstatSI_(220699)___]Ac103"/>
      <sheetName val="[V5_finstatSI_(220699)___]Ac104"/>
      <sheetName val="[V5_finstatSI_(220699)___]Accr1"/>
      <sheetName val="[V5_finstatSI_(220699)___]Ac105"/>
      <sheetName val="[V5_finstatSI_(220699)___]Ac106"/>
      <sheetName val="[V5_finstatSI_(220699)___]Ac107"/>
      <sheetName val="[V5_finstatSI_(220699)___]Ac108"/>
      <sheetName val="[V5_finstatSI_(220699)___]Ac109"/>
      <sheetName val="[V5_finstatSI_(220699)___]Ac110"/>
      <sheetName val="[V5_finstatSI_(220699)___]Ac111"/>
      <sheetName val="[V5_finstatSI_(220699)___]Ac112"/>
      <sheetName val="[V5_finstatSI_(220699)___]Ac113"/>
      <sheetName val="[V5_finstatSI_(220699)___]Ac114"/>
      <sheetName val="[V5_finstatSI_(220699)___]Ac115"/>
      <sheetName val="[V5_finstatSI_(220699)___]Ac116"/>
      <sheetName val="䤀䰀䔀堀吀刀䄀䌀吀䤀伀一䠀伀匀吀⸀䔀堀䔀_x00"/>
      <sheetName val="Acc___SCCA___6@__"/>
      <sheetName val="_V5_finstatSI_(220699)____Acc_2"/>
      <sheetName val="_V5_finstatSI_(220699)____Acc_3"/>
      <sheetName val="_V5_finstatSI_(220699)____Acc_4"/>
      <sheetName val="[V5_finstatSI_(220699)___]Ac117"/>
      <sheetName val="[V5_finstatSI_(220699)___]Ac118"/>
      <sheetName val="[V5_finstatSI_(220699)___]Ac119"/>
      <sheetName val="[V5_finstatSI_(220699)___]Ac120"/>
      <sheetName val="[V5_finstatSI_(220699)___]Ac121"/>
      <sheetName val="[V5_finstatSI_(220699)___]Ac122"/>
      <sheetName val="[V5_finstatSI_(220699)___]Ac123"/>
      <sheetName val="[V5_finstatSI_(220699)___]Ac124"/>
      <sheetName val="[V5_finstatSI_(220699)___]Ac125"/>
      <sheetName val="[V5_finstatSI_(220699)___]Ac126"/>
      <sheetName val="[V5_finstatSI_(220699)___]Ac127"/>
      <sheetName val="[V5_finstatSI_(220699)___]Ac128"/>
      <sheetName val="[V5_finstatSI_(220699)___]Ac129"/>
      <sheetName val="[V5_finstatSI_(220699)___]Ac130"/>
      <sheetName val="[V5_finstatSI_(220699)___]Ac131"/>
      <sheetName val="[V5_finstatSI_(220699)___]Ac132"/>
      <sheetName val="[V5_finstatSI_(220699)___]Ac133"/>
      <sheetName val="[V5_finstatSI_(220699)___]Ac134"/>
      <sheetName val="[V5_finstatSI_(220699)___]Ac135"/>
      <sheetName val="[V5 finstatSI (220699)...]Ac_92"/>
      <sheetName val="[V5 finstatSI (220699)...]Ac_93"/>
      <sheetName val="[V5 finstatSI (220699)...]Ac_94"/>
      <sheetName val="[V5 finstatSI (220699)...]Ac_95"/>
      <sheetName val="[V5 finstatSI (220699)...]Ac_96"/>
      <sheetName val="[V5 finstatSI (220699)...]Ac_97"/>
      <sheetName val="[V5 finstatSI (220699)...]Ac_98"/>
      <sheetName val="[V5 finstatSI (220699)...]Ac_99"/>
      <sheetName val="[V5 finstatSI (220699)...]A_100"/>
      <sheetName val="[V5 finstatSI (220699)...]A_101"/>
      <sheetName val="[V5 finstatSI (220699)...]A_102"/>
      <sheetName val="[V5 finstatSI (220699)...]A_103"/>
      <sheetName val="[V5 finstatSI (220699)...]A_104"/>
      <sheetName val="[V5 finstatSI (220699)...]A_105"/>
      <sheetName val="[V5 finstatSI (220699)...]A_106"/>
      <sheetName val="[V5 finstatSI (220699)...]A_107"/>
      <sheetName val="[V5 finstatSI (220699)...]A_108"/>
      <sheetName val="[V5 finstatSI (220699)...]A_109"/>
      <sheetName val="[V5 finstatSI (220699)...]A_110"/>
      <sheetName val="[V5 finstatSI (220699)...]A_111"/>
      <sheetName val="[V5 finstatSI (220699)...]A_112"/>
      <sheetName val="[V5 finstatSI (220699)...]A_113"/>
      <sheetName val="[V5 finstatSI (220699)...]A_114"/>
      <sheetName val="[V5 finstatSI (220699)...]A_115"/>
      <sheetName val="สรุปตามกลุ่มสินค้า_มิ_ย_-Ć"/>
      <sheetName val="[V5 finstatSI (220699)...]A_116"/>
      <sheetName val="[V5 finstatSI (220699)...]A_117"/>
      <sheetName val="[V5 finstatSI (220699)...]A_118"/>
      <sheetName val="[V5 finstatSI (220699)...]A_119"/>
      <sheetName val="[V5 finstatSI (220699)...]A_120"/>
      <sheetName val="[V5 finstatSI (220699)...]A_121"/>
      <sheetName val="[V5 finstatSI (220699)...]A_122"/>
      <sheetName val="[V5 finstatSI (220699)...]A_123"/>
      <sheetName val="[V5 finstatSI (220699)...]A_124"/>
      <sheetName val="[V5 finstatSI (220699)...]A_125"/>
      <sheetName val="[V5 finstatSI (220699)...]A_126"/>
      <sheetName val="[V5 finstatSI (220699)...]A_127"/>
      <sheetName val="[V5 finstatSI (220699)...]A_128"/>
      <sheetName val="[V5 finstatSI (220699)...]A_129"/>
      <sheetName val="[V5 finstatSI (220699)...]A_130"/>
      <sheetName val="[V5 finstatSI (220699)...]A_131"/>
      <sheetName val="[V5 finstatSI (220699)...]A_132"/>
      <sheetName val="[V5 finstatSI (220699)...]A_133"/>
      <sheetName val="GRAPH DATA"/>
      <sheetName val="[V5 finstatSI (220699)...]A_134"/>
      <sheetName val="[V5 finstatSI (220699)...]A_135"/>
      <sheetName val="[V5 finstatSI (220699)...]A_136"/>
      <sheetName val="[V5 finstatSI (220699)...]A_137"/>
      <sheetName val="[V5 finstatSI (220699)...]A_138"/>
      <sheetName val="[V5 finstatSI (220699)...]A_139"/>
      <sheetName val="Forecast"/>
      <sheetName val="[V5 finstatSI (220699)...]A_140"/>
      <sheetName val="[V5 finstatSI (220699)...]A_141"/>
      <sheetName val="[V5 finstatSI (220699)...]A_142"/>
      <sheetName val="[V5 finstatSI (220699)...]A_143"/>
      <sheetName val="[V5 finstatSI (220699)...]A_144"/>
      <sheetName val="[V5 finstatSI (220699)...]A_145"/>
      <sheetName val="[V5 finstatSI (220699)...]A_146"/>
      <sheetName val="[V5 finstatSI (220699)...]A_147"/>
      <sheetName val="[V5 finstatSI (220699)...]A_148"/>
      <sheetName val="[V5 finstatSI (220699)...]A_149"/>
      <sheetName val="[V5 finstatSI (220699)...]A_150"/>
      <sheetName val="[V5 finstatSI (220699)...]A_151"/>
      <sheetName val="[V5 finstatSI (220699)...]A_152"/>
      <sheetName val="[V5 finstatSI (220699)...]A_153"/>
      <sheetName val="[V5 finstatSI (220699)...]A_154"/>
      <sheetName val="[V5 finstatSI (220699)...]A_155"/>
      <sheetName val="[V5 finstatSI (220699)...]A_156"/>
      <sheetName val="[V5 finstatSI (220699)...]A_157"/>
      <sheetName val="Communication Eco dev"/>
      <sheetName val="Communication Eco frf"/>
      <sheetName val="[V5 finstatSI (220699)...]A_158"/>
      <sheetName val="[V5 finstatSI (220699)...]A_159"/>
      <sheetName val="[V5 finstatSI (220699)...]A_160"/>
      <sheetName val="[V5 finstatSI (220699)...]A_161"/>
      <sheetName val="[V5 finstatSI (220699)...]A_162"/>
      <sheetName val="[V5 finstatSI (220699)...]A_163"/>
      <sheetName val="BS_Pivot13"/>
      <sheetName val="P&amp;L_Pivot13"/>
      <sheetName val="FIN_TB_SI13"/>
      <sheetName val="Accruals_&amp;_Prepayments_13"/>
      <sheetName val="Bank_Account13"/>
      <sheetName val="Debtors_13"/>
      <sheetName val="Sundry_Debtors13"/>
      <sheetName val="Acc_jrnls13"/>
      <sheetName val="APRCPDAT_2017-0710"/>
      <sheetName val="Detail①"/>
      <sheetName val="ค่าซ่อมรถ DMC"/>
      <sheetName val="Accruals___Prepayments__Expen_2"/>
      <sheetName val="Accruals___Prepayments__Expen_3"/>
      <sheetName val="2006"/>
      <sheetName val="ฐาน"/>
      <sheetName val="[V5 finstatSI (220699)...]A_164"/>
      <sheetName val="[V5 finstatSI (220699)...]A_165"/>
      <sheetName val="[V5 finstatSI (220699)...]A_166"/>
      <sheetName val="[V5 finstatSI (220699)...]A_167"/>
      <sheetName val="[V5 finstatSI (220699)...]A_168"/>
      <sheetName val="[V5 finstatSI (220699)...]A_169"/>
      <sheetName val="DTA YE21"/>
      <sheetName val="[V5 finstatSI (220699)...]A_170"/>
      <sheetName val="[V5 finstatSI (220699)...]A_171"/>
      <sheetName val="[V5 finstatSI (220699)...]A_172"/>
      <sheetName val="[V5 finstatSI (220699)...]A_173"/>
      <sheetName val="[V5 finstatSI (220699)...]A_174"/>
      <sheetName val="[V5 finstatSI (220699)...]A_175"/>
      <sheetName val="[V5 finstatSI (220699)...]A_176"/>
      <sheetName val="[V5 finstatSI (220699)...]A_177"/>
      <sheetName val="[V5 finstatSI (220699)...]A_178"/>
      <sheetName val="[V5 finstatSI (220699)...]A_179"/>
      <sheetName val="[V5 finstatSI (220699)...]A_180"/>
      <sheetName val="[V5 finstatSI (220699)...]A_181"/>
      <sheetName val="시산표"/>
      <sheetName val="part-import"/>
      <sheetName val="TRAIL_MAR2000"/>
      <sheetName val="part-local"/>
      <sheetName val="ZD300.2"/>
      <sheetName val="G300A"/>
      <sheetName val="G320 SAP Depre"/>
      <sheetName val="G321 register as at 31 Aug"/>
      <sheetName val="G311 CIP"/>
      <sheetName val="Sheet9"/>
      <sheetName val="Sheet10"/>
      <sheetName val="G330 Addition"/>
      <sheetName val="G340 Disposal"/>
      <sheetName val="G370 Transfer in"/>
      <sheetName val="G350 Car"/>
      <sheetName val="G360 FA Count"/>
      <sheetName val="TB30_06_184"/>
      <sheetName val="TB30_06_174"/>
      <sheetName val="Detail_adjust_cash4"/>
      <sheetName val="Trial_Balance_30_06_194"/>
      <sheetName val="Cash_flow_worksheet4"/>
      <sheetName val="CF_1_AP_Fixed_asset_31_12_20184"/>
      <sheetName val="CF_2_AP_fixed_asset_30_06_20194"/>
      <sheetName val="G310_PPE_Movement4"/>
      <sheetName val="H310_Intan_movement4"/>
      <sheetName val="Cap_interest_to_PPE4"/>
      <sheetName val="AJE_RJE4"/>
      <sheetName val="Master_TB4"/>
      <sheetName val="co"/>
      <sheetName val="WIP"/>
      <sheetName val="諸元まとめ"/>
      <sheetName val="Acc_x001a_SCCA_x0011_6@TH"/>
    </sheetNames>
    <sheetDataSet>
      <sheetData sheetId="0" refreshError="1"/>
      <sheetData sheetId="1" refreshError="1"/>
      <sheetData sheetId="2" refreshError="1"/>
      <sheetData sheetId="3" refreshError="1"/>
      <sheetData sheetId="4" refreshError="1"/>
      <sheetData sheetId="5" refreshError="1">
        <row r="3">
          <cell r="C3" t="str">
            <v>เลขที่</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ow r="1">
          <cell r="B1">
            <v>0</v>
          </cell>
        </row>
      </sheetData>
      <sheetData sheetId="31">
        <row r="1">
          <cell r="B1">
            <v>0</v>
          </cell>
        </row>
      </sheetData>
      <sheetData sheetId="32">
        <row r="1">
          <cell r="B1">
            <v>0</v>
          </cell>
        </row>
      </sheetData>
      <sheetData sheetId="33">
        <row r="1">
          <cell r="B1">
            <v>0</v>
          </cell>
        </row>
      </sheetData>
      <sheetData sheetId="34">
        <row r="1">
          <cell r="B1">
            <v>0</v>
          </cell>
        </row>
      </sheetData>
      <sheetData sheetId="35">
        <row r="1">
          <cell r="B1">
            <v>0</v>
          </cell>
        </row>
      </sheetData>
      <sheetData sheetId="36">
        <row r="1">
          <cell r="B1">
            <v>0</v>
          </cell>
        </row>
      </sheetData>
      <sheetData sheetId="37">
        <row r="1">
          <cell r="B1">
            <v>0</v>
          </cell>
        </row>
      </sheetData>
      <sheetData sheetId="38">
        <row r="1">
          <cell r="B1">
            <v>0</v>
          </cell>
        </row>
      </sheetData>
      <sheetData sheetId="39">
        <row r="1">
          <cell r="B1">
            <v>0</v>
          </cell>
        </row>
      </sheetData>
      <sheetData sheetId="40">
        <row r="1">
          <cell r="B1">
            <v>0</v>
          </cell>
        </row>
      </sheetData>
      <sheetData sheetId="41" refreshError="1"/>
      <sheetData sheetId="42" refreshError="1"/>
      <sheetData sheetId="43" refreshError="1"/>
      <sheetData sheetId="44" refreshError="1"/>
      <sheetData sheetId="45" refreshError="1"/>
      <sheetData sheetId="46" refreshError="1"/>
      <sheetData sheetId="47">
        <row r="1">
          <cell r="B1">
            <v>0</v>
          </cell>
        </row>
      </sheetData>
      <sheetData sheetId="48">
        <row r="1">
          <cell r="B1">
            <v>0</v>
          </cell>
        </row>
      </sheetData>
      <sheetData sheetId="49">
        <row r="1">
          <cell r="B1">
            <v>1</v>
          </cell>
        </row>
      </sheetData>
      <sheetData sheetId="50">
        <row r="1">
          <cell r="B1">
            <v>0</v>
          </cell>
        </row>
      </sheetData>
      <sheetData sheetId="51">
        <row r="1">
          <cell r="B1">
            <v>1</v>
          </cell>
        </row>
      </sheetData>
      <sheetData sheetId="52">
        <row r="1">
          <cell r="B1" t="str">
            <v>_+_ ช้อยซ์ เลขที่ช้อยซ์</v>
          </cell>
        </row>
      </sheetData>
      <sheetData sheetId="53">
        <row r="1">
          <cell r="B1">
            <v>0</v>
          </cell>
        </row>
      </sheetData>
      <sheetData sheetId="54">
        <row r="1">
          <cell r="B1">
            <v>0</v>
          </cell>
        </row>
      </sheetData>
      <sheetData sheetId="55">
        <row r="1">
          <cell r="B1">
            <v>1</v>
          </cell>
        </row>
      </sheetData>
      <sheetData sheetId="56">
        <row r="1">
          <cell r="B1" t="str">
            <v>_+_ ช้อยซ์ เลขที่ช้อยซ์</v>
          </cell>
        </row>
      </sheetData>
      <sheetData sheetId="57">
        <row r="1">
          <cell r="B1">
            <v>1</v>
          </cell>
        </row>
      </sheetData>
      <sheetData sheetId="58">
        <row r="1">
          <cell r="B1" t="str">
            <v>_+_ ช้อยซ์ เลขที่ช้อยซ์</v>
          </cell>
        </row>
      </sheetData>
      <sheetData sheetId="59">
        <row r="1">
          <cell r="B1">
            <v>0</v>
          </cell>
        </row>
      </sheetData>
      <sheetData sheetId="60">
        <row r="1">
          <cell r="B1" t="str">
            <v>_+_ ช้อยซ์ เลขที่ช้อยซ์</v>
          </cell>
        </row>
      </sheetData>
      <sheetData sheetId="61">
        <row r="1">
          <cell r="B1">
            <v>0</v>
          </cell>
        </row>
      </sheetData>
      <sheetData sheetId="62">
        <row r="1">
          <cell r="B1" t="str">
            <v>_+_ ช้อยซ์ เลขที่ช้อยซ์</v>
          </cell>
        </row>
      </sheetData>
      <sheetData sheetId="63">
        <row r="1">
          <cell r="B1">
            <v>0</v>
          </cell>
        </row>
      </sheetData>
      <sheetData sheetId="64">
        <row r="1">
          <cell r="B1">
            <v>0</v>
          </cell>
        </row>
      </sheetData>
      <sheetData sheetId="65">
        <row r="1">
          <cell r="B1">
            <v>1</v>
          </cell>
        </row>
      </sheetData>
      <sheetData sheetId="66">
        <row r="1">
          <cell r="B1" t="str">
            <v>_+_ ช้อยซ์ เลขที่ช้อยซ์</v>
          </cell>
        </row>
      </sheetData>
      <sheetData sheetId="67" refreshError="1"/>
      <sheetData sheetId="68" refreshError="1"/>
      <sheetData sheetId="69" refreshError="1"/>
      <sheetData sheetId="70">
        <row r="1">
          <cell r="B1">
            <v>0</v>
          </cell>
        </row>
      </sheetData>
      <sheetData sheetId="71">
        <row r="1">
          <cell r="B1">
            <v>1</v>
          </cell>
        </row>
      </sheetData>
      <sheetData sheetId="72">
        <row r="1">
          <cell r="B1" t="str">
            <v>ราคาถัว เมษายน 2561</v>
          </cell>
        </row>
      </sheetData>
      <sheetData sheetId="73">
        <row r="1">
          <cell r="B1" t="str">
            <v>_+_ ช้อยซ์ เลขที่ช้อยซ์</v>
          </cell>
        </row>
      </sheetData>
      <sheetData sheetId="74">
        <row r="1">
          <cell r="B1">
            <v>0</v>
          </cell>
        </row>
      </sheetData>
      <sheetData sheetId="75">
        <row r="1">
          <cell r="B1">
            <v>1</v>
          </cell>
        </row>
      </sheetData>
      <sheetData sheetId="76">
        <row r="1">
          <cell r="B1">
            <v>0</v>
          </cell>
        </row>
      </sheetData>
      <sheetData sheetId="77">
        <row r="1">
          <cell r="B1">
            <v>1</v>
          </cell>
        </row>
      </sheetData>
      <sheetData sheetId="78">
        <row r="1">
          <cell r="B1" t="str">
            <v>ราคาถัว เมษายน 2561</v>
          </cell>
        </row>
      </sheetData>
      <sheetData sheetId="79">
        <row r="1">
          <cell r="B1" t="str">
            <v>ทีมตรวจสอบภาคที่ 2</v>
          </cell>
        </row>
      </sheetData>
      <sheetData sheetId="80">
        <row r="1">
          <cell r="B1" t="str">
            <v>ทีมตรวจสอบภาคที่ 2</v>
          </cell>
        </row>
      </sheetData>
      <sheetData sheetId="81">
        <row r="1">
          <cell r="B1">
            <v>0</v>
          </cell>
        </row>
      </sheetData>
      <sheetData sheetId="82">
        <row r="1">
          <cell r="B1" t="str">
            <v>รายงานวันทำงาน : รายวัน</v>
          </cell>
        </row>
      </sheetData>
      <sheetData sheetId="83">
        <row r="1">
          <cell r="B1" t="str">
            <v>_+_ ช้อยซ์ เลขที่ช้อยซ์</v>
          </cell>
        </row>
      </sheetData>
      <sheetData sheetId="84">
        <row r="1">
          <cell r="B1" t="str">
            <v>ทีมตรวจสอบภาคที่ 2</v>
          </cell>
        </row>
      </sheetData>
      <sheetData sheetId="85">
        <row r="1">
          <cell r="B1">
            <v>0</v>
          </cell>
        </row>
      </sheetData>
      <sheetData sheetId="86">
        <row r="1">
          <cell r="B1">
            <v>1</v>
          </cell>
        </row>
      </sheetData>
      <sheetData sheetId="87">
        <row r="1">
          <cell r="B1" t="str">
            <v>รายงานวันทำงาน : รายวัน</v>
          </cell>
        </row>
      </sheetData>
      <sheetData sheetId="88">
        <row r="1">
          <cell r="B1" t="str">
            <v>รายงานวันทำงาน : รายวัน</v>
          </cell>
        </row>
      </sheetData>
      <sheetData sheetId="89">
        <row r="1">
          <cell r="B1" t="str">
            <v>ราคาถัว เมษายน 2561</v>
          </cell>
        </row>
      </sheetData>
      <sheetData sheetId="90">
        <row r="1">
          <cell r="B1">
            <v>0</v>
          </cell>
        </row>
      </sheetData>
      <sheetData sheetId="91">
        <row r="1">
          <cell r="B1">
            <v>0</v>
          </cell>
        </row>
      </sheetData>
      <sheetData sheetId="92">
        <row r="1">
          <cell r="B1" t="str">
            <v>ทีมตรวจสอบภาคที่ 2</v>
          </cell>
        </row>
      </sheetData>
      <sheetData sheetId="93">
        <row r="1">
          <cell r="B1">
            <v>0</v>
          </cell>
        </row>
      </sheetData>
      <sheetData sheetId="94">
        <row r="1">
          <cell r="B1">
            <v>1</v>
          </cell>
        </row>
      </sheetData>
      <sheetData sheetId="95">
        <row r="1">
          <cell r="B1" t="str">
            <v>รายงานวันทำงาน : รายวัน</v>
          </cell>
        </row>
      </sheetData>
      <sheetData sheetId="96">
        <row r="1">
          <cell r="B1">
            <v>0</v>
          </cell>
        </row>
      </sheetData>
      <sheetData sheetId="97">
        <row r="1">
          <cell r="B1">
            <v>0</v>
          </cell>
        </row>
      </sheetData>
      <sheetData sheetId="98">
        <row r="1">
          <cell r="B1">
            <v>1</v>
          </cell>
        </row>
      </sheetData>
      <sheetData sheetId="99">
        <row r="1">
          <cell r="B1" t="str">
            <v>_+_ ช้อยซ์ เลขที่ช้อยซ์</v>
          </cell>
        </row>
      </sheetData>
      <sheetData sheetId="100">
        <row r="1">
          <cell r="B1">
            <v>0</v>
          </cell>
        </row>
      </sheetData>
      <sheetData sheetId="101">
        <row r="1">
          <cell r="B1" t="str">
            <v>_+_ ช้อยซ์ เลขที่ช้อยซ์</v>
          </cell>
        </row>
      </sheetData>
      <sheetData sheetId="102">
        <row r="1">
          <cell r="B1">
            <v>1</v>
          </cell>
        </row>
      </sheetData>
      <sheetData sheetId="103">
        <row r="1">
          <cell r="B1">
            <v>0</v>
          </cell>
        </row>
      </sheetData>
      <sheetData sheetId="104">
        <row r="1">
          <cell r="B1">
            <v>1</v>
          </cell>
        </row>
      </sheetData>
      <sheetData sheetId="105">
        <row r="1">
          <cell r="B1" t="str">
            <v>_+_ ช้อยซ์ เลขที่ช้อยซ์</v>
          </cell>
        </row>
      </sheetData>
      <sheetData sheetId="106">
        <row r="1">
          <cell r="B1">
            <v>0</v>
          </cell>
        </row>
      </sheetData>
      <sheetData sheetId="107">
        <row r="1">
          <cell r="B1" t="str">
            <v>_+_ ช้อยซ์ เลขที่ช้อยซ์</v>
          </cell>
        </row>
      </sheetData>
      <sheetData sheetId="108">
        <row r="1">
          <cell r="B1">
            <v>1</v>
          </cell>
        </row>
      </sheetData>
      <sheetData sheetId="109">
        <row r="1">
          <cell r="B1" t="str">
            <v>_+_ ช้อยซ์ เลขที่ช้อยซ์</v>
          </cell>
        </row>
      </sheetData>
      <sheetData sheetId="110">
        <row r="1">
          <cell r="B1">
            <v>0</v>
          </cell>
        </row>
      </sheetData>
      <sheetData sheetId="111">
        <row r="1">
          <cell r="B1">
            <v>0</v>
          </cell>
        </row>
      </sheetData>
      <sheetData sheetId="112">
        <row r="1">
          <cell r="B1">
            <v>1</v>
          </cell>
        </row>
      </sheetData>
      <sheetData sheetId="113">
        <row r="1">
          <cell r="B1" t="str">
            <v>_+_ ช้อยซ์ เลขที่ช้อยซ์</v>
          </cell>
        </row>
      </sheetData>
      <sheetData sheetId="114">
        <row r="1">
          <cell r="B1">
            <v>0</v>
          </cell>
        </row>
      </sheetData>
      <sheetData sheetId="115">
        <row r="1">
          <cell r="B1">
            <v>0</v>
          </cell>
        </row>
      </sheetData>
      <sheetData sheetId="116">
        <row r="1">
          <cell r="B1">
            <v>1</v>
          </cell>
        </row>
      </sheetData>
      <sheetData sheetId="117">
        <row r="1">
          <cell r="B1">
            <v>0</v>
          </cell>
        </row>
      </sheetData>
      <sheetData sheetId="118">
        <row r="1">
          <cell r="B1">
            <v>0</v>
          </cell>
        </row>
      </sheetData>
      <sheetData sheetId="119">
        <row r="1">
          <cell r="B1">
            <v>0</v>
          </cell>
        </row>
      </sheetData>
      <sheetData sheetId="120">
        <row r="1">
          <cell r="B1">
            <v>0</v>
          </cell>
        </row>
      </sheetData>
      <sheetData sheetId="121">
        <row r="1">
          <cell r="B1">
            <v>0</v>
          </cell>
        </row>
      </sheetData>
      <sheetData sheetId="122">
        <row r="1">
          <cell r="B1">
            <v>0</v>
          </cell>
        </row>
      </sheetData>
      <sheetData sheetId="123">
        <row r="1">
          <cell r="B1" t="str">
            <v>Brand</v>
          </cell>
        </row>
      </sheetData>
      <sheetData sheetId="124">
        <row r="1">
          <cell r="B1" t="str">
            <v>Brand</v>
          </cell>
        </row>
      </sheetData>
      <sheetData sheetId="125">
        <row r="1">
          <cell r="B1" t="str">
            <v>ราคาถัว เมษายน 2561</v>
          </cell>
        </row>
      </sheetData>
      <sheetData sheetId="126">
        <row r="1">
          <cell r="B1" t="str">
            <v>ราคาถัว เมษายน 2561</v>
          </cell>
        </row>
      </sheetData>
      <sheetData sheetId="127">
        <row r="1">
          <cell r="B1">
            <v>0</v>
          </cell>
        </row>
      </sheetData>
      <sheetData sheetId="128">
        <row r="1">
          <cell r="B1">
            <v>1</v>
          </cell>
        </row>
      </sheetData>
      <sheetData sheetId="129">
        <row r="1">
          <cell r="B1" t="str">
            <v>Brand</v>
          </cell>
        </row>
      </sheetData>
      <sheetData sheetId="130">
        <row r="1">
          <cell r="B1">
            <v>1</v>
          </cell>
        </row>
      </sheetData>
      <sheetData sheetId="131">
        <row r="1">
          <cell r="B1" t="str">
            <v>ราคาถัว เมษายน 2561</v>
          </cell>
        </row>
      </sheetData>
      <sheetData sheetId="132">
        <row r="1">
          <cell r="B1">
            <v>0</v>
          </cell>
        </row>
      </sheetData>
      <sheetData sheetId="133">
        <row r="1">
          <cell r="B1">
            <v>0</v>
          </cell>
        </row>
      </sheetData>
      <sheetData sheetId="134">
        <row r="1">
          <cell r="B1">
            <v>1</v>
          </cell>
        </row>
      </sheetData>
      <sheetData sheetId="135">
        <row r="1">
          <cell r="B1">
            <v>0</v>
          </cell>
        </row>
      </sheetData>
      <sheetData sheetId="136">
        <row r="1">
          <cell r="B1">
            <v>0</v>
          </cell>
        </row>
      </sheetData>
      <sheetData sheetId="137">
        <row r="1">
          <cell r="B1">
            <v>0</v>
          </cell>
        </row>
      </sheetData>
      <sheetData sheetId="138">
        <row r="1">
          <cell r="B1" t="str">
            <v>Brand</v>
          </cell>
        </row>
      </sheetData>
      <sheetData sheetId="139">
        <row r="1">
          <cell r="B1" t="str">
            <v>_+_ ช้อยซ์ เลขที่ช้อยซ์</v>
          </cell>
        </row>
      </sheetData>
      <sheetData sheetId="140">
        <row r="1">
          <cell r="B1">
            <v>0</v>
          </cell>
        </row>
      </sheetData>
      <sheetData sheetId="141">
        <row r="1">
          <cell r="B1">
            <v>0</v>
          </cell>
        </row>
      </sheetData>
      <sheetData sheetId="142">
        <row r="1">
          <cell r="B1">
            <v>0</v>
          </cell>
        </row>
      </sheetData>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ow r="1">
          <cell r="B1">
            <v>0</v>
          </cell>
        </row>
      </sheetData>
      <sheetData sheetId="161">
        <row r="1">
          <cell r="B1">
            <v>0</v>
          </cell>
        </row>
      </sheetData>
      <sheetData sheetId="162">
        <row r="1">
          <cell r="B1">
            <v>0</v>
          </cell>
        </row>
      </sheetData>
      <sheetData sheetId="163">
        <row r="1">
          <cell r="B1" t="str">
            <v>_+_ ช้อยซ์ เลขที่ช้อยซ์</v>
          </cell>
        </row>
      </sheetData>
      <sheetData sheetId="164">
        <row r="1">
          <cell r="B1">
            <v>1</v>
          </cell>
        </row>
      </sheetData>
      <sheetData sheetId="165">
        <row r="1">
          <cell r="B1">
            <v>0</v>
          </cell>
        </row>
      </sheetData>
      <sheetData sheetId="166">
        <row r="1">
          <cell r="B1" t="str">
            <v>Brand</v>
          </cell>
        </row>
      </sheetData>
      <sheetData sheetId="167">
        <row r="1">
          <cell r="B1">
            <v>1</v>
          </cell>
        </row>
      </sheetData>
      <sheetData sheetId="168">
        <row r="1">
          <cell r="B1" t="str">
            <v>ราคาถัว เมษายน 2561</v>
          </cell>
        </row>
      </sheetData>
      <sheetData sheetId="169">
        <row r="1">
          <cell r="B1">
            <v>0</v>
          </cell>
        </row>
      </sheetData>
      <sheetData sheetId="170">
        <row r="1">
          <cell r="B1">
            <v>1</v>
          </cell>
        </row>
      </sheetData>
      <sheetData sheetId="171">
        <row r="1">
          <cell r="B1" t="str">
            <v>_+_ ช้อยซ์ เลขที่ช้อยซ์</v>
          </cell>
        </row>
      </sheetData>
      <sheetData sheetId="172">
        <row r="1">
          <cell r="B1" t="str">
            <v>_+_ ช้อยซ์ เลขที่ช้อยซ์</v>
          </cell>
        </row>
      </sheetData>
      <sheetData sheetId="173">
        <row r="1">
          <cell r="B1" t="str">
            <v>Brand</v>
          </cell>
        </row>
      </sheetData>
      <sheetData sheetId="174">
        <row r="1">
          <cell r="B1">
            <v>1</v>
          </cell>
        </row>
      </sheetData>
      <sheetData sheetId="175">
        <row r="1">
          <cell r="B1" t="str">
            <v>ราคาถัว เมษายน 2561</v>
          </cell>
        </row>
      </sheetData>
      <sheetData sheetId="176">
        <row r="1">
          <cell r="B1">
            <v>0</v>
          </cell>
        </row>
      </sheetData>
      <sheetData sheetId="177">
        <row r="1">
          <cell r="B1">
            <v>1</v>
          </cell>
        </row>
      </sheetData>
      <sheetData sheetId="178">
        <row r="1">
          <cell r="B1" t="str">
            <v>_+_ ช้อยซ์ เลขที่ช้อยซ์</v>
          </cell>
        </row>
      </sheetData>
      <sheetData sheetId="179">
        <row r="1">
          <cell r="B1" t="str">
            <v>ราคาถัว เมษายน 2561</v>
          </cell>
        </row>
      </sheetData>
      <sheetData sheetId="180">
        <row r="1">
          <cell r="B1" t="str">
            <v>Brand</v>
          </cell>
        </row>
      </sheetData>
      <sheetData sheetId="181">
        <row r="1">
          <cell r="B1" t="str">
            <v>Brand</v>
          </cell>
        </row>
      </sheetData>
      <sheetData sheetId="182">
        <row r="1">
          <cell r="B1">
            <v>1</v>
          </cell>
        </row>
      </sheetData>
      <sheetData sheetId="183">
        <row r="1">
          <cell r="B1">
            <v>0</v>
          </cell>
        </row>
      </sheetData>
      <sheetData sheetId="184">
        <row r="1">
          <cell r="B1">
            <v>0</v>
          </cell>
        </row>
      </sheetData>
      <sheetData sheetId="185">
        <row r="1">
          <cell r="B1">
            <v>1</v>
          </cell>
        </row>
      </sheetData>
      <sheetData sheetId="186">
        <row r="1">
          <cell r="B1" t="str">
            <v>ราคาถัว เมษายน 2561</v>
          </cell>
        </row>
      </sheetData>
      <sheetData sheetId="187">
        <row r="1">
          <cell r="B1" t="str">
            <v>_+_ ช้อยซ์ เลขที่ช้อยซ์</v>
          </cell>
        </row>
      </sheetData>
      <sheetData sheetId="188">
        <row r="1">
          <cell r="B1">
            <v>0</v>
          </cell>
        </row>
      </sheetData>
      <sheetData sheetId="189">
        <row r="1">
          <cell r="B1">
            <v>1</v>
          </cell>
        </row>
      </sheetData>
      <sheetData sheetId="190">
        <row r="1">
          <cell r="B1">
            <v>0</v>
          </cell>
        </row>
      </sheetData>
      <sheetData sheetId="191">
        <row r="1">
          <cell r="B1">
            <v>0</v>
          </cell>
        </row>
      </sheetData>
      <sheetData sheetId="192">
        <row r="1">
          <cell r="B1">
            <v>0</v>
          </cell>
        </row>
      </sheetData>
      <sheetData sheetId="193">
        <row r="1">
          <cell r="B1" t="str">
            <v>_+_ ช้อยซ์ เลขที่ช้อยซ์</v>
          </cell>
        </row>
      </sheetData>
      <sheetData sheetId="194">
        <row r="1">
          <cell r="B1" t="str">
            <v>_+_ ช้อยซ์ เลขที่ช้อยซ์</v>
          </cell>
        </row>
      </sheetData>
      <sheetData sheetId="195">
        <row r="1">
          <cell r="B1" t="str">
            <v>Brand</v>
          </cell>
        </row>
      </sheetData>
      <sheetData sheetId="196">
        <row r="1">
          <cell r="B1">
            <v>0</v>
          </cell>
        </row>
      </sheetData>
      <sheetData sheetId="197" refreshError="1"/>
      <sheetData sheetId="198">
        <row r="1">
          <cell r="B1" t="str">
            <v>Brand</v>
          </cell>
        </row>
      </sheetData>
      <sheetData sheetId="199">
        <row r="1">
          <cell r="B1" t="str">
            <v>ทีมตรวจสอบภาคที่ 2</v>
          </cell>
        </row>
      </sheetData>
      <sheetData sheetId="200">
        <row r="1">
          <cell r="B1" t="str">
            <v>ราคาถัว เมษายน 2561</v>
          </cell>
        </row>
      </sheetData>
      <sheetData sheetId="201">
        <row r="1">
          <cell r="B1" t="str">
            <v>รายงานวันทำงาน : รายวัน</v>
          </cell>
        </row>
      </sheetData>
      <sheetData sheetId="202">
        <row r="1">
          <cell r="B1" t="str">
            <v>รายงานวันทำงาน : รายวัน</v>
          </cell>
        </row>
      </sheetData>
      <sheetData sheetId="203">
        <row r="1">
          <cell r="B1" t="str">
            <v>รายงานวันทำงาน : รายวัน</v>
          </cell>
        </row>
      </sheetData>
      <sheetData sheetId="204">
        <row r="1">
          <cell r="B1" t="str">
            <v>ทีมตรวจสอบภาคที่ 2</v>
          </cell>
        </row>
      </sheetData>
      <sheetData sheetId="205">
        <row r="1">
          <cell r="B1">
            <v>0</v>
          </cell>
        </row>
      </sheetData>
      <sheetData sheetId="206">
        <row r="1">
          <cell r="B1" t="str">
            <v>รายงานวันทำงาน : รายวัน</v>
          </cell>
        </row>
      </sheetData>
      <sheetData sheetId="207">
        <row r="1">
          <cell r="B1" t="str">
            <v>รายงานวันทำงาน : รายวัน</v>
          </cell>
        </row>
      </sheetData>
      <sheetData sheetId="208">
        <row r="1">
          <cell r="B1">
            <v>0</v>
          </cell>
        </row>
      </sheetData>
      <sheetData sheetId="209">
        <row r="1">
          <cell r="B1">
            <v>1</v>
          </cell>
        </row>
      </sheetData>
      <sheetData sheetId="210">
        <row r="1">
          <cell r="B1" t="str">
            <v>ทีมตรวจสอบภาคที่ 2</v>
          </cell>
        </row>
      </sheetData>
      <sheetData sheetId="211">
        <row r="1">
          <cell r="B1">
            <v>0</v>
          </cell>
        </row>
      </sheetData>
      <sheetData sheetId="212">
        <row r="1">
          <cell r="B1" t="str">
            <v>รายงานวันทำงาน : รายวัน</v>
          </cell>
        </row>
      </sheetData>
      <sheetData sheetId="213">
        <row r="1">
          <cell r="B1" t="str">
            <v>_+_ ช้อยซ์ เลขที่ช้อยซ์</v>
          </cell>
        </row>
      </sheetData>
      <sheetData sheetId="214">
        <row r="1">
          <cell r="B1" t="str">
            <v>_+_ ช้อยซ์ เลขที่ช้อยซ์</v>
          </cell>
        </row>
      </sheetData>
      <sheetData sheetId="215">
        <row r="1">
          <cell r="B1" t="str">
            <v>ทีมตรวจสอบภาคที่ 2</v>
          </cell>
        </row>
      </sheetData>
      <sheetData sheetId="216">
        <row r="1">
          <cell r="B1">
            <v>0</v>
          </cell>
        </row>
      </sheetData>
      <sheetData sheetId="217">
        <row r="1">
          <cell r="B1" t="str">
            <v>รายงานวันทำงาน : รายวัน</v>
          </cell>
        </row>
      </sheetData>
      <sheetData sheetId="218">
        <row r="1">
          <cell r="B1" t="str">
            <v>รายงานวันทำงาน : รายวัน</v>
          </cell>
        </row>
      </sheetData>
      <sheetData sheetId="219">
        <row r="1">
          <cell r="B1" t="str">
            <v>ทีมตรวจสอบภาคที่ 2</v>
          </cell>
        </row>
      </sheetData>
      <sheetData sheetId="220">
        <row r="1">
          <cell r="B1" t="str">
            <v>รายงานวันทำงาน : รายวัน</v>
          </cell>
        </row>
      </sheetData>
      <sheetData sheetId="221">
        <row r="1">
          <cell r="B1" t="str">
            <v>รายงานวันทำงาน : รายวัน</v>
          </cell>
        </row>
      </sheetData>
      <sheetData sheetId="222">
        <row r="1">
          <cell r="B1" t="str">
            <v>รายงานวันทำงาน : รายวัน</v>
          </cell>
        </row>
      </sheetData>
      <sheetData sheetId="223">
        <row r="1">
          <cell r="B1" t="str">
            <v>ทีมตรวจสอบภาคที่ 2</v>
          </cell>
        </row>
      </sheetData>
      <sheetData sheetId="224">
        <row r="1">
          <cell r="B1" t="str">
            <v>ทีมตรวจสอบภาคที่ 2</v>
          </cell>
        </row>
      </sheetData>
      <sheetData sheetId="225">
        <row r="1">
          <cell r="B1" t="str">
            <v>รายงานวันทำงาน : รายวัน</v>
          </cell>
        </row>
      </sheetData>
      <sheetData sheetId="226">
        <row r="1">
          <cell r="B1" t="str">
            <v>รายงานวันทำงาน : รายวัน</v>
          </cell>
        </row>
      </sheetData>
      <sheetData sheetId="227">
        <row r="1">
          <cell r="B1" t="str">
            <v>รายงานวันทำงาน : รายวัน</v>
          </cell>
        </row>
      </sheetData>
      <sheetData sheetId="228">
        <row r="1">
          <cell r="B1" t="str">
            <v>ทีมตรวจสอบภาคที่ 2</v>
          </cell>
        </row>
      </sheetData>
      <sheetData sheetId="229">
        <row r="1">
          <cell r="B1" t="str">
            <v>ทีมตรวจสอบภาคที่ 2</v>
          </cell>
        </row>
      </sheetData>
      <sheetData sheetId="230">
        <row r="1">
          <cell r="B1" t="str">
            <v>ราคาถัว เมษายน 2561</v>
          </cell>
        </row>
      </sheetData>
      <sheetData sheetId="231">
        <row r="1">
          <cell r="B1" t="str">
            <v>รายงานวันทำงาน : รายวัน</v>
          </cell>
        </row>
      </sheetData>
      <sheetData sheetId="232">
        <row r="1">
          <cell r="B1" t="str">
            <v>รายงานวันทำงาน : รายวัน</v>
          </cell>
        </row>
      </sheetData>
      <sheetData sheetId="233">
        <row r="1">
          <cell r="B1">
            <v>1</v>
          </cell>
        </row>
      </sheetData>
      <sheetData sheetId="234">
        <row r="1">
          <cell r="B1">
            <v>1</v>
          </cell>
        </row>
      </sheetData>
      <sheetData sheetId="235">
        <row r="1">
          <cell r="B1" t="str">
            <v>ราคาถัว เมษายน 2561</v>
          </cell>
        </row>
      </sheetData>
      <sheetData sheetId="236">
        <row r="1">
          <cell r="B1">
            <v>0</v>
          </cell>
        </row>
      </sheetData>
      <sheetData sheetId="237">
        <row r="1">
          <cell r="B1">
            <v>1</v>
          </cell>
        </row>
      </sheetData>
      <sheetData sheetId="238">
        <row r="1">
          <cell r="B1">
            <v>1</v>
          </cell>
        </row>
      </sheetData>
      <sheetData sheetId="239" refreshError="1"/>
      <sheetData sheetId="240">
        <row r="1">
          <cell r="B1" t="str">
            <v>_+_ ช้อยซ์ เลขที่ช้อยซ์</v>
          </cell>
        </row>
      </sheetData>
      <sheetData sheetId="241">
        <row r="1">
          <cell r="B1">
            <v>0</v>
          </cell>
        </row>
      </sheetData>
      <sheetData sheetId="242">
        <row r="1">
          <cell r="B1">
            <v>0</v>
          </cell>
        </row>
      </sheetData>
      <sheetData sheetId="243">
        <row r="1">
          <cell r="B1">
            <v>0</v>
          </cell>
        </row>
      </sheetData>
      <sheetData sheetId="244">
        <row r="1">
          <cell r="B1">
            <v>0</v>
          </cell>
        </row>
      </sheetData>
      <sheetData sheetId="245">
        <row r="1">
          <cell r="B1">
            <v>0</v>
          </cell>
        </row>
      </sheetData>
      <sheetData sheetId="246">
        <row r="1">
          <cell r="B1" t="str">
            <v>Brand</v>
          </cell>
        </row>
      </sheetData>
      <sheetData sheetId="247">
        <row r="1">
          <cell r="B1">
            <v>0</v>
          </cell>
        </row>
      </sheetData>
      <sheetData sheetId="248">
        <row r="1">
          <cell r="B1" t="str">
            <v>Brand</v>
          </cell>
        </row>
      </sheetData>
      <sheetData sheetId="249">
        <row r="1">
          <cell r="B1" t="str">
            <v>_+_ ช้อยซ์ เลขที่ช้อยซ์</v>
          </cell>
        </row>
      </sheetData>
      <sheetData sheetId="250">
        <row r="1">
          <cell r="B1">
            <v>1</v>
          </cell>
        </row>
      </sheetData>
      <sheetData sheetId="251">
        <row r="1">
          <cell r="B1">
            <v>1</v>
          </cell>
        </row>
      </sheetData>
      <sheetData sheetId="252">
        <row r="1">
          <cell r="B1" t="str">
            <v>_+_ ช้อยซ์ เลขที่ช้อยซ์</v>
          </cell>
        </row>
      </sheetData>
      <sheetData sheetId="253">
        <row r="1">
          <cell r="B1">
            <v>0</v>
          </cell>
        </row>
      </sheetData>
      <sheetData sheetId="254">
        <row r="1">
          <cell r="B1" t="str">
            <v>_+_ ช้อยซ์ เลขที่ช้อยซ์</v>
          </cell>
        </row>
      </sheetData>
      <sheetData sheetId="255">
        <row r="1">
          <cell r="B1">
            <v>1</v>
          </cell>
        </row>
      </sheetData>
      <sheetData sheetId="256">
        <row r="1">
          <cell r="B1" t="str">
            <v>_+_ ช้อยซ์ เลขที่ช้อยซ์</v>
          </cell>
        </row>
      </sheetData>
      <sheetData sheetId="257">
        <row r="1">
          <cell r="B1">
            <v>0</v>
          </cell>
        </row>
      </sheetData>
      <sheetData sheetId="258">
        <row r="1">
          <cell r="B1">
            <v>0</v>
          </cell>
        </row>
      </sheetData>
      <sheetData sheetId="259">
        <row r="1">
          <cell r="B1">
            <v>1</v>
          </cell>
        </row>
      </sheetData>
      <sheetData sheetId="260">
        <row r="1">
          <cell r="B1" t="str">
            <v>_+_ ช้อยซ์ เลขที่ช้อยซ์</v>
          </cell>
        </row>
      </sheetData>
      <sheetData sheetId="261">
        <row r="1">
          <cell r="B1">
            <v>0</v>
          </cell>
        </row>
      </sheetData>
      <sheetData sheetId="262">
        <row r="1">
          <cell r="B1">
            <v>0</v>
          </cell>
        </row>
      </sheetData>
      <sheetData sheetId="263">
        <row r="1">
          <cell r="B1">
            <v>0</v>
          </cell>
        </row>
      </sheetData>
      <sheetData sheetId="264">
        <row r="1">
          <cell r="B1">
            <v>0</v>
          </cell>
        </row>
      </sheetData>
      <sheetData sheetId="265">
        <row r="1">
          <cell r="B1">
            <v>0</v>
          </cell>
        </row>
      </sheetData>
      <sheetData sheetId="266">
        <row r="1">
          <cell r="B1" t="str">
            <v>Brand</v>
          </cell>
        </row>
      </sheetData>
      <sheetData sheetId="267">
        <row r="1">
          <cell r="B1">
            <v>0</v>
          </cell>
        </row>
      </sheetData>
      <sheetData sheetId="268">
        <row r="1">
          <cell r="B1" t="str">
            <v>Brand</v>
          </cell>
        </row>
      </sheetData>
      <sheetData sheetId="269">
        <row r="1">
          <cell r="B1" t="str">
            <v>ราคาถัว เมษายน 2561</v>
          </cell>
        </row>
      </sheetData>
      <sheetData sheetId="270">
        <row r="1">
          <cell r="B1">
            <v>0</v>
          </cell>
        </row>
      </sheetData>
      <sheetData sheetId="271">
        <row r="1">
          <cell r="B1">
            <v>1</v>
          </cell>
        </row>
      </sheetData>
      <sheetData sheetId="272">
        <row r="1">
          <cell r="B1">
            <v>1</v>
          </cell>
        </row>
      </sheetData>
      <sheetData sheetId="273">
        <row r="1">
          <cell r="B1">
            <v>0</v>
          </cell>
        </row>
      </sheetData>
      <sheetData sheetId="274">
        <row r="1">
          <cell r="B1">
            <v>0</v>
          </cell>
        </row>
      </sheetData>
      <sheetData sheetId="275">
        <row r="1">
          <cell r="B1">
            <v>0</v>
          </cell>
        </row>
      </sheetData>
      <sheetData sheetId="276">
        <row r="1">
          <cell r="B1" t="str">
            <v>_+_ ช้อยซ์ เลขที่ช้อยซ์</v>
          </cell>
        </row>
      </sheetData>
      <sheetData sheetId="277">
        <row r="1">
          <cell r="B1">
            <v>1</v>
          </cell>
        </row>
      </sheetData>
      <sheetData sheetId="278">
        <row r="1">
          <cell r="B1">
            <v>0</v>
          </cell>
        </row>
      </sheetData>
      <sheetData sheetId="279">
        <row r="1">
          <cell r="B1" t="str">
            <v>ราคาถัว เมษายน 2561</v>
          </cell>
        </row>
      </sheetData>
      <sheetData sheetId="280">
        <row r="1">
          <cell r="B1">
            <v>1</v>
          </cell>
        </row>
      </sheetData>
      <sheetData sheetId="281">
        <row r="1">
          <cell r="B1">
            <v>1</v>
          </cell>
        </row>
      </sheetData>
      <sheetData sheetId="282">
        <row r="1">
          <cell r="B1" t="str">
            <v>Brand</v>
          </cell>
        </row>
      </sheetData>
      <sheetData sheetId="283">
        <row r="1">
          <cell r="B1">
            <v>1</v>
          </cell>
        </row>
      </sheetData>
      <sheetData sheetId="284">
        <row r="1">
          <cell r="B1" t="str">
            <v>ราคาถัว เมษายน 2561</v>
          </cell>
        </row>
      </sheetData>
      <sheetData sheetId="285">
        <row r="1">
          <cell r="B1" t="str">
            <v>_+_ ช้อยซ์ เลขที่ช้อยซ์</v>
          </cell>
        </row>
      </sheetData>
      <sheetData sheetId="286">
        <row r="1">
          <cell r="B1">
            <v>0</v>
          </cell>
        </row>
      </sheetData>
      <sheetData sheetId="287">
        <row r="1">
          <cell r="B1">
            <v>1</v>
          </cell>
        </row>
      </sheetData>
      <sheetData sheetId="288">
        <row r="1">
          <cell r="B1">
            <v>0</v>
          </cell>
        </row>
      </sheetData>
      <sheetData sheetId="289">
        <row r="1">
          <cell r="B1">
            <v>0</v>
          </cell>
        </row>
      </sheetData>
      <sheetData sheetId="290">
        <row r="1">
          <cell r="B1">
            <v>0</v>
          </cell>
        </row>
      </sheetData>
      <sheetData sheetId="291">
        <row r="1">
          <cell r="B1" t="str">
            <v>_+_ ช้อยซ์ เลขที่ช้อยซ์</v>
          </cell>
        </row>
      </sheetData>
      <sheetData sheetId="292">
        <row r="1">
          <cell r="B1" t="str">
            <v>_+_ ช้อยซ์ เลขที่ช้อยซ์</v>
          </cell>
        </row>
      </sheetData>
      <sheetData sheetId="293">
        <row r="1">
          <cell r="B1" t="str">
            <v>_+_ ช้อยซ์ เลขที่ช้อยซ์</v>
          </cell>
        </row>
      </sheetData>
      <sheetData sheetId="294">
        <row r="1">
          <cell r="B1" t="str">
            <v>Brand</v>
          </cell>
        </row>
      </sheetData>
      <sheetData sheetId="295">
        <row r="1">
          <cell r="B1" t="str">
            <v>ราคาถัว เมษายน 2561</v>
          </cell>
        </row>
      </sheetData>
      <sheetData sheetId="296">
        <row r="1">
          <cell r="B1" t="str">
            <v>รายงานวันทำงาน : รายวัน</v>
          </cell>
        </row>
      </sheetData>
      <sheetData sheetId="297">
        <row r="1">
          <cell r="B1" t="str">
            <v>_+_ ช้อยซ์ เลขที่ช้อยซ์</v>
          </cell>
        </row>
      </sheetData>
      <sheetData sheetId="298">
        <row r="1">
          <cell r="B1">
            <v>1</v>
          </cell>
        </row>
      </sheetData>
      <sheetData sheetId="299">
        <row r="1">
          <cell r="B1">
            <v>1</v>
          </cell>
        </row>
      </sheetData>
      <sheetData sheetId="300">
        <row r="1">
          <cell r="B1" t="str">
            <v>_+_ ช้อยซ์ เลขที่ช้อยซ์</v>
          </cell>
        </row>
      </sheetData>
      <sheetData sheetId="301">
        <row r="1">
          <cell r="B1">
            <v>0</v>
          </cell>
        </row>
      </sheetData>
      <sheetData sheetId="302">
        <row r="1">
          <cell r="B1" t="str">
            <v>_+_ ช้อยซ์ เลขที่ช้อยซ์</v>
          </cell>
        </row>
      </sheetData>
      <sheetData sheetId="303">
        <row r="1">
          <cell r="B1">
            <v>1</v>
          </cell>
        </row>
      </sheetData>
      <sheetData sheetId="304">
        <row r="1">
          <cell r="B1" t="str">
            <v>_+_ ช้อยซ์ เลขที่ช้อยซ์</v>
          </cell>
        </row>
      </sheetData>
      <sheetData sheetId="305">
        <row r="1">
          <cell r="B1">
            <v>0</v>
          </cell>
        </row>
      </sheetData>
      <sheetData sheetId="306">
        <row r="1">
          <cell r="B1">
            <v>0</v>
          </cell>
        </row>
      </sheetData>
      <sheetData sheetId="307">
        <row r="1">
          <cell r="B1">
            <v>1</v>
          </cell>
        </row>
      </sheetData>
      <sheetData sheetId="308">
        <row r="1">
          <cell r="B1" t="str">
            <v>_+_ ช้อยซ์ เลขที่ช้อยซ์</v>
          </cell>
        </row>
      </sheetData>
      <sheetData sheetId="309">
        <row r="1">
          <cell r="B1">
            <v>0</v>
          </cell>
        </row>
      </sheetData>
      <sheetData sheetId="310">
        <row r="1">
          <cell r="B1">
            <v>0</v>
          </cell>
        </row>
      </sheetData>
      <sheetData sheetId="311">
        <row r="1">
          <cell r="B1">
            <v>1</v>
          </cell>
        </row>
      </sheetData>
      <sheetData sheetId="312">
        <row r="1">
          <cell r="B1">
            <v>1</v>
          </cell>
        </row>
      </sheetData>
      <sheetData sheetId="313">
        <row r="1">
          <cell r="B1">
            <v>0</v>
          </cell>
        </row>
      </sheetData>
      <sheetData sheetId="314">
        <row r="1">
          <cell r="B1" t="str">
            <v>Brand</v>
          </cell>
        </row>
      </sheetData>
      <sheetData sheetId="315">
        <row r="1">
          <cell r="B1" t="str">
            <v>ราคาถัว เมษายน 2561</v>
          </cell>
        </row>
      </sheetData>
      <sheetData sheetId="316">
        <row r="1">
          <cell r="B1">
            <v>0</v>
          </cell>
        </row>
      </sheetData>
      <sheetData sheetId="317">
        <row r="1">
          <cell r="B1">
            <v>1</v>
          </cell>
        </row>
      </sheetData>
      <sheetData sheetId="318">
        <row r="1">
          <cell r="B1">
            <v>0</v>
          </cell>
        </row>
      </sheetData>
      <sheetData sheetId="319">
        <row r="1">
          <cell r="B1">
            <v>0</v>
          </cell>
        </row>
      </sheetData>
      <sheetData sheetId="320">
        <row r="1">
          <cell r="B1" t="str">
            <v>_+_ ช้อยซ์ เลขที่ช้อยซ์</v>
          </cell>
        </row>
      </sheetData>
      <sheetData sheetId="321">
        <row r="1">
          <cell r="B1">
            <v>1</v>
          </cell>
        </row>
      </sheetData>
      <sheetData sheetId="322">
        <row r="1">
          <cell r="B1">
            <v>0</v>
          </cell>
        </row>
      </sheetData>
      <sheetData sheetId="323">
        <row r="1">
          <cell r="B1" t="str">
            <v>ราคาถัว เมษายน 2561</v>
          </cell>
        </row>
      </sheetData>
      <sheetData sheetId="324">
        <row r="1">
          <cell r="B1">
            <v>1</v>
          </cell>
        </row>
      </sheetData>
      <sheetData sheetId="325">
        <row r="1">
          <cell r="B1">
            <v>1</v>
          </cell>
        </row>
      </sheetData>
      <sheetData sheetId="326">
        <row r="1">
          <cell r="B1" t="str">
            <v>Brand</v>
          </cell>
        </row>
      </sheetData>
      <sheetData sheetId="327">
        <row r="1">
          <cell r="B1" t="str">
            <v>Brand</v>
          </cell>
        </row>
      </sheetData>
      <sheetData sheetId="328">
        <row r="1">
          <cell r="B1" t="str">
            <v>ราคาถัว เมษายน 2561</v>
          </cell>
        </row>
      </sheetData>
      <sheetData sheetId="329">
        <row r="1">
          <cell r="B1" t="str">
            <v>_+_ ช้อยซ์ เลขที่ช้อยซ์</v>
          </cell>
        </row>
      </sheetData>
      <sheetData sheetId="330">
        <row r="1">
          <cell r="B1">
            <v>0</v>
          </cell>
        </row>
      </sheetData>
      <sheetData sheetId="331">
        <row r="1">
          <cell r="B1">
            <v>1</v>
          </cell>
        </row>
      </sheetData>
      <sheetData sheetId="332">
        <row r="1">
          <cell r="B1">
            <v>0</v>
          </cell>
        </row>
      </sheetData>
      <sheetData sheetId="333">
        <row r="1">
          <cell r="B1">
            <v>0</v>
          </cell>
        </row>
      </sheetData>
      <sheetData sheetId="334">
        <row r="1">
          <cell r="B1">
            <v>0</v>
          </cell>
        </row>
      </sheetData>
      <sheetData sheetId="335">
        <row r="1">
          <cell r="B1" t="str">
            <v>_+_ ช้อยซ์ เลขที่ช้อยซ์</v>
          </cell>
        </row>
      </sheetData>
      <sheetData sheetId="336">
        <row r="1">
          <cell r="B1" t="str">
            <v>_+_ ช้อยซ์ เลขที่ช้อยซ์</v>
          </cell>
        </row>
      </sheetData>
      <sheetData sheetId="337">
        <row r="1">
          <cell r="B1" t="str">
            <v>_+_ ช้อยซ์ เลขที่ช้อยซ์</v>
          </cell>
        </row>
      </sheetData>
      <sheetData sheetId="338">
        <row r="1">
          <cell r="B1">
            <v>0</v>
          </cell>
        </row>
      </sheetData>
      <sheetData sheetId="339">
        <row r="1">
          <cell r="B1">
            <v>0</v>
          </cell>
        </row>
      </sheetData>
      <sheetData sheetId="340">
        <row r="1">
          <cell r="B1" t="str">
            <v>Brand</v>
          </cell>
        </row>
      </sheetData>
      <sheetData sheetId="341">
        <row r="1">
          <cell r="B1">
            <v>0</v>
          </cell>
        </row>
      </sheetData>
      <sheetData sheetId="342">
        <row r="1">
          <cell r="B1" t="str">
            <v>Brand</v>
          </cell>
        </row>
      </sheetData>
      <sheetData sheetId="343">
        <row r="1">
          <cell r="B1" t="str">
            <v>ราคาถัว เมษายน 2561</v>
          </cell>
        </row>
      </sheetData>
      <sheetData sheetId="344">
        <row r="1">
          <cell r="B1" t="str">
            <v>รายงานวันทำงาน : รายวัน</v>
          </cell>
        </row>
      </sheetData>
      <sheetData sheetId="345">
        <row r="1">
          <cell r="B1" t="str">
            <v>รายงานวันทำงาน : รายวัน</v>
          </cell>
        </row>
      </sheetData>
      <sheetData sheetId="346">
        <row r="1">
          <cell r="B1">
            <v>0</v>
          </cell>
        </row>
      </sheetData>
      <sheetData sheetId="347">
        <row r="1">
          <cell r="B1">
            <v>1</v>
          </cell>
        </row>
      </sheetData>
      <sheetData sheetId="348">
        <row r="1">
          <cell r="B1">
            <v>0</v>
          </cell>
        </row>
      </sheetData>
      <sheetData sheetId="349">
        <row r="1">
          <cell r="B1" t="str">
            <v>รายงานวันทำงาน : รายวัน</v>
          </cell>
        </row>
      </sheetData>
      <sheetData sheetId="350">
        <row r="1">
          <cell r="B1" t="str">
            <v>ทีมตรวจสอบภาคที่ 2</v>
          </cell>
        </row>
      </sheetData>
      <sheetData sheetId="351">
        <row r="1">
          <cell r="B1" t="str">
            <v>รายงานวันทำงาน : รายวัน</v>
          </cell>
        </row>
      </sheetData>
      <sheetData sheetId="352">
        <row r="1">
          <cell r="B1" t="str">
            <v>รายงานวันทำงาน : รายวัน</v>
          </cell>
        </row>
      </sheetData>
      <sheetData sheetId="353">
        <row r="1">
          <cell r="B1">
            <v>1</v>
          </cell>
        </row>
      </sheetData>
      <sheetData sheetId="354">
        <row r="1">
          <cell r="B1">
            <v>1</v>
          </cell>
        </row>
      </sheetData>
      <sheetData sheetId="355">
        <row r="1">
          <cell r="B1">
            <v>1</v>
          </cell>
        </row>
      </sheetData>
      <sheetData sheetId="356">
        <row r="1">
          <cell r="B1">
            <v>1</v>
          </cell>
        </row>
      </sheetData>
      <sheetData sheetId="357">
        <row r="1">
          <cell r="B1">
            <v>1</v>
          </cell>
        </row>
      </sheetData>
      <sheetData sheetId="358">
        <row r="1">
          <cell r="B1">
            <v>1</v>
          </cell>
        </row>
      </sheetData>
      <sheetData sheetId="359">
        <row r="1">
          <cell r="B1">
            <v>1</v>
          </cell>
        </row>
      </sheetData>
      <sheetData sheetId="360">
        <row r="1">
          <cell r="B1">
            <v>1</v>
          </cell>
        </row>
      </sheetData>
      <sheetData sheetId="361">
        <row r="1">
          <cell r="B1">
            <v>1</v>
          </cell>
        </row>
      </sheetData>
      <sheetData sheetId="362">
        <row r="1">
          <cell r="B1">
            <v>1</v>
          </cell>
        </row>
      </sheetData>
      <sheetData sheetId="363">
        <row r="1">
          <cell r="B1">
            <v>1</v>
          </cell>
        </row>
      </sheetData>
      <sheetData sheetId="364">
        <row r="1">
          <cell r="B1">
            <v>1</v>
          </cell>
        </row>
      </sheetData>
      <sheetData sheetId="365">
        <row r="1">
          <cell r="B1">
            <v>1</v>
          </cell>
        </row>
      </sheetData>
      <sheetData sheetId="366">
        <row r="1">
          <cell r="B1">
            <v>1</v>
          </cell>
        </row>
      </sheetData>
      <sheetData sheetId="367">
        <row r="1">
          <cell r="B1">
            <v>1</v>
          </cell>
        </row>
      </sheetData>
      <sheetData sheetId="368" refreshError="1"/>
      <sheetData sheetId="369" refreshError="1"/>
      <sheetData sheetId="370" refreshError="1"/>
      <sheetData sheetId="371" refreshError="1"/>
      <sheetData sheetId="372" refreshError="1"/>
      <sheetData sheetId="373">
        <row r="1">
          <cell r="B1">
            <v>1</v>
          </cell>
        </row>
      </sheetData>
      <sheetData sheetId="374">
        <row r="1">
          <cell r="B1">
            <v>1</v>
          </cell>
        </row>
      </sheetData>
      <sheetData sheetId="375">
        <row r="1">
          <cell r="B1">
            <v>1</v>
          </cell>
        </row>
      </sheetData>
      <sheetData sheetId="376">
        <row r="1">
          <cell r="B1">
            <v>1</v>
          </cell>
        </row>
      </sheetData>
      <sheetData sheetId="377">
        <row r="1">
          <cell r="B1">
            <v>1</v>
          </cell>
        </row>
      </sheetData>
      <sheetData sheetId="378">
        <row r="1">
          <cell r="B1">
            <v>1</v>
          </cell>
        </row>
      </sheetData>
      <sheetData sheetId="379">
        <row r="1">
          <cell r="B1">
            <v>1</v>
          </cell>
        </row>
      </sheetData>
      <sheetData sheetId="380">
        <row r="1">
          <cell r="B1">
            <v>1</v>
          </cell>
        </row>
      </sheetData>
      <sheetData sheetId="381">
        <row r="1">
          <cell r="B1">
            <v>1</v>
          </cell>
        </row>
      </sheetData>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ow r="1">
          <cell r="B1">
            <v>1</v>
          </cell>
        </row>
      </sheetData>
      <sheetData sheetId="443" refreshError="1"/>
      <sheetData sheetId="444">
        <row r="1">
          <cell r="B1">
            <v>0</v>
          </cell>
        </row>
      </sheetData>
      <sheetData sheetId="445">
        <row r="1">
          <cell r="B1">
            <v>0</v>
          </cell>
        </row>
      </sheetData>
      <sheetData sheetId="446">
        <row r="1">
          <cell r="B1">
            <v>0</v>
          </cell>
        </row>
      </sheetData>
      <sheetData sheetId="447">
        <row r="1">
          <cell r="B1">
            <v>0</v>
          </cell>
        </row>
      </sheetData>
      <sheetData sheetId="448">
        <row r="1">
          <cell r="B1" t="str">
            <v>Brand</v>
          </cell>
        </row>
      </sheetData>
      <sheetData sheetId="449">
        <row r="1">
          <cell r="B1">
            <v>0</v>
          </cell>
        </row>
      </sheetData>
      <sheetData sheetId="450">
        <row r="1">
          <cell r="B1" t="str">
            <v>Brand</v>
          </cell>
        </row>
      </sheetData>
      <sheetData sheetId="451">
        <row r="1">
          <cell r="B1" t="str">
            <v>_+_ ช้อยซ์ เลขที่ช้อยซ์</v>
          </cell>
        </row>
      </sheetData>
      <sheetData sheetId="452">
        <row r="1">
          <cell r="B1">
            <v>1</v>
          </cell>
        </row>
      </sheetData>
      <sheetData sheetId="453">
        <row r="1">
          <cell r="B1" t="str">
            <v>ทีมตรวจสอบภาคที่ 2</v>
          </cell>
        </row>
      </sheetData>
      <sheetData sheetId="454">
        <row r="1">
          <cell r="B1" t="str">
            <v>_+_ ช้อยซ์ เลขที่ช้อยซ์</v>
          </cell>
        </row>
      </sheetData>
      <sheetData sheetId="455">
        <row r="1">
          <cell r="B1" t="str">
            <v>_+_ ช้อยซ์ เลขที่ช้อยซ์</v>
          </cell>
        </row>
      </sheetData>
      <sheetData sheetId="456" refreshError="1"/>
      <sheetData sheetId="457">
        <row r="1">
          <cell r="B1">
            <v>1</v>
          </cell>
        </row>
      </sheetData>
      <sheetData sheetId="458" refreshError="1"/>
      <sheetData sheetId="459" refreshError="1"/>
      <sheetData sheetId="460">
        <row r="1">
          <cell r="B1">
            <v>1</v>
          </cell>
        </row>
      </sheetData>
      <sheetData sheetId="461" refreshError="1"/>
      <sheetData sheetId="462" refreshError="1"/>
      <sheetData sheetId="463">
        <row r="1">
          <cell r="B1">
            <v>1</v>
          </cell>
        </row>
      </sheetData>
      <sheetData sheetId="464" refreshError="1"/>
      <sheetData sheetId="465" refreshError="1"/>
      <sheetData sheetId="466" refreshError="1"/>
      <sheetData sheetId="467">
        <row r="1">
          <cell r="B1">
            <v>1</v>
          </cell>
        </row>
      </sheetData>
      <sheetData sheetId="468" refreshError="1"/>
      <sheetData sheetId="469" refreshError="1"/>
      <sheetData sheetId="470">
        <row r="1">
          <cell r="B1">
            <v>1</v>
          </cell>
        </row>
      </sheetData>
      <sheetData sheetId="471" refreshError="1"/>
      <sheetData sheetId="472" refreshError="1"/>
      <sheetData sheetId="473">
        <row r="1">
          <cell r="B1">
            <v>1</v>
          </cell>
        </row>
      </sheetData>
      <sheetData sheetId="474" refreshError="1"/>
      <sheetData sheetId="475" refreshError="1"/>
      <sheetData sheetId="476">
        <row r="1">
          <cell r="B1">
            <v>1</v>
          </cell>
        </row>
      </sheetData>
      <sheetData sheetId="477" refreshError="1"/>
      <sheetData sheetId="478" refreshError="1"/>
      <sheetData sheetId="479" refreshError="1"/>
      <sheetData sheetId="480" refreshError="1"/>
      <sheetData sheetId="481" refreshError="1"/>
      <sheetData sheetId="482">
        <row r="1">
          <cell r="B1" t="str">
            <v>_+_ ช้อยซ์ เลขที่ช้อยซ์</v>
          </cell>
        </row>
      </sheetData>
      <sheetData sheetId="483">
        <row r="1">
          <cell r="B1">
            <v>1</v>
          </cell>
        </row>
      </sheetData>
      <sheetData sheetId="484">
        <row r="1">
          <cell r="B1" t="str">
            <v>_+_ ช้อยซ์ เลขที่ช้อยซ์</v>
          </cell>
        </row>
      </sheetData>
      <sheetData sheetId="485">
        <row r="1">
          <cell r="B1">
            <v>1</v>
          </cell>
        </row>
      </sheetData>
      <sheetData sheetId="486">
        <row r="1">
          <cell r="B1">
            <v>1</v>
          </cell>
        </row>
      </sheetData>
      <sheetData sheetId="487">
        <row r="1">
          <cell r="B1" t="str">
            <v>_+_ ช้อยซ์ เลขที่ช้อยซ์</v>
          </cell>
        </row>
      </sheetData>
      <sheetData sheetId="488">
        <row r="1">
          <cell r="B1">
            <v>1</v>
          </cell>
        </row>
      </sheetData>
      <sheetData sheetId="489">
        <row r="1">
          <cell r="B1">
            <v>1</v>
          </cell>
        </row>
      </sheetData>
      <sheetData sheetId="490">
        <row r="1">
          <cell r="B1" t="str">
            <v>_+_ ช้อยซ์ เลขที่ช้อยซ์</v>
          </cell>
        </row>
      </sheetData>
      <sheetData sheetId="491">
        <row r="1">
          <cell r="B1">
            <v>0</v>
          </cell>
        </row>
      </sheetData>
      <sheetData sheetId="492">
        <row r="1">
          <cell r="B1" t="str">
            <v>_+_ ช้อยซ์ เลขที่ช้อยซ์</v>
          </cell>
        </row>
      </sheetData>
      <sheetData sheetId="493">
        <row r="1">
          <cell r="B1">
            <v>1</v>
          </cell>
        </row>
      </sheetData>
      <sheetData sheetId="494">
        <row r="1">
          <cell r="B1" t="str">
            <v>_+_ ช้อยซ์ เลขที่ช้อยซ์</v>
          </cell>
        </row>
      </sheetData>
      <sheetData sheetId="495">
        <row r="1">
          <cell r="B1">
            <v>0</v>
          </cell>
        </row>
      </sheetData>
      <sheetData sheetId="496" refreshError="1"/>
      <sheetData sheetId="497" refreshError="1"/>
      <sheetData sheetId="498">
        <row r="1">
          <cell r="B1" t="str">
            <v>_+_ ช้อยซ์ เลขที่ช้อยซ์</v>
          </cell>
        </row>
      </sheetData>
      <sheetData sheetId="499">
        <row r="1">
          <cell r="B1">
            <v>0</v>
          </cell>
        </row>
      </sheetData>
      <sheetData sheetId="500" refreshError="1"/>
      <sheetData sheetId="501">
        <row r="1">
          <cell r="B1">
            <v>1</v>
          </cell>
        </row>
      </sheetData>
      <sheetData sheetId="502">
        <row r="1">
          <cell r="B1">
            <v>1</v>
          </cell>
        </row>
      </sheetData>
      <sheetData sheetId="503">
        <row r="1">
          <cell r="B1" t="str">
            <v>_+_ ช้อยซ์ เลขที่ช้อยซ์</v>
          </cell>
        </row>
      </sheetData>
      <sheetData sheetId="504">
        <row r="1">
          <cell r="B1">
            <v>0</v>
          </cell>
        </row>
      </sheetData>
      <sheetData sheetId="505">
        <row r="1">
          <cell r="B1" t="str">
            <v>_+_ ช้อยซ์ เลขที่ช้อยซ์</v>
          </cell>
        </row>
      </sheetData>
      <sheetData sheetId="506">
        <row r="1">
          <cell r="B1">
            <v>1</v>
          </cell>
        </row>
      </sheetData>
      <sheetData sheetId="507">
        <row r="1">
          <cell r="B1" t="str">
            <v>_+_ ช้อยซ์ เลขที่ช้อยซ์</v>
          </cell>
        </row>
      </sheetData>
      <sheetData sheetId="508">
        <row r="1">
          <cell r="B1">
            <v>0</v>
          </cell>
        </row>
      </sheetData>
      <sheetData sheetId="509">
        <row r="1">
          <cell r="B1">
            <v>0</v>
          </cell>
        </row>
      </sheetData>
      <sheetData sheetId="510">
        <row r="1">
          <cell r="B1">
            <v>1</v>
          </cell>
        </row>
      </sheetData>
      <sheetData sheetId="511">
        <row r="1">
          <cell r="B1" t="str">
            <v>_+_ ช้อยซ์ เลขที่ช้อยซ์</v>
          </cell>
        </row>
      </sheetData>
      <sheetData sheetId="512">
        <row r="1">
          <cell r="B1">
            <v>0</v>
          </cell>
        </row>
      </sheetData>
      <sheetData sheetId="513">
        <row r="1">
          <cell r="B1">
            <v>0</v>
          </cell>
        </row>
      </sheetData>
      <sheetData sheetId="514">
        <row r="1">
          <cell r="B1">
            <v>1</v>
          </cell>
        </row>
      </sheetData>
      <sheetData sheetId="515">
        <row r="1">
          <cell r="B1">
            <v>1</v>
          </cell>
        </row>
      </sheetData>
      <sheetData sheetId="516">
        <row r="1">
          <cell r="B1">
            <v>0</v>
          </cell>
        </row>
      </sheetData>
      <sheetData sheetId="517">
        <row r="1">
          <cell r="B1" t="str">
            <v>Brand</v>
          </cell>
        </row>
      </sheetData>
      <sheetData sheetId="518">
        <row r="1">
          <cell r="B1">
            <v>0</v>
          </cell>
        </row>
      </sheetData>
      <sheetData sheetId="519">
        <row r="1">
          <cell r="B1">
            <v>0</v>
          </cell>
        </row>
      </sheetData>
      <sheetData sheetId="520" refreshError="1"/>
      <sheetData sheetId="521">
        <row r="1">
          <cell r="B1">
            <v>1</v>
          </cell>
        </row>
      </sheetData>
      <sheetData sheetId="522">
        <row r="1">
          <cell r="B1" t="str">
            <v>ราคาถัว เมษายน 2561</v>
          </cell>
        </row>
      </sheetData>
      <sheetData sheetId="523">
        <row r="1">
          <cell r="B1">
            <v>1</v>
          </cell>
        </row>
      </sheetData>
      <sheetData sheetId="524">
        <row r="1">
          <cell r="B1">
            <v>1</v>
          </cell>
        </row>
      </sheetData>
      <sheetData sheetId="525">
        <row r="1">
          <cell r="B1">
            <v>0</v>
          </cell>
        </row>
      </sheetData>
      <sheetData sheetId="526">
        <row r="1">
          <cell r="B1" t="str">
            <v>ราคาถัว เมษายน 2561</v>
          </cell>
        </row>
      </sheetData>
      <sheetData sheetId="527">
        <row r="1">
          <cell r="B1">
            <v>1</v>
          </cell>
        </row>
      </sheetData>
      <sheetData sheetId="528">
        <row r="1">
          <cell r="B1">
            <v>1</v>
          </cell>
        </row>
      </sheetData>
      <sheetData sheetId="529">
        <row r="1">
          <cell r="B1" t="str">
            <v>Brand</v>
          </cell>
        </row>
      </sheetData>
      <sheetData sheetId="530">
        <row r="1">
          <cell r="B1">
            <v>1</v>
          </cell>
        </row>
      </sheetData>
      <sheetData sheetId="531">
        <row r="1">
          <cell r="B1" t="str">
            <v>ราคาถัว เมษายน 2561</v>
          </cell>
        </row>
      </sheetData>
      <sheetData sheetId="532">
        <row r="1">
          <cell r="B1" t="str">
            <v>_+_ ช้อยซ์ เลขที่ช้อยซ์</v>
          </cell>
        </row>
      </sheetData>
      <sheetData sheetId="533">
        <row r="1">
          <cell r="B1">
            <v>0</v>
          </cell>
        </row>
      </sheetData>
      <sheetData sheetId="534">
        <row r="1">
          <cell r="B1">
            <v>1</v>
          </cell>
        </row>
      </sheetData>
      <sheetData sheetId="535">
        <row r="1">
          <cell r="B1">
            <v>0</v>
          </cell>
        </row>
      </sheetData>
      <sheetData sheetId="536">
        <row r="1">
          <cell r="B1">
            <v>0</v>
          </cell>
        </row>
      </sheetData>
      <sheetData sheetId="537">
        <row r="1">
          <cell r="B1">
            <v>0</v>
          </cell>
        </row>
      </sheetData>
      <sheetData sheetId="538">
        <row r="1">
          <cell r="B1" t="str">
            <v>_+_ ช้อยซ์ เลขที่ช้อยซ์</v>
          </cell>
        </row>
      </sheetData>
      <sheetData sheetId="539">
        <row r="1">
          <cell r="B1" t="str">
            <v>_+_ ช้อยซ์ เลขที่ช้อยซ์</v>
          </cell>
        </row>
      </sheetData>
      <sheetData sheetId="540">
        <row r="1">
          <cell r="B1">
            <v>0</v>
          </cell>
        </row>
      </sheetData>
      <sheetData sheetId="541">
        <row r="1">
          <cell r="B1">
            <v>0</v>
          </cell>
        </row>
      </sheetData>
      <sheetData sheetId="542">
        <row r="1">
          <cell r="B1">
            <v>0</v>
          </cell>
        </row>
      </sheetData>
      <sheetData sheetId="543">
        <row r="1">
          <cell r="B1" t="str">
            <v>_+_ ช้อยซ์ เลขที่ช้อยซ์</v>
          </cell>
        </row>
      </sheetData>
      <sheetData sheetId="544">
        <row r="1">
          <cell r="B1">
            <v>0</v>
          </cell>
        </row>
      </sheetData>
      <sheetData sheetId="545">
        <row r="1">
          <cell r="B1" t="str">
            <v>Brand</v>
          </cell>
        </row>
      </sheetData>
      <sheetData sheetId="546">
        <row r="1">
          <cell r="B1" t="str">
            <v>ราคาถัว เมษายน 2561</v>
          </cell>
        </row>
      </sheetData>
      <sheetData sheetId="547">
        <row r="1">
          <cell r="B1">
            <v>0</v>
          </cell>
        </row>
      </sheetData>
      <sheetData sheetId="548">
        <row r="1">
          <cell r="B1" t="str">
            <v>รายงานวันทำงาน : รายวัน</v>
          </cell>
        </row>
      </sheetData>
      <sheetData sheetId="549">
        <row r="1">
          <cell r="B1">
            <v>1</v>
          </cell>
        </row>
      </sheetData>
      <sheetData sheetId="550">
        <row r="1">
          <cell r="B1">
            <v>1</v>
          </cell>
        </row>
      </sheetData>
      <sheetData sheetId="551">
        <row r="1">
          <cell r="B1">
            <v>1</v>
          </cell>
        </row>
      </sheetData>
      <sheetData sheetId="552">
        <row r="1">
          <cell r="B1">
            <v>1</v>
          </cell>
        </row>
      </sheetData>
      <sheetData sheetId="553">
        <row r="1">
          <cell r="B1">
            <v>0</v>
          </cell>
        </row>
      </sheetData>
      <sheetData sheetId="554">
        <row r="1">
          <cell r="B1" t="str">
            <v>รายงานวันทำงาน : รายวัน</v>
          </cell>
        </row>
      </sheetData>
      <sheetData sheetId="555">
        <row r="1">
          <cell r="B1" t="str">
            <v>ทีมตรวจสอบภาคที่ 2</v>
          </cell>
        </row>
      </sheetData>
      <sheetData sheetId="556">
        <row r="1">
          <cell r="B1" t="str">
            <v>รายงานวันทำงาน : รายวัน</v>
          </cell>
        </row>
      </sheetData>
      <sheetData sheetId="557">
        <row r="1">
          <cell r="B1" t="str">
            <v>รายงานวันทำงาน : รายวัน</v>
          </cell>
        </row>
      </sheetData>
      <sheetData sheetId="558">
        <row r="1">
          <cell r="B1" t="str">
            <v>รายงานวันทำงาน : รายวัน</v>
          </cell>
        </row>
      </sheetData>
      <sheetData sheetId="559">
        <row r="1">
          <cell r="B1">
            <v>1</v>
          </cell>
        </row>
      </sheetData>
      <sheetData sheetId="560">
        <row r="1">
          <cell r="B1">
            <v>1</v>
          </cell>
        </row>
      </sheetData>
      <sheetData sheetId="561">
        <row r="1">
          <cell r="B1">
            <v>1</v>
          </cell>
        </row>
      </sheetData>
      <sheetData sheetId="562">
        <row r="1">
          <cell r="B1">
            <v>1</v>
          </cell>
        </row>
      </sheetData>
      <sheetData sheetId="563">
        <row r="1">
          <cell r="B1">
            <v>0</v>
          </cell>
        </row>
      </sheetData>
      <sheetData sheetId="564">
        <row r="1">
          <cell r="B1">
            <v>1</v>
          </cell>
        </row>
      </sheetData>
      <sheetData sheetId="565">
        <row r="1">
          <cell r="B1">
            <v>1</v>
          </cell>
        </row>
      </sheetData>
      <sheetData sheetId="566">
        <row r="1">
          <cell r="B1">
            <v>1</v>
          </cell>
        </row>
      </sheetData>
      <sheetData sheetId="567">
        <row r="1">
          <cell r="B1">
            <v>1</v>
          </cell>
        </row>
      </sheetData>
      <sheetData sheetId="568">
        <row r="1">
          <cell r="B1">
            <v>1</v>
          </cell>
        </row>
      </sheetData>
      <sheetData sheetId="569">
        <row r="1">
          <cell r="B1">
            <v>1</v>
          </cell>
        </row>
      </sheetData>
      <sheetData sheetId="570">
        <row r="1">
          <cell r="B1">
            <v>1</v>
          </cell>
        </row>
      </sheetData>
      <sheetData sheetId="571">
        <row r="1">
          <cell r="B1">
            <v>1</v>
          </cell>
        </row>
      </sheetData>
      <sheetData sheetId="572">
        <row r="1">
          <cell r="B1" t="str">
            <v>Brand</v>
          </cell>
        </row>
      </sheetData>
      <sheetData sheetId="573">
        <row r="1">
          <cell r="B1">
            <v>1</v>
          </cell>
        </row>
      </sheetData>
      <sheetData sheetId="574">
        <row r="1">
          <cell r="B1">
            <v>1</v>
          </cell>
        </row>
      </sheetData>
      <sheetData sheetId="575">
        <row r="1">
          <cell r="B1">
            <v>0</v>
          </cell>
        </row>
      </sheetData>
      <sheetData sheetId="576">
        <row r="1">
          <cell r="B1">
            <v>1</v>
          </cell>
        </row>
      </sheetData>
      <sheetData sheetId="577">
        <row r="1">
          <cell r="B1" t="str">
            <v>_+_ ช้อยซ์ เลขที่ช้อยซ์</v>
          </cell>
        </row>
      </sheetData>
      <sheetData sheetId="578">
        <row r="1">
          <cell r="B1">
            <v>0</v>
          </cell>
        </row>
      </sheetData>
      <sheetData sheetId="579">
        <row r="1">
          <cell r="B1">
            <v>0</v>
          </cell>
        </row>
      </sheetData>
      <sheetData sheetId="580">
        <row r="1">
          <cell r="B1">
            <v>1</v>
          </cell>
        </row>
      </sheetData>
      <sheetData sheetId="581">
        <row r="1">
          <cell r="B1">
            <v>1</v>
          </cell>
        </row>
      </sheetData>
      <sheetData sheetId="582">
        <row r="1">
          <cell r="B1" t="str">
            <v>รายงานวันทำงาน : รายวัน</v>
          </cell>
        </row>
      </sheetData>
      <sheetData sheetId="583">
        <row r="1">
          <cell r="B1" t="str">
            <v>รายงานวันทำงาน : รายวัน</v>
          </cell>
        </row>
      </sheetData>
      <sheetData sheetId="584">
        <row r="1">
          <cell r="B1">
            <v>0</v>
          </cell>
        </row>
      </sheetData>
      <sheetData sheetId="585">
        <row r="1">
          <cell r="B1">
            <v>0</v>
          </cell>
        </row>
      </sheetData>
      <sheetData sheetId="586">
        <row r="1">
          <cell r="B1">
            <v>1</v>
          </cell>
        </row>
      </sheetData>
      <sheetData sheetId="587">
        <row r="1">
          <cell r="B1">
            <v>1</v>
          </cell>
        </row>
      </sheetData>
      <sheetData sheetId="588">
        <row r="1">
          <cell r="B1">
            <v>1</v>
          </cell>
        </row>
      </sheetData>
      <sheetData sheetId="589">
        <row r="1">
          <cell r="B1">
            <v>1</v>
          </cell>
        </row>
      </sheetData>
      <sheetData sheetId="590">
        <row r="1">
          <cell r="B1">
            <v>1</v>
          </cell>
        </row>
      </sheetData>
      <sheetData sheetId="591">
        <row r="1">
          <cell r="B1">
            <v>0</v>
          </cell>
        </row>
      </sheetData>
      <sheetData sheetId="592">
        <row r="1">
          <cell r="B1" t="str">
            <v>ราคาถัว เมษายน 2561</v>
          </cell>
        </row>
      </sheetData>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ow r="1">
          <cell r="B1">
            <v>0</v>
          </cell>
        </row>
      </sheetData>
      <sheetData sheetId="676">
        <row r="1">
          <cell r="B1">
            <v>0</v>
          </cell>
        </row>
      </sheetData>
      <sheetData sheetId="677">
        <row r="1">
          <cell r="B1">
            <v>1</v>
          </cell>
        </row>
      </sheetData>
      <sheetData sheetId="678">
        <row r="1">
          <cell r="B1">
            <v>1</v>
          </cell>
        </row>
      </sheetData>
      <sheetData sheetId="679">
        <row r="1">
          <cell r="B1">
            <v>0</v>
          </cell>
        </row>
      </sheetData>
      <sheetData sheetId="680">
        <row r="1">
          <cell r="B1" t="str">
            <v>Brand</v>
          </cell>
        </row>
      </sheetData>
      <sheetData sheetId="681">
        <row r="1">
          <cell r="B1">
            <v>0</v>
          </cell>
        </row>
      </sheetData>
      <sheetData sheetId="682">
        <row r="1">
          <cell r="B1">
            <v>0</v>
          </cell>
        </row>
      </sheetData>
      <sheetData sheetId="683">
        <row r="1">
          <cell r="B1">
            <v>1</v>
          </cell>
        </row>
      </sheetData>
      <sheetData sheetId="684">
        <row r="1">
          <cell r="B1">
            <v>1</v>
          </cell>
        </row>
      </sheetData>
      <sheetData sheetId="685">
        <row r="1">
          <cell r="B1" t="str">
            <v>ราคาถัว เมษายน 2561</v>
          </cell>
        </row>
      </sheetData>
      <sheetData sheetId="686">
        <row r="1">
          <cell r="B1">
            <v>1</v>
          </cell>
        </row>
      </sheetData>
      <sheetData sheetId="687">
        <row r="1">
          <cell r="B1">
            <v>1</v>
          </cell>
        </row>
      </sheetData>
      <sheetData sheetId="688">
        <row r="1">
          <cell r="B1">
            <v>0</v>
          </cell>
        </row>
      </sheetData>
      <sheetData sheetId="689">
        <row r="1">
          <cell r="B1" t="str">
            <v>ราคาถัว เมษายน 2561</v>
          </cell>
        </row>
      </sheetData>
      <sheetData sheetId="690">
        <row r="3">
          <cell r="L3" t="str">
            <v>Use the parameters' menu to enter dividends</v>
          </cell>
        </row>
      </sheetData>
      <sheetData sheetId="691">
        <row r="3">
          <cell r="L3" t="str">
            <v>Use the parameters' menu to enter dividends</v>
          </cell>
        </row>
      </sheetData>
      <sheetData sheetId="692">
        <row r="3">
          <cell r="L3" t="str">
            <v>Use the parameters' menu to enter dividends</v>
          </cell>
        </row>
      </sheetData>
      <sheetData sheetId="693">
        <row r="3">
          <cell r="L3" t="str">
            <v>Use the parameters' menu to enter dividends</v>
          </cell>
        </row>
      </sheetData>
      <sheetData sheetId="694">
        <row r="3">
          <cell r="L3" t="str">
            <v>Use the parameters' menu to enter dividends</v>
          </cell>
        </row>
      </sheetData>
      <sheetData sheetId="695">
        <row r="3">
          <cell r="L3" t="str">
            <v>Use the parameters' menu to enter dividends</v>
          </cell>
        </row>
      </sheetData>
      <sheetData sheetId="696">
        <row r="3">
          <cell r="L3" t="str">
            <v>Use the parameters' menu to enter dividends</v>
          </cell>
        </row>
      </sheetData>
      <sheetData sheetId="697">
        <row r="3">
          <cell r="L3" t="str">
            <v>Use the parameters' menu to enter dividends</v>
          </cell>
        </row>
      </sheetData>
      <sheetData sheetId="698">
        <row r="3">
          <cell r="L3" t="str">
            <v>Use the parameters' menu to enter dividends</v>
          </cell>
        </row>
      </sheetData>
      <sheetData sheetId="699">
        <row r="3">
          <cell r="L3" t="str">
            <v>Use the parameters' menu to enter dividends</v>
          </cell>
        </row>
      </sheetData>
      <sheetData sheetId="700">
        <row r="3">
          <cell r="L3" t="str">
            <v>Use the parameters' menu to enter dividends</v>
          </cell>
        </row>
      </sheetData>
      <sheetData sheetId="701">
        <row r="3">
          <cell r="L3" t="str">
            <v>Use the parameters' menu to enter dividends</v>
          </cell>
        </row>
      </sheetData>
      <sheetData sheetId="702">
        <row r="3">
          <cell r="L3" t="str">
            <v>Use the parameters' menu to enter dividends</v>
          </cell>
        </row>
      </sheetData>
      <sheetData sheetId="703">
        <row r="3">
          <cell r="L3" t="str">
            <v>Use the parameters' menu to enter dividends</v>
          </cell>
        </row>
      </sheetData>
      <sheetData sheetId="704">
        <row r="3">
          <cell r="L3" t="str">
            <v>Use the parameters' menu to enter dividends</v>
          </cell>
        </row>
      </sheetData>
      <sheetData sheetId="705">
        <row r="3">
          <cell r="L3" t="str">
            <v>Use the parameters' menu to enter dividends</v>
          </cell>
        </row>
      </sheetData>
      <sheetData sheetId="706">
        <row r="3">
          <cell r="L3" t="str">
            <v>Use the parameters' menu to enter dividends</v>
          </cell>
        </row>
      </sheetData>
      <sheetData sheetId="707">
        <row r="3">
          <cell r="L3" t="str">
            <v>Use the parameters' menu to enter dividends</v>
          </cell>
        </row>
      </sheetData>
      <sheetData sheetId="708">
        <row r="3">
          <cell r="L3" t="str">
            <v>Use the parameters' menu to enter dividends</v>
          </cell>
        </row>
      </sheetData>
      <sheetData sheetId="709">
        <row r="3">
          <cell r="L3" t="str">
            <v>Use the parameters' menu to enter dividends</v>
          </cell>
        </row>
      </sheetData>
      <sheetData sheetId="710">
        <row r="3">
          <cell r="L3" t="str">
            <v>Use the parameters' menu to enter dividends</v>
          </cell>
        </row>
      </sheetData>
      <sheetData sheetId="711">
        <row r="3">
          <cell r="L3" t="str">
            <v>Use the parameters' menu to enter dividends</v>
          </cell>
        </row>
      </sheetData>
      <sheetData sheetId="712">
        <row r="3">
          <cell r="L3" t="str">
            <v>Use the parameters' menu to enter dividends</v>
          </cell>
        </row>
      </sheetData>
      <sheetData sheetId="713">
        <row r="3">
          <cell r="L3" t="str">
            <v>Use the parameters' menu to enter dividends</v>
          </cell>
        </row>
      </sheetData>
      <sheetData sheetId="714">
        <row r="3">
          <cell r="L3" t="str">
            <v>Use the parameters' menu to enter dividends</v>
          </cell>
        </row>
      </sheetData>
      <sheetData sheetId="715">
        <row r="3">
          <cell r="L3" t="str">
            <v>Use the parameters' menu to enter dividends</v>
          </cell>
        </row>
      </sheetData>
      <sheetData sheetId="716">
        <row r="3">
          <cell r="L3" t="str">
            <v>Use the parameters' menu to enter dividends</v>
          </cell>
        </row>
      </sheetData>
      <sheetData sheetId="717">
        <row r="3">
          <cell r="L3" t="str">
            <v>Use the parameters' menu to enter dividends</v>
          </cell>
        </row>
      </sheetData>
      <sheetData sheetId="718">
        <row r="3">
          <cell r="L3" t="str">
            <v>Use the parameters' menu to enter dividends</v>
          </cell>
        </row>
      </sheetData>
      <sheetData sheetId="719">
        <row r="3">
          <cell r="L3" t="str">
            <v>Use the parameters' menu to enter dividends</v>
          </cell>
        </row>
      </sheetData>
      <sheetData sheetId="720">
        <row r="3">
          <cell r="L3" t="str">
            <v>Use the parameters' menu to enter dividends</v>
          </cell>
        </row>
      </sheetData>
      <sheetData sheetId="721">
        <row r="3">
          <cell r="L3" t="str">
            <v>Use the parameters' menu to enter dividends</v>
          </cell>
        </row>
      </sheetData>
      <sheetData sheetId="722">
        <row r="3">
          <cell r="L3" t="str">
            <v>Use the parameters' menu to enter dividends</v>
          </cell>
        </row>
      </sheetData>
      <sheetData sheetId="723">
        <row r="3">
          <cell r="L3" t="str">
            <v>Use the parameters' menu to enter dividends</v>
          </cell>
        </row>
      </sheetData>
      <sheetData sheetId="724">
        <row r="3">
          <cell r="L3" t="str">
            <v>Use the parameters' menu to enter dividends</v>
          </cell>
        </row>
      </sheetData>
      <sheetData sheetId="725">
        <row r="3">
          <cell r="L3" t="str">
            <v>Use the parameters' menu to enter dividends</v>
          </cell>
        </row>
      </sheetData>
      <sheetData sheetId="726">
        <row r="3">
          <cell r="L3" t="str">
            <v>Use the parameters' menu to enter dividends</v>
          </cell>
        </row>
      </sheetData>
      <sheetData sheetId="727">
        <row r="3">
          <cell r="L3" t="str">
            <v>Use the parameters' menu to enter dividends</v>
          </cell>
        </row>
      </sheetData>
      <sheetData sheetId="728">
        <row r="3">
          <cell r="L3" t="str">
            <v>Use the parameters' menu to enter dividends</v>
          </cell>
        </row>
      </sheetData>
      <sheetData sheetId="729">
        <row r="3">
          <cell r="L3" t="str">
            <v>Use the parameters' menu to enter dividends</v>
          </cell>
        </row>
      </sheetData>
      <sheetData sheetId="730">
        <row r="1">
          <cell r="B1">
            <v>1</v>
          </cell>
        </row>
      </sheetData>
      <sheetData sheetId="731">
        <row r="3">
          <cell r="L3" t="str">
            <v>Use the parameters' menu to enter dividends</v>
          </cell>
        </row>
      </sheetData>
      <sheetData sheetId="732">
        <row r="3">
          <cell r="L3" t="str">
            <v>Use the parameters' menu to enter dividends</v>
          </cell>
        </row>
      </sheetData>
      <sheetData sheetId="733">
        <row r="1">
          <cell r="B1">
            <v>1</v>
          </cell>
        </row>
      </sheetData>
      <sheetData sheetId="734">
        <row r="3">
          <cell r="L3" t="str">
            <v>Use the parameters' menu to enter dividends</v>
          </cell>
        </row>
      </sheetData>
      <sheetData sheetId="735">
        <row r="3">
          <cell r="L3" t="str">
            <v>Use the parameters' menu to enter dividends</v>
          </cell>
        </row>
      </sheetData>
      <sheetData sheetId="736">
        <row r="1">
          <cell r="B1">
            <v>1</v>
          </cell>
        </row>
      </sheetData>
      <sheetData sheetId="737">
        <row r="3">
          <cell r="L3" t="str">
            <v>Use the parameters' menu to enter dividends</v>
          </cell>
        </row>
      </sheetData>
      <sheetData sheetId="738">
        <row r="3">
          <cell r="L3" t="str">
            <v>Use the parameters' menu to enter dividends</v>
          </cell>
        </row>
      </sheetData>
      <sheetData sheetId="739">
        <row r="1">
          <cell r="B1">
            <v>1</v>
          </cell>
        </row>
      </sheetData>
      <sheetData sheetId="740">
        <row r="3">
          <cell r="L3" t="str">
            <v>Use the parameters' menu to enter dividends</v>
          </cell>
        </row>
      </sheetData>
      <sheetData sheetId="741">
        <row r="3">
          <cell r="L3" t="str">
            <v>Use the parameters' menu to enter dividends</v>
          </cell>
        </row>
      </sheetData>
      <sheetData sheetId="742">
        <row r="3">
          <cell r="L3" t="str">
            <v>Use the parameters' menu to enter dividends</v>
          </cell>
        </row>
      </sheetData>
      <sheetData sheetId="743">
        <row r="3">
          <cell r="C3" t="str">
            <v>เลขที่</v>
          </cell>
        </row>
      </sheetData>
      <sheetData sheetId="744">
        <row r="1">
          <cell r="B1">
            <v>1</v>
          </cell>
        </row>
      </sheetData>
      <sheetData sheetId="745">
        <row r="3">
          <cell r="L3" t="str">
            <v>Use the parameters' menu to enter dividends</v>
          </cell>
        </row>
      </sheetData>
      <sheetData sheetId="746">
        <row r="1">
          <cell r="B1">
            <v>1</v>
          </cell>
        </row>
      </sheetData>
      <sheetData sheetId="747">
        <row r="1">
          <cell r="B1">
            <v>1</v>
          </cell>
        </row>
      </sheetData>
      <sheetData sheetId="748">
        <row r="1">
          <cell r="B1">
            <v>1</v>
          </cell>
        </row>
      </sheetData>
      <sheetData sheetId="749">
        <row r="1">
          <cell r="B1">
            <v>1</v>
          </cell>
        </row>
      </sheetData>
      <sheetData sheetId="750">
        <row r="1">
          <cell r="B1">
            <v>1</v>
          </cell>
        </row>
      </sheetData>
      <sheetData sheetId="751">
        <row r="1">
          <cell r="B1">
            <v>1</v>
          </cell>
        </row>
      </sheetData>
      <sheetData sheetId="752">
        <row r="1">
          <cell r="B1">
            <v>1</v>
          </cell>
        </row>
      </sheetData>
      <sheetData sheetId="753">
        <row r="1">
          <cell r="B1">
            <v>1</v>
          </cell>
        </row>
      </sheetData>
      <sheetData sheetId="754">
        <row r="1">
          <cell r="B1">
            <v>1</v>
          </cell>
        </row>
      </sheetData>
      <sheetData sheetId="755">
        <row r="1">
          <cell r="B1">
            <v>1</v>
          </cell>
        </row>
      </sheetData>
      <sheetData sheetId="756">
        <row r="1">
          <cell r="B1">
            <v>1</v>
          </cell>
        </row>
      </sheetData>
      <sheetData sheetId="757">
        <row r="1">
          <cell r="B1">
            <v>1</v>
          </cell>
        </row>
      </sheetData>
      <sheetData sheetId="758">
        <row r="1">
          <cell r="B1">
            <v>1</v>
          </cell>
        </row>
      </sheetData>
      <sheetData sheetId="759">
        <row r="1">
          <cell r="B1">
            <v>1</v>
          </cell>
        </row>
      </sheetData>
      <sheetData sheetId="760">
        <row r="1">
          <cell r="B1">
            <v>1</v>
          </cell>
        </row>
      </sheetData>
      <sheetData sheetId="761">
        <row r="1">
          <cell r="B1">
            <v>1</v>
          </cell>
        </row>
      </sheetData>
      <sheetData sheetId="762">
        <row r="1">
          <cell r="B1">
            <v>1</v>
          </cell>
        </row>
      </sheetData>
      <sheetData sheetId="763">
        <row r="1">
          <cell r="B1">
            <v>1</v>
          </cell>
        </row>
      </sheetData>
      <sheetData sheetId="764">
        <row r="1">
          <cell r="B1">
            <v>1</v>
          </cell>
        </row>
      </sheetData>
      <sheetData sheetId="765">
        <row r="1">
          <cell r="B1">
            <v>1</v>
          </cell>
        </row>
      </sheetData>
      <sheetData sheetId="766">
        <row r="1">
          <cell r="B1">
            <v>1</v>
          </cell>
        </row>
      </sheetData>
      <sheetData sheetId="767">
        <row r="1">
          <cell r="B1">
            <v>1</v>
          </cell>
        </row>
      </sheetData>
      <sheetData sheetId="768">
        <row r="1">
          <cell r="B1" t="str">
            <v>_+_ ช้อยซ์ เลขที่ช้อยซ์</v>
          </cell>
        </row>
      </sheetData>
      <sheetData sheetId="769">
        <row r="1">
          <cell r="B1" t="str">
            <v>_+_ ช้อยซ์ เลขที่ช้อยซ์</v>
          </cell>
        </row>
      </sheetData>
      <sheetData sheetId="770">
        <row r="1">
          <cell r="B1">
            <v>1</v>
          </cell>
        </row>
      </sheetData>
      <sheetData sheetId="771">
        <row r="1">
          <cell r="B1" t="str">
            <v>_+_ ช้อยซ์ เลขที่ช้อยซ์</v>
          </cell>
        </row>
      </sheetData>
      <sheetData sheetId="772">
        <row r="1">
          <cell r="B1">
            <v>1</v>
          </cell>
        </row>
      </sheetData>
      <sheetData sheetId="773">
        <row r="1">
          <cell r="B1">
            <v>1</v>
          </cell>
        </row>
      </sheetData>
      <sheetData sheetId="774">
        <row r="1">
          <cell r="B1" t="str">
            <v>_+_ ช้อยซ์ เลขที่ช้อยซ์</v>
          </cell>
        </row>
      </sheetData>
      <sheetData sheetId="775">
        <row r="1">
          <cell r="B1">
            <v>1</v>
          </cell>
        </row>
      </sheetData>
      <sheetData sheetId="776">
        <row r="1">
          <cell r="B1">
            <v>1</v>
          </cell>
        </row>
      </sheetData>
      <sheetData sheetId="777">
        <row r="1">
          <cell r="B1" t="str">
            <v>_+_ ช้อยซ์ เลขที่ช้อยซ์</v>
          </cell>
        </row>
      </sheetData>
      <sheetData sheetId="778">
        <row r="1">
          <cell r="B1">
            <v>0</v>
          </cell>
        </row>
      </sheetData>
      <sheetData sheetId="779">
        <row r="1">
          <cell r="B1" t="str">
            <v>_+_ ช้อยซ์ เลขที่ช้อยซ์</v>
          </cell>
        </row>
      </sheetData>
      <sheetData sheetId="780">
        <row r="1">
          <cell r="B1">
            <v>1</v>
          </cell>
        </row>
      </sheetData>
      <sheetData sheetId="781">
        <row r="1">
          <cell r="B1" t="str">
            <v>_+_ ช้อยซ์ เลขที่ช้อยซ์</v>
          </cell>
        </row>
      </sheetData>
      <sheetData sheetId="782">
        <row r="1">
          <cell r="B1">
            <v>0</v>
          </cell>
        </row>
      </sheetData>
      <sheetData sheetId="783">
        <row r="1">
          <cell r="B1">
            <v>0</v>
          </cell>
        </row>
      </sheetData>
      <sheetData sheetId="784">
        <row r="1">
          <cell r="B1">
            <v>1</v>
          </cell>
        </row>
      </sheetData>
      <sheetData sheetId="785">
        <row r="1">
          <cell r="B1" t="str">
            <v>_+_ ช้อยซ์ เลขที่ช้อยซ์</v>
          </cell>
        </row>
      </sheetData>
      <sheetData sheetId="786">
        <row r="1">
          <cell r="B1">
            <v>0</v>
          </cell>
        </row>
      </sheetData>
      <sheetData sheetId="787">
        <row r="1">
          <cell r="B1">
            <v>0</v>
          </cell>
        </row>
      </sheetData>
      <sheetData sheetId="788">
        <row r="1">
          <cell r="B1">
            <v>1</v>
          </cell>
        </row>
      </sheetData>
      <sheetData sheetId="789">
        <row r="1">
          <cell r="B1">
            <v>1</v>
          </cell>
        </row>
      </sheetData>
      <sheetData sheetId="790">
        <row r="1">
          <cell r="B1">
            <v>0</v>
          </cell>
        </row>
      </sheetData>
      <sheetData sheetId="791">
        <row r="1">
          <cell r="B1" t="str">
            <v>Brand</v>
          </cell>
        </row>
      </sheetData>
      <sheetData sheetId="792">
        <row r="1">
          <cell r="B1">
            <v>0</v>
          </cell>
        </row>
      </sheetData>
      <sheetData sheetId="793">
        <row r="1">
          <cell r="B1">
            <v>0</v>
          </cell>
        </row>
      </sheetData>
      <sheetData sheetId="794">
        <row r="1">
          <cell r="B1">
            <v>1</v>
          </cell>
        </row>
      </sheetData>
      <sheetData sheetId="795">
        <row r="1">
          <cell r="B1">
            <v>1</v>
          </cell>
        </row>
      </sheetData>
      <sheetData sheetId="796">
        <row r="1">
          <cell r="B1" t="str">
            <v>ราคาถัว เมษายน 2561</v>
          </cell>
        </row>
      </sheetData>
      <sheetData sheetId="797">
        <row r="1">
          <cell r="B1">
            <v>1</v>
          </cell>
        </row>
      </sheetData>
      <sheetData sheetId="798">
        <row r="1">
          <cell r="B1">
            <v>1</v>
          </cell>
        </row>
      </sheetData>
      <sheetData sheetId="799">
        <row r="1">
          <cell r="B1">
            <v>0</v>
          </cell>
        </row>
      </sheetData>
      <sheetData sheetId="800">
        <row r="1">
          <cell r="B1" t="str">
            <v>ราคาถัว เมษายน 2561</v>
          </cell>
        </row>
      </sheetData>
      <sheetData sheetId="801">
        <row r="1">
          <cell r="B1">
            <v>1</v>
          </cell>
        </row>
      </sheetData>
      <sheetData sheetId="802">
        <row r="1">
          <cell r="B1">
            <v>1</v>
          </cell>
        </row>
      </sheetData>
      <sheetData sheetId="803">
        <row r="1">
          <cell r="B1" t="str">
            <v>Brand</v>
          </cell>
        </row>
      </sheetData>
      <sheetData sheetId="804">
        <row r="1">
          <cell r="B1">
            <v>1</v>
          </cell>
        </row>
      </sheetData>
      <sheetData sheetId="805">
        <row r="1">
          <cell r="B1" t="str">
            <v>ราคาถัว เมษายน 2561</v>
          </cell>
        </row>
      </sheetData>
      <sheetData sheetId="806">
        <row r="1">
          <cell r="B1" t="str">
            <v>_+_ ช้อยซ์ เลขที่ช้อยซ์</v>
          </cell>
        </row>
      </sheetData>
      <sheetData sheetId="807">
        <row r="1">
          <cell r="B1">
            <v>0</v>
          </cell>
        </row>
      </sheetData>
      <sheetData sheetId="808">
        <row r="1">
          <cell r="B1">
            <v>1</v>
          </cell>
        </row>
      </sheetData>
      <sheetData sheetId="809">
        <row r="1">
          <cell r="B1">
            <v>0</v>
          </cell>
        </row>
      </sheetData>
      <sheetData sheetId="810">
        <row r="1">
          <cell r="B1">
            <v>0</v>
          </cell>
        </row>
      </sheetData>
      <sheetData sheetId="811">
        <row r="1">
          <cell r="B1">
            <v>0</v>
          </cell>
        </row>
      </sheetData>
      <sheetData sheetId="812">
        <row r="1">
          <cell r="B1" t="str">
            <v>_+_ ช้อยซ์ เลขที่ช้อยซ์</v>
          </cell>
        </row>
      </sheetData>
      <sheetData sheetId="813">
        <row r="1">
          <cell r="B1" t="str">
            <v>_+_ ช้อยซ์ เลขที่ช้อยซ์</v>
          </cell>
        </row>
      </sheetData>
      <sheetData sheetId="814">
        <row r="1">
          <cell r="B1" t="str">
            <v>_+_ ช้อยซ์ เลขที่ช้อยซ์</v>
          </cell>
        </row>
      </sheetData>
      <sheetData sheetId="815">
        <row r="1">
          <cell r="B1">
            <v>1</v>
          </cell>
        </row>
      </sheetData>
      <sheetData sheetId="816">
        <row r="1">
          <cell r="B1">
            <v>0</v>
          </cell>
        </row>
      </sheetData>
      <sheetData sheetId="817">
        <row r="1">
          <cell r="B1" t="str">
            <v>_+_ ช้อยซ์ เลขที่ช้อยซ์</v>
          </cell>
        </row>
      </sheetData>
      <sheetData sheetId="818">
        <row r="1">
          <cell r="B1">
            <v>1</v>
          </cell>
        </row>
      </sheetData>
      <sheetData sheetId="819">
        <row r="1">
          <cell r="B1" t="str">
            <v>Brand</v>
          </cell>
        </row>
      </sheetData>
      <sheetData sheetId="820">
        <row r="1">
          <cell r="B1">
            <v>1</v>
          </cell>
        </row>
      </sheetData>
      <sheetData sheetId="821">
        <row r="1">
          <cell r="B1">
            <v>1</v>
          </cell>
        </row>
      </sheetData>
      <sheetData sheetId="822">
        <row r="1">
          <cell r="B1">
            <v>1</v>
          </cell>
        </row>
      </sheetData>
      <sheetData sheetId="823">
        <row r="1">
          <cell r="B1">
            <v>1</v>
          </cell>
        </row>
      </sheetData>
      <sheetData sheetId="824">
        <row r="1">
          <cell r="B1">
            <v>1</v>
          </cell>
        </row>
      </sheetData>
      <sheetData sheetId="825">
        <row r="1">
          <cell r="B1">
            <v>1</v>
          </cell>
        </row>
      </sheetData>
      <sheetData sheetId="826">
        <row r="1">
          <cell r="B1">
            <v>1</v>
          </cell>
        </row>
      </sheetData>
      <sheetData sheetId="827">
        <row r="1">
          <cell r="B1">
            <v>1</v>
          </cell>
        </row>
      </sheetData>
      <sheetData sheetId="828">
        <row r="1">
          <cell r="B1">
            <v>1</v>
          </cell>
        </row>
      </sheetData>
      <sheetData sheetId="829">
        <row r="1">
          <cell r="B1">
            <v>1</v>
          </cell>
        </row>
      </sheetData>
      <sheetData sheetId="830">
        <row r="1">
          <cell r="B1">
            <v>1</v>
          </cell>
        </row>
      </sheetData>
      <sheetData sheetId="831">
        <row r="1">
          <cell r="B1">
            <v>1</v>
          </cell>
        </row>
      </sheetData>
      <sheetData sheetId="832">
        <row r="1">
          <cell r="B1">
            <v>1</v>
          </cell>
        </row>
      </sheetData>
      <sheetData sheetId="833">
        <row r="1">
          <cell r="B1">
            <v>1</v>
          </cell>
        </row>
      </sheetData>
      <sheetData sheetId="834">
        <row r="1">
          <cell r="B1">
            <v>1</v>
          </cell>
        </row>
      </sheetData>
      <sheetData sheetId="835">
        <row r="1">
          <cell r="B1">
            <v>1</v>
          </cell>
        </row>
      </sheetData>
      <sheetData sheetId="836">
        <row r="1">
          <cell r="B1">
            <v>1</v>
          </cell>
        </row>
      </sheetData>
      <sheetData sheetId="837">
        <row r="1">
          <cell r="B1">
            <v>1</v>
          </cell>
        </row>
      </sheetData>
      <sheetData sheetId="838">
        <row r="1">
          <cell r="B1">
            <v>1</v>
          </cell>
        </row>
      </sheetData>
      <sheetData sheetId="839">
        <row r="1">
          <cell r="B1">
            <v>1</v>
          </cell>
        </row>
      </sheetData>
      <sheetData sheetId="840">
        <row r="1">
          <cell r="B1">
            <v>1</v>
          </cell>
        </row>
      </sheetData>
      <sheetData sheetId="841">
        <row r="1">
          <cell r="B1" t="str">
            <v>_+_ ช้อยซ์ เลขที่ช้อยซ์</v>
          </cell>
        </row>
      </sheetData>
      <sheetData sheetId="842">
        <row r="1">
          <cell r="B1" t="str">
            <v>_+_ ช้อยซ์ เลขที่ช้อยซ์</v>
          </cell>
        </row>
      </sheetData>
      <sheetData sheetId="843">
        <row r="1">
          <cell r="B1">
            <v>1</v>
          </cell>
        </row>
      </sheetData>
      <sheetData sheetId="844">
        <row r="1">
          <cell r="B1" t="str">
            <v>_+_ ช้อยซ์ เลขที่ช้อยซ์</v>
          </cell>
        </row>
      </sheetData>
      <sheetData sheetId="845">
        <row r="1">
          <cell r="B1">
            <v>1</v>
          </cell>
        </row>
      </sheetData>
      <sheetData sheetId="846">
        <row r="1">
          <cell r="B1">
            <v>1</v>
          </cell>
        </row>
      </sheetData>
      <sheetData sheetId="847">
        <row r="1">
          <cell r="B1" t="str">
            <v>_+_ ช้อยซ์ เลขที่ช้อยซ์</v>
          </cell>
        </row>
      </sheetData>
      <sheetData sheetId="848">
        <row r="1">
          <cell r="B1">
            <v>1</v>
          </cell>
        </row>
      </sheetData>
      <sheetData sheetId="849">
        <row r="1">
          <cell r="B1">
            <v>1</v>
          </cell>
        </row>
      </sheetData>
      <sheetData sheetId="850">
        <row r="1">
          <cell r="B1" t="str">
            <v>_+_ ช้อยซ์ เลขที่ช้อยซ์</v>
          </cell>
        </row>
      </sheetData>
      <sheetData sheetId="851">
        <row r="1">
          <cell r="B1">
            <v>0</v>
          </cell>
        </row>
      </sheetData>
      <sheetData sheetId="852">
        <row r="1">
          <cell r="B1" t="str">
            <v>_+_ ช้อยซ์ เลขที่ช้อยซ์</v>
          </cell>
        </row>
      </sheetData>
      <sheetData sheetId="853">
        <row r="1">
          <cell r="B1">
            <v>1</v>
          </cell>
        </row>
      </sheetData>
      <sheetData sheetId="854">
        <row r="1">
          <cell r="B1" t="str">
            <v>_+_ ช้อยซ์ เลขที่ช้อยซ์</v>
          </cell>
        </row>
      </sheetData>
      <sheetData sheetId="855">
        <row r="1">
          <cell r="B1">
            <v>0</v>
          </cell>
        </row>
      </sheetData>
      <sheetData sheetId="856">
        <row r="1">
          <cell r="B1">
            <v>0</v>
          </cell>
        </row>
      </sheetData>
      <sheetData sheetId="857">
        <row r="1">
          <cell r="B1">
            <v>1</v>
          </cell>
        </row>
      </sheetData>
      <sheetData sheetId="858">
        <row r="1">
          <cell r="B1" t="str">
            <v>_+_ ช้อยซ์ เลขที่ช้อยซ์</v>
          </cell>
        </row>
      </sheetData>
      <sheetData sheetId="859">
        <row r="1">
          <cell r="B1">
            <v>0</v>
          </cell>
        </row>
      </sheetData>
      <sheetData sheetId="860">
        <row r="1">
          <cell r="B1">
            <v>0</v>
          </cell>
        </row>
      </sheetData>
      <sheetData sheetId="861">
        <row r="1">
          <cell r="B1">
            <v>1</v>
          </cell>
        </row>
      </sheetData>
      <sheetData sheetId="862">
        <row r="1">
          <cell r="B1">
            <v>1</v>
          </cell>
        </row>
      </sheetData>
      <sheetData sheetId="863">
        <row r="1">
          <cell r="B1">
            <v>0</v>
          </cell>
        </row>
      </sheetData>
      <sheetData sheetId="864">
        <row r="1">
          <cell r="B1" t="str">
            <v>Brand</v>
          </cell>
        </row>
      </sheetData>
      <sheetData sheetId="865">
        <row r="1">
          <cell r="B1">
            <v>0</v>
          </cell>
        </row>
      </sheetData>
      <sheetData sheetId="866">
        <row r="1">
          <cell r="B1">
            <v>0</v>
          </cell>
        </row>
      </sheetData>
      <sheetData sheetId="867">
        <row r="1">
          <cell r="B1">
            <v>1</v>
          </cell>
        </row>
      </sheetData>
      <sheetData sheetId="868">
        <row r="1">
          <cell r="B1">
            <v>1</v>
          </cell>
        </row>
      </sheetData>
      <sheetData sheetId="869">
        <row r="1">
          <cell r="B1" t="str">
            <v>ราคาถัว เมษายน 2561</v>
          </cell>
        </row>
      </sheetData>
      <sheetData sheetId="870">
        <row r="1">
          <cell r="B1">
            <v>1</v>
          </cell>
        </row>
      </sheetData>
      <sheetData sheetId="871">
        <row r="1">
          <cell r="B1">
            <v>1</v>
          </cell>
        </row>
      </sheetData>
      <sheetData sheetId="872">
        <row r="1">
          <cell r="B1">
            <v>0</v>
          </cell>
        </row>
      </sheetData>
      <sheetData sheetId="873">
        <row r="1">
          <cell r="B1" t="str">
            <v>ราคาถัว เมษายน 2561</v>
          </cell>
        </row>
      </sheetData>
      <sheetData sheetId="874">
        <row r="1">
          <cell r="B1">
            <v>1</v>
          </cell>
        </row>
      </sheetData>
      <sheetData sheetId="875">
        <row r="1">
          <cell r="B1">
            <v>1</v>
          </cell>
        </row>
      </sheetData>
      <sheetData sheetId="876">
        <row r="1">
          <cell r="B1" t="str">
            <v>Brand</v>
          </cell>
        </row>
      </sheetData>
      <sheetData sheetId="877">
        <row r="1">
          <cell r="B1">
            <v>1</v>
          </cell>
        </row>
      </sheetData>
      <sheetData sheetId="878">
        <row r="1">
          <cell r="B1" t="str">
            <v>ราคาถัว เมษายน 2561</v>
          </cell>
        </row>
      </sheetData>
      <sheetData sheetId="879">
        <row r="1">
          <cell r="B1" t="str">
            <v>_+_ ช้อยซ์ เลขที่ช้อยซ์</v>
          </cell>
        </row>
      </sheetData>
      <sheetData sheetId="880">
        <row r="1">
          <cell r="B1">
            <v>0</v>
          </cell>
        </row>
      </sheetData>
      <sheetData sheetId="881">
        <row r="1">
          <cell r="B1">
            <v>1</v>
          </cell>
        </row>
      </sheetData>
      <sheetData sheetId="882">
        <row r="1">
          <cell r="B1">
            <v>0</v>
          </cell>
        </row>
      </sheetData>
      <sheetData sheetId="883">
        <row r="1">
          <cell r="B1">
            <v>0</v>
          </cell>
        </row>
      </sheetData>
      <sheetData sheetId="884">
        <row r="1">
          <cell r="B1">
            <v>0</v>
          </cell>
        </row>
      </sheetData>
      <sheetData sheetId="885">
        <row r="1">
          <cell r="B1" t="str">
            <v>_+_ ช้อยซ์ เลขที่ช้อยซ์</v>
          </cell>
        </row>
      </sheetData>
      <sheetData sheetId="886">
        <row r="1">
          <cell r="B1" t="str">
            <v>_+_ ช้อยซ์ เลขที่ช้อยซ์</v>
          </cell>
        </row>
      </sheetData>
      <sheetData sheetId="887">
        <row r="1">
          <cell r="B1" t="str">
            <v>_+_ ช้อยซ์ เลขที่ช้อยซ์</v>
          </cell>
        </row>
      </sheetData>
      <sheetData sheetId="888">
        <row r="1">
          <cell r="B1">
            <v>0</v>
          </cell>
        </row>
      </sheetData>
      <sheetData sheetId="889">
        <row r="1">
          <cell r="B1">
            <v>0</v>
          </cell>
        </row>
      </sheetData>
      <sheetData sheetId="890">
        <row r="1">
          <cell r="B1" t="str">
            <v>_+_ ช้อยซ์ เลขที่ช้อยซ์</v>
          </cell>
        </row>
      </sheetData>
      <sheetData sheetId="891">
        <row r="1">
          <cell r="B1">
            <v>1</v>
          </cell>
        </row>
      </sheetData>
      <sheetData sheetId="892">
        <row r="1">
          <cell r="B1" t="str">
            <v>Brand</v>
          </cell>
        </row>
      </sheetData>
      <sheetData sheetId="893">
        <row r="1">
          <cell r="B1">
            <v>1</v>
          </cell>
        </row>
      </sheetData>
      <sheetData sheetId="894">
        <row r="1">
          <cell r="B1">
            <v>1</v>
          </cell>
        </row>
      </sheetData>
      <sheetData sheetId="895">
        <row r="1">
          <cell r="B1">
            <v>1</v>
          </cell>
        </row>
      </sheetData>
      <sheetData sheetId="896">
        <row r="1">
          <cell r="B1">
            <v>1</v>
          </cell>
        </row>
      </sheetData>
      <sheetData sheetId="897">
        <row r="1">
          <cell r="B1">
            <v>1</v>
          </cell>
        </row>
      </sheetData>
      <sheetData sheetId="898">
        <row r="1">
          <cell r="B1">
            <v>1</v>
          </cell>
        </row>
      </sheetData>
      <sheetData sheetId="899">
        <row r="1">
          <cell r="B1">
            <v>1</v>
          </cell>
        </row>
      </sheetData>
      <sheetData sheetId="900">
        <row r="1">
          <cell r="B1">
            <v>1</v>
          </cell>
        </row>
      </sheetData>
      <sheetData sheetId="901">
        <row r="1">
          <cell r="B1">
            <v>1</v>
          </cell>
        </row>
      </sheetData>
      <sheetData sheetId="902">
        <row r="1">
          <cell r="B1">
            <v>1</v>
          </cell>
        </row>
      </sheetData>
      <sheetData sheetId="903">
        <row r="1">
          <cell r="B1">
            <v>1</v>
          </cell>
        </row>
      </sheetData>
      <sheetData sheetId="904">
        <row r="1">
          <cell r="B1">
            <v>1</v>
          </cell>
        </row>
      </sheetData>
      <sheetData sheetId="905">
        <row r="1">
          <cell r="B1">
            <v>1</v>
          </cell>
        </row>
      </sheetData>
      <sheetData sheetId="906">
        <row r="1">
          <cell r="B1">
            <v>1</v>
          </cell>
        </row>
      </sheetData>
      <sheetData sheetId="907">
        <row r="1">
          <cell r="B1">
            <v>1</v>
          </cell>
        </row>
      </sheetData>
      <sheetData sheetId="908">
        <row r="1">
          <cell r="B1">
            <v>1</v>
          </cell>
        </row>
      </sheetData>
      <sheetData sheetId="909">
        <row r="1">
          <cell r="B1">
            <v>1</v>
          </cell>
        </row>
      </sheetData>
      <sheetData sheetId="910">
        <row r="1">
          <cell r="B1">
            <v>1</v>
          </cell>
        </row>
      </sheetData>
      <sheetData sheetId="911">
        <row r="1">
          <cell r="B1">
            <v>1</v>
          </cell>
        </row>
      </sheetData>
      <sheetData sheetId="912">
        <row r="1">
          <cell r="B1">
            <v>1</v>
          </cell>
        </row>
      </sheetData>
      <sheetData sheetId="913">
        <row r="1">
          <cell r="B1" t="str">
            <v>_+_ ช้อยซ์ เลขที่ช้อยซ์</v>
          </cell>
        </row>
      </sheetData>
      <sheetData sheetId="914">
        <row r="1">
          <cell r="B1">
            <v>0</v>
          </cell>
        </row>
      </sheetData>
      <sheetData sheetId="915">
        <row r="1">
          <cell r="B1" t="str">
            <v>_+_ ช้อยซ์ เลขที่ช้อยซ์</v>
          </cell>
        </row>
      </sheetData>
      <sheetData sheetId="916">
        <row r="1">
          <cell r="B1">
            <v>1</v>
          </cell>
        </row>
      </sheetData>
      <sheetData sheetId="917">
        <row r="1">
          <cell r="B1" t="str">
            <v>_+_ ช้อยซ์ เลขที่ช้อยซ์</v>
          </cell>
        </row>
      </sheetData>
      <sheetData sheetId="918">
        <row r="1">
          <cell r="B1">
            <v>0</v>
          </cell>
        </row>
      </sheetData>
      <sheetData sheetId="919">
        <row r="1">
          <cell r="B1">
            <v>0</v>
          </cell>
        </row>
      </sheetData>
      <sheetData sheetId="920">
        <row r="1">
          <cell r="B1" t="str">
            <v>_+_ ช้อยซ์ เลขที่ช้อยซ์</v>
          </cell>
        </row>
      </sheetData>
      <sheetData sheetId="921">
        <row r="1">
          <cell r="B1">
            <v>1</v>
          </cell>
        </row>
      </sheetData>
      <sheetData sheetId="922">
        <row r="1">
          <cell r="B1">
            <v>1</v>
          </cell>
        </row>
      </sheetData>
      <sheetData sheetId="923">
        <row r="1">
          <cell r="B1" t="str">
            <v>_+_ ช้อยซ์ เลขที่ช้อยซ์</v>
          </cell>
        </row>
      </sheetData>
      <sheetData sheetId="924">
        <row r="1">
          <cell r="B1">
            <v>0</v>
          </cell>
        </row>
      </sheetData>
      <sheetData sheetId="925">
        <row r="1">
          <cell r="B1" t="str">
            <v>_+_ ช้อยซ์ เลขที่ช้อยซ์</v>
          </cell>
        </row>
      </sheetData>
      <sheetData sheetId="926">
        <row r="1">
          <cell r="B1">
            <v>1</v>
          </cell>
        </row>
      </sheetData>
      <sheetData sheetId="927">
        <row r="1">
          <cell r="B1" t="str">
            <v>_+_ ช้อยซ์ เลขที่ช้อยซ์</v>
          </cell>
        </row>
      </sheetData>
      <sheetData sheetId="928">
        <row r="1">
          <cell r="B1">
            <v>0</v>
          </cell>
        </row>
      </sheetData>
      <sheetData sheetId="929">
        <row r="1">
          <cell r="B1">
            <v>0</v>
          </cell>
        </row>
      </sheetData>
      <sheetData sheetId="930">
        <row r="1">
          <cell r="B1">
            <v>1</v>
          </cell>
        </row>
      </sheetData>
      <sheetData sheetId="931">
        <row r="1">
          <cell r="B1" t="str">
            <v>_+_ ช้อยซ์ เลขที่ช้อยซ์</v>
          </cell>
        </row>
      </sheetData>
      <sheetData sheetId="932">
        <row r="1">
          <cell r="B1">
            <v>0</v>
          </cell>
        </row>
      </sheetData>
      <sheetData sheetId="933">
        <row r="1">
          <cell r="B1">
            <v>0</v>
          </cell>
        </row>
      </sheetData>
      <sheetData sheetId="934">
        <row r="1">
          <cell r="B1">
            <v>1</v>
          </cell>
        </row>
      </sheetData>
      <sheetData sheetId="935">
        <row r="1">
          <cell r="B1">
            <v>1</v>
          </cell>
        </row>
      </sheetData>
      <sheetData sheetId="936">
        <row r="1">
          <cell r="B1">
            <v>0</v>
          </cell>
        </row>
      </sheetData>
      <sheetData sheetId="937">
        <row r="1">
          <cell r="B1" t="str">
            <v>Brand</v>
          </cell>
        </row>
      </sheetData>
      <sheetData sheetId="938">
        <row r="1">
          <cell r="B1">
            <v>0</v>
          </cell>
        </row>
      </sheetData>
      <sheetData sheetId="939">
        <row r="1">
          <cell r="B1">
            <v>0</v>
          </cell>
        </row>
      </sheetData>
      <sheetData sheetId="940">
        <row r="1">
          <cell r="B1">
            <v>1</v>
          </cell>
        </row>
      </sheetData>
      <sheetData sheetId="941">
        <row r="1">
          <cell r="B1">
            <v>1</v>
          </cell>
        </row>
      </sheetData>
      <sheetData sheetId="942">
        <row r="1">
          <cell r="B1" t="str">
            <v>ราคาถัว เมษายน 2561</v>
          </cell>
        </row>
      </sheetData>
      <sheetData sheetId="943">
        <row r="1">
          <cell r="B1">
            <v>1</v>
          </cell>
        </row>
      </sheetData>
      <sheetData sheetId="944">
        <row r="1">
          <cell r="B1">
            <v>1</v>
          </cell>
        </row>
      </sheetData>
      <sheetData sheetId="945">
        <row r="1">
          <cell r="B1">
            <v>0</v>
          </cell>
        </row>
      </sheetData>
      <sheetData sheetId="946">
        <row r="1">
          <cell r="B1" t="str">
            <v>ราคาถัว เมษายน 2561</v>
          </cell>
        </row>
      </sheetData>
      <sheetData sheetId="947">
        <row r="1">
          <cell r="B1">
            <v>1</v>
          </cell>
        </row>
      </sheetData>
      <sheetData sheetId="948">
        <row r="1">
          <cell r="B1">
            <v>1</v>
          </cell>
        </row>
      </sheetData>
      <sheetData sheetId="949">
        <row r="1">
          <cell r="B1" t="str">
            <v>Brand</v>
          </cell>
        </row>
      </sheetData>
      <sheetData sheetId="950">
        <row r="1">
          <cell r="B1">
            <v>1</v>
          </cell>
        </row>
      </sheetData>
      <sheetData sheetId="951">
        <row r="1">
          <cell r="B1" t="str">
            <v>ราคาถัว เมษายน 2561</v>
          </cell>
        </row>
      </sheetData>
      <sheetData sheetId="952">
        <row r="1">
          <cell r="B1" t="str">
            <v>_+_ ช้อยซ์ เลขที่ช้อยซ์</v>
          </cell>
        </row>
      </sheetData>
      <sheetData sheetId="953">
        <row r="1">
          <cell r="B1">
            <v>0</v>
          </cell>
        </row>
      </sheetData>
      <sheetData sheetId="954">
        <row r="1">
          <cell r="B1">
            <v>1</v>
          </cell>
        </row>
      </sheetData>
      <sheetData sheetId="955">
        <row r="1">
          <cell r="B1">
            <v>0</v>
          </cell>
        </row>
      </sheetData>
      <sheetData sheetId="956">
        <row r="1">
          <cell r="B1">
            <v>0</v>
          </cell>
        </row>
      </sheetData>
      <sheetData sheetId="957">
        <row r="1">
          <cell r="B1">
            <v>0</v>
          </cell>
        </row>
      </sheetData>
      <sheetData sheetId="958">
        <row r="1">
          <cell r="B1" t="str">
            <v>_+_ ช้อยซ์ เลขที่ช้อยซ์</v>
          </cell>
        </row>
      </sheetData>
      <sheetData sheetId="959">
        <row r="1">
          <cell r="B1" t="str">
            <v>_+_ ช้อยซ์ เลขที่ช้อยซ์</v>
          </cell>
        </row>
      </sheetData>
      <sheetData sheetId="960">
        <row r="1">
          <cell r="B1">
            <v>1</v>
          </cell>
        </row>
      </sheetData>
      <sheetData sheetId="961">
        <row r="1">
          <cell r="B1">
            <v>0</v>
          </cell>
        </row>
      </sheetData>
      <sheetData sheetId="962">
        <row r="1">
          <cell r="B1">
            <v>0</v>
          </cell>
        </row>
      </sheetData>
      <sheetData sheetId="963">
        <row r="1">
          <cell r="B1" t="str">
            <v>_+_ ช้อยซ์ เลขที่ช้อยซ์</v>
          </cell>
        </row>
      </sheetData>
      <sheetData sheetId="964">
        <row r="1">
          <cell r="B1">
            <v>0</v>
          </cell>
        </row>
      </sheetData>
      <sheetData sheetId="965">
        <row r="1">
          <cell r="B1" t="str">
            <v>Brand</v>
          </cell>
        </row>
      </sheetData>
      <sheetData sheetId="966">
        <row r="1">
          <cell r="B1" t="str">
            <v>ราคาถัว เมษายน 2561</v>
          </cell>
        </row>
      </sheetData>
      <sheetData sheetId="967">
        <row r="1">
          <cell r="B1">
            <v>0</v>
          </cell>
        </row>
      </sheetData>
      <sheetData sheetId="968">
        <row r="1">
          <cell r="B1" t="str">
            <v>รายงานวันทำงาน : รายวัน</v>
          </cell>
        </row>
      </sheetData>
      <sheetData sheetId="969">
        <row r="1">
          <cell r="B1">
            <v>1</v>
          </cell>
        </row>
      </sheetData>
      <sheetData sheetId="970">
        <row r="1">
          <cell r="B1">
            <v>1</v>
          </cell>
        </row>
      </sheetData>
      <sheetData sheetId="971">
        <row r="1">
          <cell r="B1">
            <v>1</v>
          </cell>
        </row>
      </sheetData>
      <sheetData sheetId="972">
        <row r="1">
          <cell r="B1">
            <v>1</v>
          </cell>
        </row>
      </sheetData>
      <sheetData sheetId="973">
        <row r="1">
          <cell r="B1">
            <v>0</v>
          </cell>
        </row>
      </sheetData>
      <sheetData sheetId="974">
        <row r="1">
          <cell r="B1" t="str">
            <v>รายงานวันทำงาน : รายวัน</v>
          </cell>
        </row>
      </sheetData>
      <sheetData sheetId="975">
        <row r="1">
          <cell r="B1" t="str">
            <v>ทีมตรวจสอบภาคที่ 2</v>
          </cell>
        </row>
      </sheetData>
      <sheetData sheetId="976">
        <row r="1">
          <cell r="B1" t="str">
            <v>รายงานวันทำงาน : รายวัน</v>
          </cell>
        </row>
      </sheetData>
      <sheetData sheetId="977">
        <row r="1">
          <cell r="B1" t="str">
            <v>รายงานวันทำงาน : รายวัน</v>
          </cell>
        </row>
      </sheetData>
      <sheetData sheetId="978">
        <row r="1">
          <cell r="B1" t="str">
            <v>รายงานวันทำงาน : รายวัน</v>
          </cell>
        </row>
      </sheetData>
      <sheetData sheetId="979">
        <row r="1">
          <cell r="B1">
            <v>1</v>
          </cell>
        </row>
      </sheetData>
      <sheetData sheetId="980">
        <row r="1">
          <cell r="B1">
            <v>1</v>
          </cell>
        </row>
      </sheetData>
      <sheetData sheetId="981">
        <row r="1">
          <cell r="B1">
            <v>1</v>
          </cell>
        </row>
      </sheetData>
      <sheetData sheetId="982">
        <row r="1">
          <cell r="B1">
            <v>1</v>
          </cell>
        </row>
      </sheetData>
      <sheetData sheetId="983">
        <row r="1">
          <cell r="B1">
            <v>0</v>
          </cell>
        </row>
      </sheetData>
      <sheetData sheetId="984" refreshError="1"/>
      <sheetData sheetId="985" refreshError="1"/>
      <sheetData sheetId="986">
        <row r="1">
          <cell r="B1">
            <v>1</v>
          </cell>
        </row>
      </sheetData>
      <sheetData sheetId="987" refreshError="1"/>
      <sheetData sheetId="988" refreshError="1"/>
      <sheetData sheetId="989">
        <row r="1">
          <cell r="B1">
            <v>1</v>
          </cell>
        </row>
      </sheetData>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ow r="1">
          <cell r="B1">
            <v>1</v>
          </cell>
        </row>
      </sheetData>
      <sheetData sheetId="1006" refreshError="1"/>
      <sheetData sheetId="1007" refreshError="1"/>
      <sheetData sheetId="1008">
        <row r="1">
          <cell r="B1">
            <v>1</v>
          </cell>
        </row>
      </sheetData>
      <sheetData sheetId="1009" refreshError="1"/>
      <sheetData sheetId="1010">
        <row r="1">
          <cell r="B1">
            <v>1</v>
          </cell>
        </row>
      </sheetData>
      <sheetData sheetId="1011" refreshError="1"/>
      <sheetData sheetId="1012">
        <row r="1">
          <cell r="B1">
            <v>1</v>
          </cell>
        </row>
      </sheetData>
      <sheetData sheetId="1013" refreshError="1"/>
      <sheetData sheetId="1014">
        <row r="1">
          <cell r="B1">
            <v>1</v>
          </cell>
        </row>
      </sheetData>
      <sheetData sheetId="1015" refreshError="1"/>
      <sheetData sheetId="1016">
        <row r="1">
          <cell r="B1">
            <v>1</v>
          </cell>
        </row>
      </sheetData>
      <sheetData sheetId="1017" refreshError="1"/>
      <sheetData sheetId="1018">
        <row r="1">
          <cell r="B1">
            <v>1</v>
          </cell>
        </row>
      </sheetData>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ow r="1">
          <cell r="B1">
            <v>1</v>
          </cell>
        </row>
      </sheetData>
      <sheetData sheetId="1039" refreshError="1"/>
      <sheetData sheetId="1040">
        <row r="1">
          <cell r="B1">
            <v>1</v>
          </cell>
        </row>
      </sheetData>
      <sheetData sheetId="1041" refreshError="1"/>
      <sheetData sheetId="1042" refreshError="1"/>
      <sheetData sheetId="1043">
        <row r="1">
          <cell r="B1">
            <v>1</v>
          </cell>
        </row>
      </sheetData>
      <sheetData sheetId="1044" refreshError="1"/>
      <sheetData sheetId="1045">
        <row r="1">
          <cell r="B1">
            <v>1</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t="str">
            <v>Brand</v>
          </cell>
        </row>
      </sheetData>
      <sheetData sheetId="1051">
        <row r="1">
          <cell r="B1">
            <v>0</v>
          </cell>
        </row>
      </sheetData>
      <sheetData sheetId="1052">
        <row r="1">
          <cell r="B1" t="str">
            <v>Brand</v>
          </cell>
        </row>
      </sheetData>
      <sheetData sheetId="1053">
        <row r="1">
          <cell r="B1" t="str">
            <v>_+_ ช้อยซ์ เลขที่ช้อยซ์</v>
          </cell>
        </row>
      </sheetData>
      <sheetData sheetId="1054">
        <row r="1">
          <cell r="B1">
            <v>1</v>
          </cell>
        </row>
      </sheetData>
      <sheetData sheetId="1055">
        <row r="1">
          <cell r="B1">
            <v>0</v>
          </cell>
        </row>
      </sheetData>
      <sheetData sheetId="1056">
        <row r="1">
          <cell r="B1" t="str">
            <v>_+_ ช้อยซ์ เลขที่ช้อยซ์</v>
          </cell>
        </row>
      </sheetData>
      <sheetData sheetId="1057">
        <row r="1">
          <cell r="B1" t="str">
            <v>_+_ ช้อยซ์ เลขที่ช้อยซ์</v>
          </cell>
        </row>
      </sheetData>
      <sheetData sheetId="1058" refreshError="1"/>
      <sheetData sheetId="1059" refreshError="1"/>
      <sheetData sheetId="1060" refreshError="1"/>
      <sheetData sheetId="1061" refreshError="1"/>
      <sheetData sheetId="1062">
        <row r="1">
          <cell r="B1">
            <v>1</v>
          </cell>
        </row>
      </sheetData>
      <sheetData sheetId="1063" refreshError="1"/>
      <sheetData sheetId="1064">
        <row r="1">
          <cell r="B1">
            <v>1</v>
          </cell>
        </row>
      </sheetData>
      <sheetData sheetId="1065" refreshError="1"/>
      <sheetData sheetId="1066">
        <row r="1">
          <cell r="B1">
            <v>1</v>
          </cell>
        </row>
      </sheetData>
      <sheetData sheetId="1067" refreshError="1"/>
      <sheetData sheetId="1068">
        <row r="1">
          <cell r="B1" t="str">
            <v>ทีมตรวจสอบภาคที่ 2</v>
          </cell>
        </row>
      </sheetData>
      <sheetData sheetId="1069">
        <row r="1">
          <cell r="B1">
            <v>1</v>
          </cell>
        </row>
      </sheetData>
      <sheetData sheetId="1070">
        <row r="1">
          <cell r="B1">
            <v>1</v>
          </cell>
        </row>
      </sheetData>
      <sheetData sheetId="1071">
        <row r="1">
          <cell r="B1" t="str">
            <v>ทีมตรวจสอบภาคที่ 2</v>
          </cell>
        </row>
      </sheetData>
      <sheetData sheetId="1072">
        <row r="1">
          <cell r="B1" t="str">
            <v>ทีมตรวจสอบภาคที่ 2</v>
          </cell>
        </row>
      </sheetData>
      <sheetData sheetId="1073">
        <row r="1">
          <cell r="B1">
            <v>1</v>
          </cell>
        </row>
      </sheetData>
      <sheetData sheetId="1074">
        <row r="1">
          <cell r="B1">
            <v>1</v>
          </cell>
        </row>
      </sheetData>
      <sheetData sheetId="1075">
        <row r="1">
          <cell r="B1">
            <v>1</v>
          </cell>
        </row>
      </sheetData>
      <sheetData sheetId="1076">
        <row r="1">
          <cell r="B1" t="str">
            <v>ทีมตรวจสอบภาคที่ 2</v>
          </cell>
        </row>
      </sheetData>
      <sheetData sheetId="1077">
        <row r="1">
          <cell r="B1" t="str">
            <v>ทีมตรวจสอบภาคที่ 2</v>
          </cell>
        </row>
      </sheetData>
      <sheetData sheetId="1078">
        <row r="1">
          <cell r="B1">
            <v>1</v>
          </cell>
        </row>
      </sheetData>
      <sheetData sheetId="1079">
        <row r="1">
          <cell r="B1">
            <v>1</v>
          </cell>
        </row>
      </sheetData>
      <sheetData sheetId="1080">
        <row r="1">
          <cell r="B1" t="str">
            <v>ทีมตรวจสอบภาคที่ 2</v>
          </cell>
        </row>
      </sheetData>
      <sheetData sheetId="1081">
        <row r="1">
          <cell r="B1" t="str">
            <v>ทีมตรวจสอบภาคที่ 2</v>
          </cell>
        </row>
      </sheetData>
      <sheetData sheetId="1082">
        <row r="1">
          <cell r="B1">
            <v>1</v>
          </cell>
        </row>
      </sheetData>
      <sheetData sheetId="1083">
        <row r="1">
          <cell r="B1">
            <v>1</v>
          </cell>
        </row>
      </sheetData>
      <sheetData sheetId="1084">
        <row r="1">
          <cell r="B1" t="str">
            <v>ทีมตรวจสอบภาคที่ 2</v>
          </cell>
        </row>
      </sheetData>
      <sheetData sheetId="1085">
        <row r="1">
          <cell r="B1" t="str">
            <v>ทีมตรวจสอบภาคที่ 2</v>
          </cell>
        </row>
      </sheetData>
      <sheetData sheetId="1086">
        <row r="1">
          <cell r="B1">
            <v>1</v>
          </cell>
        </row>
      </sheetData>
      <sheetData sheetId="1087">
        <row r="1">
          <cell r="B1">
            <v>1</v>
          </cell>
        </row>
      </sheetData>
      <sheetData sheetId="1088">
        <row r="1">
          <cell r="B1" t="str">
            <v>ทีมตรวจสอบภาคที่ 2</v>
          </cell>
        </row>
      </sheetData>
      <sheetData sheetId="1089">
        <row r="1">
          <cell r="B1" t="str">
            <v>ทีมตรวจสอบภาคที่ 2</v>
          </cell>
        </row>
      </sheetData>
      <sheetData sheetId="1090">
        <row r="1">
          <cell r="B1">
            <v>1</v>
          </cell>
        </row>
      </sheetData>
      <sheetData sheetId="1091">
        <row r="1">
          <cell r="B1">
            <v>1</v>
          </cell>
        </row>
      </sheetData>
      <sheetData sheetId="1092">
        <row r="1">
          <cell r="B1" t="str">
            <v>ทีมตรวจสอบภาคที่ 2</v>
          </cell>
        </row>
      </sheetData>
      <sheetData sheetId="1093">
        <row r="1">
          <cell r="B1" t="str">
            <v>ทีมตรวจสอบภาคที่ 2</v>
          </cell>
        </row>
      </sheetData>
      <sheetData sheetId="1094">
        <row r="1">
          <cell r="B1">
            <v>1</v>
          </cell>
        </row>
      </sheetData>
      <sheetData sheetId="1095">
        <row r="1">
          <cell r="B1">
            <v>1</v>
          </cell>
        </row>
      </sheetData>
      <sheetData sheetId="1096">
        <row r="1">
          <cell r="B1">
            <v>1</v>
          </cell>
        </row>
      </sheetData>
      <sheetData sheetId="1097">
        <row r="1">
          <cell r="B1" t="str">
            <v>ทีมตรวจสอบภาคที่ 2</v>
          </cell>
        </row>
      </sheetData>
      <sheetData sheetId="1098">
        <row r="1">
          <cell r="B1" t="str">
            <v>ทีมตรวจสอบภาคที่ 2</v>
          </cell>
        </row>
      </sheetData>
      <sheetData sheetId="1099">
        <row r="1">
          <cell r="B1">
            <v>1</v>
          </cell>
        </row>
      </sheetData>
      <sheetData sheetId="1100">
        <row r="1">
          <cell r="B1">
            <v>1</v>
          </cell>
        </row>
      </sheetData>
      <sheetData sheetId="1101">
        <row r="1">
          <cell r="B1" t="str">
            <v>ทีมตรวจสอบภาคที่ 2</v>
          </cell>
        </row>
      </sheetData>
      <sheetData sheetId="1102">
        <row r="1">
          <cell r="B1" t="str">
            <v>ทีมตรวจสอบภาคที่ 2</v>
          </cell>
        </row>
      </sheetData>
      <sheetData sheetId="1103">
        <row r="1">
          <cell r="B1">
            <v>1</v>
          </cell>
        </row>
      </sheetData>
      <sheetData sheetId="1104">
        <row r="1">
          <cell r="B1">
            <v>1</v>
          </cell>
        </row>
      </sheetData>
      <sheetData sheetId="1105">
        <row r="1">
          <cell r="B1" t="str">
            <v>ทีมตรวจสอบภาคที่ 2</v>
          </cell>
        </row>
      </sheetData>
      <sheetData sheetId="1106">
        <row r="1">
          <cell r="B1" t="str">
            <v>ทีมตรวจสอบภาคที่ 2</v>
          </cell>
        </row>
      </sheetData>
      <sheetData sheetId="1107">
        <row r="1">
          <cell r="B1">
            <v>1</v>
          </cell>
        </row>
      </sheetData>
      <sheetData sheetId="1108">
        <row r="1">
          <cell r="B1">
            <v>1</v>
          </cell>
        </row>
      </sheetData>
      <sheetData sheetId="1109">
        <row r="1">
          <cell r="B1">
            <v>1</v>
          </cell>
        </row>
      </sheetData>
      <sheetData sheetId="1110">
        <row r="1">
          <cell r="B1" t="str">
            <v>ทีมตรวจสอบภาคที่ 2</v>
          </cell>
        </row>
      </sheetData>
      <sheetData sheetId="1111">
        <row r="1">
          <cell r="B1" t="str">
            <v>ทีมตรวจสอบภาคที่ 2</v>
          </cell>
        </row>
      </sheetData>
      <sheetData sheetId="1112">
        <row r="1">
          <cell r="B1">
            <v>1</v>
          </cell>
        </row>
      </sheetData>
      <sheetData sheetId="1113">
        <row r="1">
          <cell r="B1">
            <v>1</v>
          </cell>
        </row>
      </sheetData>
      <sheetData sheetId="1114">
        <row r="1">
          <cell r="B1" t="str">
            <v>ทีมตรวจสอบภาคที่ 2</v>
          </cell>
        </row>
      </sheetData>
      <sheetData sheetId="1115">
        <row r="1">
          <cell r="B1" t="str">
            <v>ทีมตรวจสอบภาคที่ 2</v>
          </cell>
        </row>
      </sheetData>
      <sheetData sheetId="1116">
        <row r="1">
          <cell r="B1">
            <v>0</v>
          </cell>
        </row>
      </sheetData>
      <sheetData sheetId="1117">
        <row r="1">
          <cell r="B1">
            <v>1</v>
          </cell>
        </row>
      </sheetData>
      <sheetData sheetId="1118">
        <row r="1">
          <cell r="B1" t="str">
            <v>_+_ ช้อยซ์ เลขที่ช้อยซ์</v>
          </cell>
        </row>
      </sheetData>
      <sheetData sheetId="1119">
        <row r="1">
          <cell r="B1" t="str">
            <v>ทีมตรวจสอบภาคที่ 2</v>
          </cell>
        </row>
      </sheetData>
      <sheetData sheetId="1120">
        <row r="1">
          <cell r="B1">
            <v>0</v>
          </cell>
        </row>
      </sheetData>
      <sheetData sheetId="1121">
        <row r="1">
          <cell r="B1" t="str">
            <v>_+_ ช้อยซ์ เลขที่ช้อยซ์</v>
          </cell>
        </row>
      </sheetData>
      <sheetData sheetId="1122">
        <row r="1">
          <cell r="B1" t="str">
            <v>_+_ ช้อยซ์ เลขที่ช้อยซ์</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t="str">
            <v>Brand</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1</v>
          </cell>
        </row>
      </sheetData>
      <sheetData sheetId="1138">
        <row r="1">
          <cell r="B1">
            <v>0</v>
          </cell>
        </row>
      </sheetData>
      <sheetData sheetId="1139">
        <row r="1">
          <cell r="B1" t="str">
            <v>_+_ ช้อยซ์ เลขที่ช้อยซ์</v>
          </cell>
        </row>
      </sheetData>
      <sheetData sheetId="1140">
        <row r="1">
          <cell r="B1">
            <v>0</v>
          </cell>
        </row>
      </sheetData>
      <sheetData sheetId="1141">
        <row r="1">
          <cell r="B1" t="str">
            <v>Brand</v>
          </cell>
        </row>
      </sheetData>
      <sheetData sheetId="1142">
        <row r="1">
          <cell r="B1">
            <v>0</v>
          </cell>
        </row>
      </sheetData>
      <sheetData sheetId="1143">
        <row r="1">
          <cell r="B1" t="str">
            <v>Brand</v>
          </cell>
        </row>
      </sheetData>
      <sheetData sheetId="1144">
        <row r="1">
          <cell r="B1" t="str">
            <v>_+_ ช้อยซ์ เลขที่ช้อยซ์</v>
          </cell>
        </row>
      </sheetData>
      <sheetData sheetId="1145">
        <row r="1">
          <cell r="B1">
            <v>1</v>
          </cell>
        </row>
      </sheetData>
      <sheetData sheetId="1146">
        <row r="1">
          <cell r="B1">
            <v>0</v>
          </cell>
        </row>
      </sheetData>
      <sheetData sheetId="1147">
        <row r="1">
          <cell r="B1" t="str">
            <v>_+_ ช้อยซ์ เลขที่ช้อยซ์</v>
          </cell>
        </row>
      </sheetData>
      <sheetData sheetId="1148">
        <row r="1">
          <cell r="B1" t="str">
            <v>_+_ ช้อยซ์ เลขที่ช้อยซ์</v>
          </cell>
        </row>
      </sheetData>
      <sheetData sheetId="1149">
        <row r="1">
          <cell r="B1">
            <v>1</v>
          </cell>
        </row>
      </sheetData>
      <sheetData sheetId="1150">
        <row r="1">
          <cell r="B1">
            <v>0</v>
          </cell>
        </row>
      </sheetData>
      <sheetData sheetId="1151">
        <row r="1">
          <cell r="B1" t="str">
            <v>_+_ ช้อยซ์ เลขที่ช้อยซ์</v>
          </cell>
        </row>
      </sheetData>
      <sheetData sheetId="1152">
        <row r="1">
          <cell r="B1" t="str">
            <v>_+_ ช้อยซ์ เลขที่ช้อยซ์</v>
          </cell>
        </row>
      </sheetData>
      <sheetData sheetId="1153">
        <row r="1">
          <cell r="B1">
            <v>1</v>
          </cell>
        </row>
      </sheetData>
      <sheetData sheetId="1154">
        <row r="1">
          <cell r="B1">
            <v>0</v>
          </cell>
        </row>
      </sheetData>
      <sheetData sheetId="1155">
        <row r="1">
          <cell r="B1" t="str">
            <v>_+_ ช้อยซ์ เลขที่ช้อยซ์</v>
          </cell>
        </row>
      </sheetData>
      <sheetData sheetId="1156">
        <row r="1">
          <cell r="B1" t="str">
            <v>_+_ ช้อยซ์ เลขที่ช้อยซ์</v>
          </cell>
        </row>
      </sheetData>
      <sheetData sheetId="1157">
        <row r="1">
          <cell r="B1">
            <v>1</v>
          </cell>
        </row>
      </sheetData>
      <sheetData sheetId="1158">
        <row r="1">
          <cell r="B1">
            <v>0</v>
          </cell>
        </row>
      </sheetData>
      <sheetData sheetId="1159">
        <row r="1">
          <cell r="B1" t="str">
            <v>_+_ ช้อยซ์ เลขที่ช้อยซ์</v>
          </cell>
        </row>
      </sheetData>
      <sheetData sheetId="1160">
        <row r="1">
          <cell r="B1" t="str">
            <v>_+_ ช้อยซ์ เลขที่ช้อยซ์</v>
          </cell>
        </row>
      </sheetData>
      <sheetData sheetId="1161">
        <row r="1">
          <cell r="B1">
            <v>1</v>
          </cell>
        </row>
      </sheetData>
      <sheetData sheetId="1162">
        <row r="1">
          <cell r="B1">
            <v>0</v>
          </cell>
        </row>
      </sheetData>
      <sheetData sheetId="1163">
        <row r="1">
          <cell r="B1" t="str">
            <v>_+_ ช้อยซ์ เลขที่ช้อยซ์</v>
          </cell>
        </row>
      </sheetData>
      <sheetData sheetId="1164">
        <row r="1">
          <cell r="B1" t="str">
            <v>_+_ ช้อยซ์ เลขที่ช้อยซ์</v>
          </cell>
        </row>
      </sheetData>
      <sheetData sheetId="1165">
        <row r="1">
          <cell r="B1">
            <v>1</v>
          </cell>
        </row>
      </sheetData>
      <sheetData sheetId="1166">
        <row r="1">
          <cell r="B1">
            <v>0</v>
          </cell>
        </row>
      </sheetData>
      <sheetData sheetId="1167">
        <row r="1">
          <cell r="B1" t="str">
            <v>_+_ ช้อยซ์ เลขที่ช้อยซ์</v>
          </cell>
        </row>
      </sheetData>
      <sheetData sheetId="1168">
        <row r="1">
          <cell r="B1" t="str">
            <v>_+_ ช้อยซ์ เลขที่ช้อยซ์</v>
          </cell>
        </row>
      </sheetData>
      <sheetData sheetId="1169">
        <row r="1">
          <cell r="B1">
            <v>1</v>
          </cell>
        </row>
      </sheetData>
      <sheetData sheetId="1170">
        <row r="1">
          <cell r="B1">
            <v>0</v>
          </cell>
        </row>
      </sheetData>
      <sheetData sheetId="1171">
        <row r="1">
          <cell r="B1" t="str">
            <v>_+_ ช้อยซ์ เลขที่ช้อยซ์</v>
          </cell>
        </row>
      </sheetData>
      <sheetData sheetId="1172">
        <row r="1">
          <cell r="B1" t="str">
            <v>_+_ ช้อยซ์ เลขที่ช้อยซ์</v>
          </cell>
        </row>
      </sheetData>
      <sheetData sheetId="1173">
        <row r="1">
          <cell r="B1">
            <v>1</v>
          </cell>
        </row>
      </sheetData>
      <sheetData sheetId="1174">
        <row r="1">
          <cell r="B1">
            <v>0</v>
          </cell>
        </row>
      </sheetData>
      <sheetData sheetId="1175">
        <row r="1">
          <cell r="B1" t="str">
            <v>_+_ ช้อยซ์ เลขที่ช้อยซ์</v>
          </cell>
        </row>
      </sheetData>
      <sheetData sheetId="1176">
        <row r="1">
          <cell r="B1" t="str">
            <v>_+_ ช้อยซ์ เลขที่ช้อยซ์</v>
          </cell>
        </row>
      </sheetData>
      <sheetData sheetId="1177">
        <row r="1">
          <cell r="B1">
            <v>1</v>
          </cell>
        </row>
      </sheetData>
      <sheetData sheetId="1178">
        <row r="1">
          <cell r="B1" t="str">
            <v>ทีมตรวจสอบภาคที่ 2</v>
          </cell>
        </row>
      </sheetData>
      <sheetData sheetId="1179">
        <row r="1">
          <cell r="B1" t="str">
            <v>_+_ ช้อยซ์ เลขที่ช้อยซ์</v>
          </cell>
        </row>
      </sheetData>
      <sheetData sheetId="1180">
        <row r="1">
          <cell r="B1">
            <v>1</v>
          </cell>
        </row>
      </sheetData>
      <sheetData sheetId="1181">
        <row r="1">
          <cell r="B1">
            <v>1</v>
          </cell>
        </row>
      </sheetData>
      <sheetData sheetId="1182">
        <row r="1">
          <cell r="B1" t="str">
            <v>ทีมตรวจสอบภาคที่ 2</v>
          </cell>
        </row>
      </sheetData>
      <sheetData sheetId="1183">
        <row r="1">
          <cell r="B1" t="str">
            <v>_+_ ช้อยซ์ เลขที่ช้อยซ์</v>
          </cell>
        </row>
      </sheetData>
      <sheetData sheetId="1184">
        <row r="1">
          <cell r="B1">
            <v>1</v>
          </cell>
        </row>
      </sheetData>
      <sheetData sheetId="1185">
        <row r="1">
          <cell r="B1">
            <v>1</v>
          </cell>
        </row>
      </sheetData>
      <sheetData sheetId="1186">
        <row r="1">
          <cell r="B1" t="str">
            <v>ทีมตรวจสอบภาคที่ 2</v>
          </cell>
        </row>
      </sheetData>
      <sheetData sheetId="1187">
        <row r="1">
          <cell r="B1" t="str">
            <v>_+_ ช้อยซ์ เลขที่ช้อยซ์</v>
          </cell>
        </row>
      </sheetData>
      <sheetData sheetId="1188">
        <row r="1">
          <cell r="B1">
            <v>1</v>
          </cell>
        </row>
      </sheetData>
      <sheetData sheetId="1189">
        <row r="1">
          <cell r="B1">
            <v>1</v>
          </cell>
        </row>
      </sheetData>
      <sheetData sheetId="1190">
        <row r="1">
          <cell r="B1" t="str">
            <v>ทีมตรวจสอบภาคที่ 2</v>
          </cell>
        </row>
      </sheetData>
      <sheetData sheetId="1191">
        <row r="1">
          <cell r="B1" t="str">
            <v>_+_ ช้อยซ์ เลขที่ช้อยซ์</v>
          </cell>
        </row>
      </sheetData>
      <sheetData sheetId="1192">
        <row r="1">
          <cell r="B1">
            <v>1</v>
          </cell>
        </row>
      </sheetData>
      <sheetData sheetId="1193">
        <row r="1">
          <cell r="B1">
            <v>1</v>
          </cell>
        </row>
      </sheetData>
      <sheetData sheetId="1194">
        <row r="1">
          <cell r="B1" t="str">
            <v>ทีมตรวจสอบภาคที่ 2</v>
          </cell>
        </row>
      </sheetData>
      <sheetData sheetId="1195">
        <row r="1">
          <cell r="B1" t="str">
            <v>_+_ ช้อยซ์ เลขที่ช้อยซ์</v>
          </cell>
        </row>
      </sheetData>
      <sheetData sheetId="1196">
        <row r="1">
          <cell r="B1">
            <v>1</v>
          </cell>
        </row>
      </sheetData>
      <sheetData sheetId="1197">
        <row r="1">
          <cell r="B1">
            <v>1</v>
          </cell>
        </row>
      </sheetData>
      <sheetData sheetId="1198">
        <row r="1">
          <cell r="B1" t="str">
            <v>ทีมตรวจสอบภาคที่ 2</v>
          </cell>
        </row>
      </sheetData>
      <sheetData sheetId="1199">
        <row r="1">
          <cell r="B1" t="str">
            <v>ทีมตรวจสอบภาคที่ 2</v>
          </cell>
        </row>
      </sheetData>
      <sheetData sheetId="1200">
        <row r="1">
          <cell r="B1">
            <v>1</v>
          </cell>
        </row>
      </sheetData>
      <sheetData sheetId="1201">
        <row r="1">
          <cell r="B1">
            <v>1</v>
          </cell>
        </row>
      </sheetData>
      <sheetData sheetId="1202">
        <row r="1">
          <cell r="B1" t="str">
            <v>ทีมตรวจสอบภาคที่ 2</v>
          </cell>
        </row>
      </sheetData>
      <sheetData sheetId="1203">
        <row r="1">
          <cell r="B1" t="str">
            <v>ทีมตรวจสอบภาคที่ 2</v>
          </cell>
        </row>
      </sheetData>
      <sheetData sheetId="1204">
        <row r="1">
          <cell r="B1">
            <v>1</v>
          </cell>
        </row>
      </sheetData>
      <sheetData sheetId="1205">
        <row r="1">
          <cell r="B1">
            <v>1</v>
          </cell>
        </row>
      </sheetData>
      <sheetData sheetId="1206">
        <row r="1">
          <cell r="B1" t="str">
            <v>ทีมตรวจสอบภาคที่ 2</v>
          </cell>
        </row>
      </sheetData>
      <sheetData sheetId="1207">
        <row r="1">
          <cell r="B1" t="str">
            <v>ทีมตรวจสอบภาคที่ 2</v>
          </cell>
        </row>
      </sheetData>
      <sheetData sheetId="1208">
        <row r="1">
          <cell r="B1">
            <v>1</v>
          </cell>
        </row>
      </sheetData>
      <sheetData sheetId="1209">
        <row r="1">
          <cell r="B1">
            <v>1</v>
          </cell>
        </row>
      </sheetData>
      <sheetData sheetId="1210">
        <row r="1">
          <cell r="B1" t="str">
            <v>ทีมตรวจสอบภาคที่ 2</v>
          </cell>
        </row>
      </sheetData>
      <sheetData sheetId="1211">
        <row r="1">
          <cell r="B1" t="str">
            <v>ทีมตรวจสอบภาคที่ 2</v>
          </cell>
        </row>
      </sheetData>
      <sheetData sheetId="1212">
        <row r="1">
          <cell r="B1">
            <v>1</v>
          </cell>
        </row>
      </sheetData>
      <sheetData sheetId="1213">
        <row r="1">
          <cell r="B1">
            <v>1</v>
          </cell>
        </row>
      </sheetData>
      <sheetData sheetId="1214">
        <row r="1">
          <cell r="B1" t="str">
            <v>ทีมตรวจสอบภาคที่ 2</v>
          </cell>
        </row>
      </sheetData>
      <sheetData sheetId="1215">
        <row r="1">
          <cell r="B1" t="str">
            <v>ทีมตรวจสอบภาคที่ 2</v>
          </cell>
        </row>
      </sheetData>
      <sheetData sheetId="1216">
        <row r="1">
          <cell r="B1">
            <v>1</v>
          </cell>
        </row>
      </sheetData>
      <sheetData sheetId="1217">
        <row r="1">
          <cell r="B1">
            <v>1</v>
          </cell>
        </row>
      </sheetData>
      <sheetData sheetId="1218">
        <row r="1">
          <cell r="B1" t="str">
            <v>ทีมตรวจสอบภาคที่ 2</v>
          </cell>
        </row>
      </sheetData>
      <sheetData sheetId="1219">
        <row r="1">
          <cell r="B1" t="str">
            <v>ทีมตรวจสอบภาคที่ 2</v>
          </cell>
        </row>
      </sheetData>
      <sheetData sheetId="1220">
        <row r="1">
          <cell r="B1">
            <v>1</v>
          </cell>
        </row>
      </sheetData>
      <sheetData sheetId="1221">
        <row r="1">
          <cell r="B1">
            <v>1</v>
          </cell>
        </row>
      </sheetData>
      <sheetData sheetId="1222">
        <row r="1">
          <cell r="B1" t="str">
            <v>ทีมตรวจสอบภาคที่ 2</v>
          </cell>
        </row>
      </sheetData>
      <sheetData sheetId="1223">
        <row r="1">
          <cell r="B1" t="str">
            <v>ทีมตรวจสอบภาคที่ 2</v>
          </cell>
        </row>
      </sheetData>
      <sheetData sheetId="1224">
        <row r="1">
          <cell r="B1">
            <v>1</v>
          </cell>
        </row>
      </sheetData>
      <sheetData sheetId="1225">
        <row r="1">
          <cell r="B1">
            <v>1</v>
          </cell>
        </row>
      </sheetData>
      <sheetData sheetId="1226">
        <row r="1">
          <cell r="B1" t="str">
            <v>ทีมตรวจสอบภาคที่ 2</v>
          </cell>
        </row>
      </sheetData>
      <sheetData sheetId="1227">
        <row r="1">
          <cell r="B1" t="str">
            <v>ทีมตรวจสอบภาคที่ 2</v>
          </cell>
        </row>
      </sheetData>
      <sheetData sheetId="1228">
        <row r="1">
          <cell r="B1">
            <v>1</v>
          </cell>
        </row>
      </sheetData>
      <sheetData sheetId="1229">
        <row r="1">
          <cell r="B1">
            <v>1</v>
          </cell>
        </row>
      </sheetData>
      <sheetData sheetId="1230">
        <row r="1">
          <cell r="B1" t="str">
            <v>ทีมตรวจสอบภาคที่ 2</v>
          </cell>
        </row>
      </sheetData>
      <sheetData sheetId="1231">
        <row r="1">
          <cell r="B1" t="str">
            <v>ทีมตรวจสอบภาคที่ 2</v>
          </cell>
        </row>
      </sheetData>
      <sheetData sheetId="1232">
        <row r="1">
          <cell r="B1">
            <v>1</v>
          </cell>
        </row>
      </sheetData>
      <sheetData sheetId="1233">
        <row r="1">
          <cell r="B1">
            <v>1</v>
          </cell>
        </row>
      </sheetData>
      <sheetData sheetId="1234">
        <row r="1">
          <cell r="B1" t="str">
            <v>ทีมตรวจสอบภาคที่ 2</v>
          </cell>
        </row>
      </sheetData>
      <sheetData sheetId="1235">
        <row r="1">
          <cell r="B1" t="str">
            <v>ทีมตรวจสอบภาคที่ 2</v>
          </cell>
        </row>
      </sheetData>
      <sheetData sheetId="1236">
        <row r="1">
          <cell r="B1">
            <v>1</v>
          </cell>
        </row>
      </sheetData>
      <sheetData sheetId="1237">
        <row r="1">
          <cell r="B1">
            <v>1</v>
          </cell>
        </row>
      </sheetData>
      <sheetData sheetId="1238">
        <row r="1">
          <cell r="B1" t="str">
            <v>ทีมตรวจสอบภาคที่ 2</v>
          </cell>
        </row>
      </sheetData>
      <sheetData sheetId="1239" refreshError="1"/>
      <sheetData sheetId="1240">
        <row r="1">
          <cell r="B1">
            <v>1</v>
          </cell>
        </row>
      </sheetData>
      <sheetData sheetId="1241" refreshError="1"/>
      <sheetData sheetId="1242">
        <row r="1">
          <cell r="B1" t="str">
            <v>ทีมตรวจสอบภาคที่ 2</v>
          </cell>
        </row>
      </sheetData>
      <sheetData sheetId="1243">
        <row r="1">
          <cell r="B1" t="str">
            <v>ทีมตรวจสอบภาคที่ 2</v>
          </cell>
        </row>
      </sheetData>
      <sheetData sheetId="1244">
        <row r="1">
          <cell r="B1">
            <v>1</v>
          </cell>
        </row>
      </sheetData>
      <sheetData sheetId="1245" refreshError="1"/>
      <sheetData sheetId="1246">
        <row r="1">
          <cell r="B1" t="str">
            <v>ทีมตรวจสอบภาคที่ 2</v>
          </cell>
        </row>
      </sheetData>
      <sheetData sheetId="1247">
        <row r="1">
          <cell r="B1" t="str">
            <v>ทีมตรวจสอบภาคที่ 2</v>
          </cell>
        </row>
      </sheetData>
      <sheetData sheetId="1248" refreshError="1"/>
      <sheetData sheetId="1249">
        <row r="1">
          <cell r="B1">
            <v>1</v>
          </cell>
        </row>
      </sheetData>
      <sheetData sheetId="1250" refreshError="1"/>
      <sheetData sheetId="1251">
        <row r="1">
          <cell r="B1" t="str">
            <v>ทีมตรวจสอบภาคที่ 2</v>
          </cell>
        </row>
      </sheetData>
      <sheetData sheetId="1252">
        <row r="1">
          <cell r="B1" t="str">
            <v>ทีมตรวจสอบภาคที่ 2</v>
          </cell>
        </row>
      </sheetData>
      <sheetData sheetId="1253" refreshError="1"/>
      <sheetData sheetId="1254">
        <row r="1">
          <cell r="B1">
            <v>1</v>
          </cell>
        </row>
      </sheetData>
      <sheetData sheetId="1255" refreshError="1"/>
      <sheetData sheetId="1256">
        <row r="1">
          <cell r="B1" t="str">
            <v>ทีมตรวจสอบภาคที่ 2</v>
          </cell>
        </row>
      </sheetData>
      <sheetData sheetId="1257">
        <row r="1">
          <cell r="B1" t="str">
            <v>ทีมตรวจสอบภาคที่ 2</v>
          </cell>
        </row>
      </sheetData>
      <sheetData sheetId="1258" refreshError="1"/>
      <sheetData sheetId="1259">
        <row r="1">
          <cell r="B1">
            <v>1</v>
          </cell>
        </row>
      </sheetData>
      <sheetData sheetId="1260" refreshError="1"/>
      <sheetData sheetId="1261">
        <row r="1">
          <cell r="B1" t="str">
            <v>ทีมตรวจสอบภาคที่ 2</v>
          </cell>
        </row>
      </sheetData>
      <sheetData sheetId="1262">
        <row r="1">
          <cell r="B1" t="str">
            <v>ทีมตรวจสอบภาคที่ 2</v>
          </cell>
        </row>
      </sheetData>
      <sheetData sheetId="1263" refreshError="1"/>
      <sheetData sheetId="1264">
        <row r="1">
          <cell r="B1">
            <v>1</v>
          </cell>
        </row>
      </sheetData>
      <sheetData sheetId="1265" refreshError="1"/>
      <sheetData sheetId="1266">
        <row r="1">
          <cell r="B1" t="str">
            <v>ทีมตรวจสอบภาคที่ 2</v>
          </cell>
        </row>
      </sheetData>
      <sheetData sheetId="1267">
        <row r="1">
          <cell r="B1">
            <v>0</v>
          </cell>
        </row>
      </sheetData>
      <sheetData sheetId="1268">
        <row r="1">
          <cell r="B1">
            <v>0</v>
          </cell>
        </row>
      </sheetData>
      <sheetData sheetId="1269">
        <row r="1">
          <cell r="B1">
            <v>1</v>
          </cell>
        </row>
      </sheetData>
      <sheetData sheetId="1270">
        <row r="1">
          <cell r="B1">
            <v>0</v>
          </cell>
        </row>
      </sheetData>
      <sheetData sheetId="1271">
        <row r="1">
          <cell r="B1" t="str">
            <v>ทีมตรวจสอบภาคที่ 2</v>
          </cell>
        </row>
      </sheetData>
      <sheetData sheetId="1272">
        <row r="1">
          <cell r="B1">
            <v>0</v>
          </cell>
        </row>
      </sheetData>
      <sheetData sheetId="1273">
        <row r="1">
          <cell r="B1">
            <v>0</v>
          </cell>
        </row>
      </sheetData>
      <sheetData sheetId="1274">
        <row r="1">
          <cell r="B1">
            <v>1</v>
          </cell>
        </row>
      </sheetData>
      <sheetData sheetId="1275">
        <row r="1">
          <cell r="B1">
            <v>0</v>
          </cell>
        </row>
      </sheetData>
      <sheetData sheetId="1276">
        <row r="1">
          <cell r="B1">
            <v>0</v>
          </cell>
        </row>
      </sheetData>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refreshError="1"/>
      <sheetData sheetId="1306" refreshError="1"/>
      <sheetData sheetId="1307" refreshError="1"/>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efreshError="1"/>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row r="1">
          <cell r="B1">
            <v>1</v>
          </cell>
        </row>
      </sheetData>
      <sheetData sheetId="1489" refreshError="1"/>
      <sheetData sheetId="1490">
        <row r="1">
          <cell r="B1" t="str">
            <v>ทีมตรวจสอบภาคที่ 2</v>
          </cell>
        </row>
      </sheetData>
      <sheetData sheetId="1491">
        <row r="1">
          <cell r="B1">
            <v>1</v>
          </cell>
        </row>
      </sheetData>
      <sheetData sheetId="1492" refreshError="1"/>
      <sheetData sheetId="1493" refreshError="1"/>
      <sheetData sheetId="1494">
        <row r="1">
          <cell r="B1">
            <v>1</v>
          </cell>
        </row>
      </sheetData>
      <sheetData sheetId="1495" refreshError="1"/>
      <sheetData sheetId="1496">
        <row r="1">
          <cell r="B1" t="str">
            <v>ทีมตรวจสอบภาคที่ 2</v>
          </cell>
        </row>
      </sheetData>
      <sheetData sheetId="1497">
        <row r="1">
          <cell r="B1" t="str">
            <v>ทีมตรวจสอบภาคที่ 2</v>
          </cell>
        </row>
      </sheetData>
      <sheetData sheetId="1498" refreshError="1"/>
      <sheetData sheetId="1499" refreshError="1"/>
      <sheetData sheetId="1500">
        <row r="1">
          <cell r="B1">
            <v>1</v>
          </cell>
        </row>
      </sheetData>
      <sheetData sheetId="1501" refreshError="1"/>
      <sheetData sheetId="1502">
        <row r="1">
          <cell r="B1" t="str">
            <v>ทีมตรวจสอบภาคที่ 2</v>
          </cell>
        </row>
      </sheetData>
      <sheetData sheetId="1503">
        <row r="1">
          <cell r="B1">
            <v>0</v>
          </cell>
        </row>
      </sheetData>
      <sheetData sheetId="1504" refreshError="1"/>
      <sheetData sheetId="1505" refreshError="1"/>
      <sheetData sheetId="1506">
        <row r="1">
          <cell r="B1">
            <v>1</v>
          </cell>
        </row>
      </sheetData>
      <sheetData sheetId="1507" refreshError="1"/>
      <sheetData sheetId="1508">
        <row r="1">
          <cell r="B1" t="str">
            <v>ทีมตรวจสอบภาคที่ 2</v>
          </cell>
        </row>
      </sheetData>
      <sheetData sheetId="1509">
        <row r="1">
          <cell r="B1">
            <v>0</v>
          </cell>
        </row>
      </sheetData>
      <sheetData sheetId="1510" refreshError="1"/>
      <sheetData sheetId="1511" refreshError="1"/>
      <sheetData sheetId="1512" refreshError="1"/>
      <sheetData sheetId="1513">
        <row r="1">
          <cell r="B1">
            <v>1</v>
          </cell>
        </row>
      </sheetData>
      <sheetData sheetId="1514" refreshError="1"/>
      <sheetData sheetId="1515">
        <row r="1">
          <cell r="B1" t="str">
            <v>ทีมตรวจสอบภาคที่ 2</v>
          </cell>
        </row>
      </sheetData>
      <sheetData sheetId="1516">
        <row r="1">
          <cell r="B1">
            <v>0</v>
          </cell>
        </row>
      </sheetData>
      <sheetData sheetId="1517" refreshError="1"/>
      <sheetData sheetId="1518" refreshError="1"/>
      <sheetData sheetId="1519">
        <row r="1">
          <cell r="B1">
            <v>1</v>
          </cell>
        </row>
      </sheetData>
      <sheetData sheetId="1520" refreshError="1"/>
      <sheetData sheetId="1521">
        <row r="1">
          <cell r="B1" t="str">
            <v>ทีมตรวจสอบภาคที่ 2</v>
          </cell>
        </row>
      </sheetData>
      <sheetData sheetId="1522">
        <row r="1">
          <cell r="B1">
            <v>0</v>
          </cell>
        </row>
      </sheetData>
      <sheetData sheetId="1523" refreshError="1"/>
      <sheetData sheetId="1524" refreshError="1"/>
      <sheetData sheetId="1525">
        <row r="1">
          <cell r="B1">
            <v>1</v>
          </cell>
        </row>
      </sheetData>
      <sheetData sheetId="1526" refreshError="1"/>
      <sheetData sheetId="1527">
        <row r="1">
          <cell r="B1" t="str">
            <v>ทีมตรวจสอบภาคที่ 2</v>
          </cell>
        </row>
      </sheetData>
      <sheetData sheetId="1528">
        <row r="1">
          <cell r="B1">
            <v>0</v>
          </cell>
        </row>
      </sheetData>
      <sheetData sheetId="1529" refreshError="1"/>
      <sheetData sheetId="1530" refreshError="1"/>
      <sheetData sheetId="1531" refreshError="1"/>
      <sheetData sheetId="1532">
        <row r="1">
          <cell r="B1">
            <v>1</v>
          </cell>
        </row>
      </sheetData>
      <sheetData sheetId="1533" refreshError="1"/>
      <sheetData sheetId="1534">
        <row r="1">
          <cell r="B1" t="str">
            <v>ทีมตรวจสอบภาคที่ 2</v>
          </cell>
        </row>
      </sheetData>
      <sheetData sheetId="1535">
        <row r="1">
          <cell r="B1">
            <v>0</v>
          </cell>
        </row>
      </sheetData>
      <sheetData sheetId="1536" refreshError="1"/>
      <sheetData sheetId="1537" refreshError="1"/>
      <sheetData sheetId="1538" refreshError="1"/>
      <sheetData sheetId="1539">
        <row r="1">
          <cell r="B1">
            <v>1</v>
          </cell>
        </row>
      </sheetData>
      <sheetData sheetId="1540" refreshError="1"/>
      <sheetData sheetId="1541">
        <row r="1">
          <cell r="B1" t="str">
            <v>รายงานวันทำงาน : รายวัน</v>
          </cell>
        </row>
      </sheetData>
      <sheetData sheetId="1542">
        <row r="1">
          <cell r="B1">
            <v>0</v>
          </cell>
        </row>
      </sheetData>
      <sheetData sheetId="1543" refreshError="1"/>
      <sheetData sheetId="1544" refreshError="1"/>
      <sheetData sheetId="1545">
        <row r="1">
          <cell r="B1">
            <v>1</v>
          </cell>
        </row>
      </sheetData>
      <sheetData sheetId="1546" refreshError="1"/>
      <sheetData sheetId="1547">
        <row r="1">
          <cell r="B1" t="str">
            <v>ทีมตรวจสอบภาคที่ 2</v>
          </cell>
        </row>
      </sheetData>
      <sheetData sheetId="1548">
        <row r="1">
          <cell r="B1">
            <v>0</v>
          </cell>
        </row>
      </sheetData>
      <sheetData sheetId="1549" refreshError="1"/>
      <sheetData sheetId="1550" refreshError="1"/>
      <sheetData sheetId="1551">
        <row r="1">
          <cell r="B1">
            <v>1</v>
          </cell>
        </row>
      </sheetData>
      <sheetData sheetId="1552" refreshError="1"/>
      <sheetData sheetId="1553">
        <row r="1">
          <cell r="B1" t="str">
            <v>ทีมตรวจสอบภาคที่ 2</v>
          </cell>
        </row>
      </sheetData>
      <sheetData sheetId="1554">
        <row r="1">
          <cell r="B1">
            <v>0</v>
          </cell>
        </row>
      </sheetData>
      <sheetData sheetId="1555" refreshError="1"/>
      <sheetData sheetId="1556" refreshError="1"/>
      <sheetData sheetId="1557" refreshError="1"/>
      <sheetData sheetId="1558" refreshError="1"/>
      <sheetData sheetId="1559">
        <row r="1">
          <cell r="B1">
            <v>1</v>
          </cell>
        </row>
      </sheetData>
      <sheetData sheetId="1560" refreshError="1"/>
      <sheetData sheetId="1561">
        <row r="1">
          <cell r="B1" t="str">
            <v>ทีมตรวจสอบภาคที่ 2</v>
          </cell>
        </row>
      </sheetData>
      <sheetData sheetId="1562">
        <row r="1">
          <cell r="B1">
            <v>0</v>
          </cell>
        </row>
      </sheetData>
      <sheetData sheetId="1563" refreshError="1"/>
      <sheetData sheetId="1564">
        <row r="1">
          <cell r="B1" t="str">
            <v>ทีมตรวจสอบภาคที่ 2</v>
          </cell>
        </row>
      </sheetData>
      <sheetData sheetId="1565">
        <row r="1">
          <cell r="B1">
            <v>1</v>
          </cell>
        </row>
      </sheetData>
      <sheetData sheetId="1566">
        <row r="1">
          <cell r="B1">
            <v>0</v>
          </cell>
        </row>
      </sheetData>
      <sheetData sheetId="1567">
        <row r="1">
          <cell r="B1" t="str">
            <v>ทีมตรวจสอบภาคที่ 2</v>
          </cell>
        </row>
      </sheetData>
      <sheetData sheetId="1568">
        <row r="1">
          <cell r="B1">
            <v>1</v>
          </cell>
        </row>
      </sheetData>
      <sheetData sheetId="1569">
        <row r="1">
          <cell r="B1" t="str">
            <v>ทีมตรวจสอบภาคที่ 2</v>
          </cell>
        </row>
      </sheetData>
      <sheetData sheetId="1570">
        <row r="1">
          <cell r="B1" t="str">
            <v>ทีมตรวจสอบภาคที่ 2</v>
          </cell>
        </row>
      </sheetData>
      <sheetData sheetId="1571">
        <row r="1">
          <cell r="B1">
            <v>0</v>
          </cell>
        </row>
      </sheetData>
      <sheetData sheetId="1572">
        <row r="1">
          <cell r="B1">
            <v>0</v>
          </cell>
        </row>
      </sheetData>
      <sheetData sheetId="1573" refreshError="1"/>
      <sheetData sheetId="1574" refreshError="1"/>
      <sheetData sheetId="1575" refreshError="1"/>
      <sheetData sheetId="1576" refreshError="1"/>
      <sheetData sheetId="1577" refreshError="1"/>
      <sheetData sheetId="1578" refreshError="1"/>
      <sheetData sheetId="1579" refreshError="1"/>
      <sheetData sheetId="1580"/>
      <sheetData sheetId="1581" refreshError="1"/>
      <sheetData sheetId="1582">
        <row r="1">
          <cell r="B1">
            <v>0</v>
          </cell>
        </row>
      </sheetData>
      <sheetData sheetId="1583">
        <row r="1">
          <cell r="B1">
            <v>0</v>
          </cell>
        </row>
      </sheetData>
      <sheetData sheetId="1584" refreshError="1"/>
      <sheetData sheetId="1585">
        <row r="1">
          <cell r="B1">
            <v>0</v>
          </cell>
        </row>
      </sheetData>
      <sheetData sheetId="1586" refreshError="1"/>
      <sheetData sheetId="1587">
        <row r="1">
          <cell r="B1">
            <v>1</v>
          </cell>
        </row>
      </sheetData>
      <sheetData sheetId="1588" refreshError="1"/>
      <sheetData sheetId="1589">
        <row r="1">
          <cell r="B1" t="str">
            <v>ทีมตรวจสอบภาคที่ 2</v>
          </cell>
        </row>
      </sheetData>
      <sheetData sheetId="1590">
        <row r="1">
          <cell r="B1">
            <v>0</v>
          </cell>
        </row>
      </sheetData>
      <sheetData sheetId="1591" refreshError="1"/>
      <sheetData sheetId="1592" refreshError="1"/>
      <sheetData sheetId="1593">
        <row r="1">
          <cell r="B1">
            <v>1</v>
          </cell>
        </row>
      </sheetData>
      <sheetData sheetId="1594" refreshError="1"/>
      <sheetData sheetId="1595">
        <row r="1">
          <cell r="B1" t="str">
            <v>ทีมตรวจสอบภาคที่ 2</v>
          </cell>
        </row>
      </sheetData>
      <sheetData sheetId="1596">
        <row r="1">
          <cell r="B1">
            <v>0</v>
          </cell>
        </row>
      </sheetData>
      <sheetData sheetId="1597" refreshError="1"/>
      <sheetData sheetId="1598" refreshError="1"/>
      <sheetData sheetId="1599" refreshError="1"/>
      <sheetData sheetId="1600" refreshError="1"/>
      <sheetData sheetId="1601" refreshError="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ปรีชา"/>
      <sheetName val="NH-1995"/>
      <sheetName val="PS-1995"/>
      <sheetName val="CODE,NAME"/>
      <sheetName val="PS_1995"/>
      <sheetName val="ปัจจุบัน "/>
      <sheetName val="Sale 0502"/>
      <sheetName val="AM_COST"/>
      <sheetName val="AA-1"/>
      <sheetName val="2549"/>
      <sheetName val="ปัจจุบัน_"/>
      <sheetName val="Sale_0502"/>
      <sheetName val="ปัจจุบัน_1"/>
      <sheetName val="Sale_05021"/>
      <sheetName val="All"/>
      <sheetName val="Sale 0411"/>
      <sheetName val="ปัจจุบัน_2"/>
      <sheetName val="Sale_05022"/>
      <sheetName val="Sale_0411"/>
      <sheetName val="Data 2"/>
      <sheetName val="PPH1298S"/>
      <sheetName val="Detail"/>
      <sheetName val="Aging"/>
      <sheetName val="PL-Kip(after adj)"/>
      <sheetName val="เครื่องตกแต่ง"/>
      <sheetName val="เครื่องมือ"/>
      <sheetName val="อาคาร"/>
      <sheetName val="Sheet1"/>
      <sheetName val="R-INT95"/>
      <sheetName val="cal (2)"/>
      <sheetName val="ปัจจุบัน_3"/>
      <sheetName val="Sale_05023"/>
      <sheetName val="Sale_04111"/>
      <sheetName val="พค45 "/>
      <sheetName val="Doubble dip"/>
      <sheetName val="Spoilge_LC SSC3"/>
      <sheetName val="Capacity_Line"/>
      <sheetName val="Speed_SSC3"/>
      <sheetName val="db"/>
      <sheetName val="REPORT"/>
      <sheetName val="Order_Nov_w45"/>
      <sheetName val="RSS9801"/>
      <sheetName val="Data_2"/>
      <sheetName val="พค45_"/>
      <sheetName val="Doubble_dip"/>
      <sheetName val="Spoilge_LC_SSC3"/>
      <sheetName val="ปัจจุบัน_5"/>
      <sheetName val="Sale_05025"/>
      <sheetName val="Data_22"/>
      <sheetName val="Sale_04113"/>
      <sheetName val="พค45_2"/>
      <sheetName val="Doubble_dip2"/>
      <sheetName val="Spoilge_LC_SSC32"/>
      <sheetName val="ปัจจุบัน_4"/>
      <sheetName val="Sale_05024"/>
      <sheetName val="Data_21"/>
      <sheetName val="Sale_04112"/>
      <sheetName val="พค45_1"/>
      <sheetName val="Doubble_dip1"/>
      <sheetName val="Spoilge_LC_SSC31"/>
      <sheetName val="ปัจจุบัน_6"/>
      <sheetName val="Sale_05026"/>
      <sheetName val="Data_23"/>
      <sheetName val="Sale_04114"/>
      <sheetName val="พค45_3"/>
      <sheetName val="Doubble_dip3"/>
      <sheetName val="Spoilge_LC_SSC33"/>
      <sheetName val="ปัจจุบัน_7"/>
      <sheetName val="Sale_05027"/>
      <sheetName val="Data_24"/>
      <sheetName val="Sale_04115"/>
      <sheetName val="พค45_4"/>
      <sheetName val="Doubble_dip4"/>
      <sheetName val="Spoilge_LC_SSC34"/>
      <sheetName val="ปัจจุบัน_8"/>
      <sheetName val="Sale_05028"/>
      <sheetName val="Sale_04116"/>
      <sheetName val="Data_25"/>
      <sheetName val="PL-Kip(after_adj)"/>
      <sheetName val="cal_(2)"/>
      <sheetName val="พค45_5"/>
      <sheetName val="Doubble_dip5"/>
      <sheetName val="Spoilge_LC_SSC35"/>
      <sheetName val="Y2020 INSP, REPAIR, OVH  "/>
      <sheetName val="AIRCRAFT DUE INSP 2019"/>
      <sheetName val="DATA 2020"/>
      <sheetName val="2020B"/>
      <sheetName val="2019F"/>
      <sheetName val="2019B"/>
      <sheetName val="2019F vs 2019B"/>
      <sheetName val="STart"/>
      <sheetName val="TP"/>
      <sheetName val="M_Maincomp"/>
      <sheetName val="Staff List"/>
      <sheetName val="งบดุล"/>
      <sheetName val="Fagor04-A3112e"/>
      <sheetName val="A"/>
      <sheetName val="ops tb"/>
      <sheetName val="ชีวิต "/>
      <sheetName val="79 นอร์ธปาร์ค 021052"/>
      <sheetName val="bblยังไม่จ่าย"/>
      <sheetName val="Group"/>
      <sheetName val="TB"/>
      <sheetName val="PL from Finpack"/>
      <sheetName val="TB SAP"/>
      <sheetName val="SAM 19"/>
      <sheetName val="S.Comprehensive Income"/>
      <sheetName val="ปัจจุบัน_9"/>
      <sheetName val="Sale_05029"/>
      <sheetName val="Sale_04117"/>
      <sheetName val="Data_26"/>
      <sheetName val="PL-Kip(after_adj)1"/>
      <sheetName val="cal_(2)1"/>
      <sheetName val="พค45_6"/>
      <sheetName val="Doubble_dip6"/>
      <sheetName val="Spoilge_LC_SSC36"/>
      <sheetName val="Y2020_INSP,_REPAIR,_OVH__"/>
      <sheetName val="AIRCRAFT_DUE_INSP_2019"/>
      <sheetName val="DATA_2020"/>
      <sheetName val="2019F_vs_2019B"/>
      <sheetName val="Staff_List"/>
      <sheetName val="ops_tb"/>
      <sheetName val="ชีวิต_"/>
      <sheetName val="79_นอร์ธปาร์ค_021052"/>
      <sheetName val="PL_from_Finpack"/>
      <sheetName val="TB_SAP"/>
      <sheetName val="SAM_19"/>
      <sheetName val="S_Comprehensive_Income"/>
      <sheetName val="Prft&amp;Loss"/>
      <sheetName val="FIN TB_SI"/>
      <sheetName val="発停サイクル表"/>
      <sheetName val="Data"/>
      <sheetName val="Customer"/>
      <sheetName val="DateBase"/>
      <sheetName val="Foreign exchange rate"/>
      <sheetName val="Addition_AUC"/>
      <sheetName val="PHSB-GL-TB"/>
      <sheetName val="Wkgs_BS Lead"/>
      <sheetName val="Sale 0501"/>
      <sheetName val="LTX"/>
      <sheetName val="Sale 0407"/>
      <sheetName val="O3"/>
      <sheetName val="O4"/>
      <sheetName val="Gain Loss Calculation"/>
      <sheetName val="Sale 0408"/>
      <sheetName val="BS"/>
      <sheetName val="Standing data"/>
      <sheetName val="Sale 0401"/>
      <sheetName val="criteria"/>
      <sheetName val="Sheet3"/>
      <sheetName val="7.1_CUM"/>
      <sheetName val="JC2003"/>
      <sheetName val="MONTHLY"/>
      <sheetName val="INFO"/>
      <sheetName val="FF-2"/>
      <sheetName val="BPR"/>
      <sheetName val="5) Parameters"/>
      <sheetName val="Sale 0404"/>
      <sheetName val="FORMC94"/>
      <sheetName val="Sale0402"/>
      <sheetName val="Sheet2"/>
      <sheetName val="D"/>
      <sheetName val="C2"/>
      <sheetName val="Sale0406"/>
      <sheetName val="M"/>
      <sheetName val="Sale0311"/>
      <sheetName val="FF_4"/>
      <sheetName val="_2__xls__2__xls_COV"/>
      <sheetName val="Order_Oct_w40"/>
      <sheetName val="Order_Oct_w41"/>
      <sheetName val="addl cost"/>
      <sheetName val="accumdeprn"/>
      <sheetName val="FF_3"/>
      <sheetName val="TB Worksheet"/>
      <sheetName val="HH"/>
      <sheetName val="FSA"/>
      <sheetName val="FF_2"/>
      <sheetName val="xSeries255"/>
      <sheetName val="200-110"/>
      <sheetName val="งบทดลอง - ต.ค.2547"/>
      <sheetName val="RATE"/>
      <sheetName val="110"/>
      <sheetName val="Entity Data"/>
      <sheetName val="คชจ.ดำเนินงาน6-43"/>
      <sheetName val="Sale0403"/>
      <sheetName val="gl"/>
      <sheetName val="G Chart"/>
      <sheetName val="งบการเงิน"/>
      <sheetName val="Trial Balance"/>
      <sheetName val="ปัจจุบัน_10"/>
      <sheetName val="Sale_050210"/>
      <sheetName val="Sale_04118"/>
      <sheetName val="Data_27"/>
      <sheetName val="PL-Kip(after_adj)2"/>
      <sheetName val="cal_(2)2"/>
      <sheetName val="พค45_7"/>
      <sheetName val="Doubble_dip7"/>
      <sheetName val="Spoilge_LC_SSC37"/>
      <sheetName val="Y2020_INSP,_REPAIR,_OVH__1"/>
      <sheetName val="AIRCRAFT_DUE_INSP_20191"/>
      <sheetName val="DATA_20201"/>
      <sheetName val="2019F_vs_2019B1"/>
      <sheetName val="Staff_List1"/>
      <sheetName val="ops_tb1"/>
      <sheetName val="ชีวิต_1"/>
      <sheetName val="79_นอร์ธปาร์ค_0210521"/>
      <sheetName val="PL_from_Finpack1"/>
      <sheetName val="TB_SAP1"/>
      <sheetName val="SAM_191"/>
      <sheetName val="S_Comprehensive_Income1"/>
      <sheetName val="FIN_TB_SI"/>
      <sheetName val="ปัจจุบัน_11"/>
      <sheetName val="Sale_050211"/>
      <sheetName val="Sale_04119"/>
      <sheetName val="Data_28"/>
      <sheetName val="PL-Kip(after_adj)3"/>
      <sheetName val="cal_(2)3"/>
      <sheetName val="พค45_8"/>
      <sheetName val="Doubble_dip8"/>
      <sheetName val="Spoilge_LC_SSC38"/>
      <sheetName val="Y2020_INSP,_REPAIR,_OVH__2"/>
      <sheetName val="AIRCRAFT_DUE_INSP_20192"/>
      <sheetName val="DATA_20202"/>
      <sheetName val="2019F_vs_2019B2"/>
      <sheetName val="Staff_List2"/>
      <sheetName val="ops_tb2"/>
      <sheetName val="ชีวิต_2"/>
      <sheetName val="79_นอร์ธปาร์ค_0210522"/>
      <sheetName val="PL_from_Finpack2"/>
      <sheetName val="TB_SAP2"/>
      <sheetName val="SAM_192"/>
      <sheetName val="S_Comprehensive_Income2"/>
      <sheetName val="FIN_TB_SI1"/>
      <sheetName val="Sale_0501"/>
      <sheetName val="Sale_0407"/>
      <sheetName val="Gain_Loss_Calculation"/>
      <sheetName val="Sale_0408"/>
      <sheetName val="Standing_data"/>
      <sheetName val="Sale_0401"/>
      <sheetName val="7_1_CUM"/>
      <sheetName val="Foreign_exchange_rate"/>
      <sheetName val="5)_Parameters"/>
      <sheetName val="Sale_0404"/>
      <sheetName val="addl_cost"/>
      <sheetName val="TB_Worksheet"/>
      <sheetName val="งบทดลอง_-_ต_ค_2547"/>
      <sheetName val="Entity_Data"/>
      <sheetName val="คชจ_ดำเนินงาน6-43"/>
      <sheetName val="G_Chart"/>
      <sheetName val="Trial_Balance"/>
      <sheetName val="???????? "/>
      <sheetName val="D200-30.2"/>
      <sheetName val="B"/>
      <sheetName val="#REF!"/>
      <sheetName val="PNT-QUOT-#3"/>
      <sheetName val="COAT&amp;WRAP-QIOT-#3"/>
      <sheetName val="สูตรCustomer"/>
      <sheetName val="สูตรSupplier"/>
      <sheetName val="Stock Aging"/>
      <sheetName val="3월가격"/>
      <sheetName val="U"/>
      <sheetName val="TB_55(6M)"/>
      <sheetName val="GIVTR00P"/>
      <sheetName val="2006_1_"/>
      <sheetName val="July2007"/>
      <sheetName val="2006_2_"/>
      <sheetName val="FF_2 _1_"/>
      <sheetName val="Sampling"/>
      <sheetName val="Header"/>
      <sheetName val="Raw Material"/>
      <sheetName val="UPG表"/>
      <sheetName val="非固内訳"/>
      <sheetName val="acs"/>
      <sheetName val="dBase"/>
      <sheetName val="FF_6"/>
      <sheetName val="10-1 Media"/>
      <sheetName val="10-cut"/>
      <sheetName val="Linkage Quote"/>
      <sheetName val="6A CA"/>
      <sheetName val="p&amp;L"/>
      <sheetName val="Scoping"/>
      <sheetName val="C 1"/>
      <sheetName val="Seagate _share_in_units"/>
      <sheetName val="ADJ - RATE"/>
      <sheetName val="PAYROLL"/>
      <sheetName val="K4. F&amp;F"/>
      <sheetName val="งบทดลองปภพ 4-47"/>
      <sheetName val="Sale0309"/>
      <sheetName val="APCODE"/>
      <sheetName val="Customize Your Loan Manager"/>
      <sheetName val="IBA &lt;O3&gt;"/>
      <sheetName val="Loan Amortization Table"/>
      <sheetName val="DEP12"/>
      <sheetName val="tax-ss"/>
      <sheetName val="10"/>
      <sheetName val="FF_21_a_"/>
      <sheetName val="Reimbursements"/>
      <sheetName val="Thai Summit PKK-HW"/>
      <sheetName val="gold แลกทอง"/>
      <sheetName val="Tornado 4.7 Component List"/>
      <sheetName val="GL CB"/>
      <sheetName val="GL M"/>
      <sheetName val="CORPORATE TAX01"/>
      <sheetName val="detail-AOP"/>
      <sheetName val="detail-Act"/>
      <sheetName val="อัตราค่าบรรทุก"/>
      <sheetName val="VariableII  period"/>
      <sheetName val="TrialBalance Q3-2002"/>
      <sheetName val="JJDHT"/>
      <sheetName val="Interest DD"/>
      <sheetName val="กระดาษทำการ"/>
      <sheetName val="Q2 EXPECTED"/>
      <sheetName val="Drop down"/>
      <sheetName val="Summary PL Y2020 RD ไม่รวมปันผล"/>
      <sheetName val="USDXAU Before"/>
    </sheetNames>
    <sheetDataSet>
      <sheetData sheetId="0"/>
      <sheetData sheetId="1"/>
      <sheetData sheetId="2"/>
      <sheetData sheetId="3" refreshError="1"/>
      <sheetData sheetId="4"/>
      <sheetData sheetId="5" refreshError="1"/>
      <sheetData sheetId="6" refreshError="1"/>
      <sheetData sheetId="7" refreshError="1"/>
      <sheetData sheetId="8" refreshError="1"/>
      <sheetData sheetId="9" refreshError="1"/>
      <sheetData sheetId="10"/>
      <sheetData sheetId="11"/>
      <sheetData sheetId="12"/>
      <sheetData sheetId="13"/>
      <sheetData sheetId="14" refreshError="1"/>
      <sheetData sheetId="15"/>
      <sheetData sheetId="16"/>
      <sheetData sheetId="17"/>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refreshError="1"/>
      <sheetData sheetId="29" refreshError="1"/>
      <sheetData sheetId="30"/>
      <sheetData sheetId="31"/>
      <sheetData sheetId="32"/>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F-3"/>
      <sheetName val="F-1"/>
      <sheetName val="F-2"/>
      <sheetName val="F-3"/>
      <sheetName val="F-4"/>
      <sheetName val="F-5"/>
      <sheetName val="F-11"/>
      <sheetName val="F-11a"/>
      <sheetName val="F-22"/>
      <sheetName val="B-40"/>
      <sheetName val="B-50"/>
      <sheetName val="U "/>
      <sheetName val="U-10"/>
      <sheetName val="U-30"/>
      <sheetName val="BB-30"/>
      <sheetName val="CC-30"/>
      <sheetName val="FF-1"/>
      <sheetName val="FF-2"/>
      <sheetName val="FF-4"/>
      <sheetName val="FF-4a"/>
      <sheetName val="FF-5"/>
      <sheetName val="FF-6"/>
      <sheetName val="FF-7"/>
      <sheetName val="FF-8"/>
      <sheetName val="10"/>
      <sheetName val="11"/>
      <sheetName val="20"/>
      <sheetName val="21"/>
      <sheetName val="30"/>
      <sheetName val="40"/>
      <sheetName val="50"/>
      <sheetName val="DD-10"/>
      <sheetName val="M_Maincomp"/>
      <sheetName val="Control"/>
      <sheetName val="interest (project 5 years)"/>
      <sheetName val="PS-1995"/>
    </sheetNames>
    <sheetDataSet>
      <sheetData sheetId="0" refreshError="1">
        <row r="1">
          <cell r="A1" t="str">
            <v>NITE BEAUTY INDUSTRIES SDN. BHD.</v>
          </cell>
        </row>
        <row r="2">
          <cell r="A2" t="str">
            <v>FILE NUMBER   :  C 0887357-07</v>
          </cell>
        </row>
        <row r="3">
          <cell r="A3" t="str">
            <v>SECTION 108 CREDIT BALANCE</v>
          </cell>
        </row>
        <row r="6">
          <cell r="A6" t="str">
            <v>YEAR</v>
          </cell>
          <cell r="C6" t="str">
            <v>BALANCE</v>
          </cell>
          <cell r="E6" t="str">
            <v>CURRENT</v>
          </cell>
          <cell r="I6" t="str">
            <v>DIVIDENDS</v>
          </cell>
          <cell r="K6" t="str">
            <v>BALANCE</v>
          </cell>
        </row>
        <row r="7">
          <cell r="A7" t="str">
            <v>ENDED</v>
          </cell>
          <cell r="C7" t="str">
            <v>B/F</v>
          </cell>
          <cell r="E7" t="str">
            <v>YEAR</v>
          </cell>
          <cell r="G7" t="str">
            <v>BALANCE</v>
          </cell>
          <cell r="I7" t="str">
            <v>PAID</v>
          </cell>
          <cell r="K7" t="str">
            <v>C/F</v>
          </cell>
        </row>
        <row r="10">
          <cell r="A10" t="str">
            <v>31.12.1996</v>
          </cell>
          <cell r="C10">
            <v>14969.4</v>
          </cell>
          <cell r="E10">
            <v>518067.6</v>
          </cell>
          <cell r="G10">
            <v>533037</v>
          </cell>
          <cell r="I10">
            <v>0</v>
          </cell>
          <cell r="K10">
            <v>533037</v>
          </cell>
        </row>
        <row r="11">
          <cell r="G11" t="str">
            <v xml:space="preserve"> </v>
          </cell>
          <cell r="K11" t="str">
            <v xml:space="preserve"> </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_x0000__x0000_"/>
      <sheetName val="CF-1"/>
      <sheetName val="CF-2"/>
      <sheetName val="CF-3"/>
      <sheetName val="OS"/>
      <sheetName val="BPR-PL "/>
      <sheetName val="BPR-BS"/>
      <sheetName val="BPR - Conclusion"/>
      <sheetName val="AP110"/>
      <sheetName val="F-1l2"/>
      <sheetName val="F-1"/>
      <sheetName val="F-2"/>
      <sheetName val="F-3"/>
      <sheetName val="F-4"/>
      <sheetName val="F-7"/>
      <sheetName val="F-8(FSA)"/>
      <sheetName val="F-9b"/>
      <sheetName val="F-9c"/>
      <sheetName val="F-21"/>
      <sheetName val="A"/>
      <sheetName val="B"/>
      <sheetName val="RCD-1-1"/>
      <sheetName val="B-10"/>
      <sheetName val="C"/>
      <sheetName val="C-5"/>
      <sheetName val="C-6"/>
      <sheetName val="C-6a"/>
      <sheetName val="L"/>
      <sheetName val="U"/>
      <sheetName val="U-2"/>
      <sheetName val="AA"/>
      <sheetName val="BB"/>
      <sheetName val="BB-1"/>
      <sheetName val="CC"/>
      <sheetName val="FF"/>
      <sheetName val="FF-1"/>
      <sheetName val="FF-2"/>
      <sheetName val="M MM"/>
      <sheetName val="Pnl-10"/>
      <sheetName val="10"/>
      <sheetName val="10-1"/>
      <sheetName val="10-2"/>
      <sheetName val="20"/>
      <sheetName val="20-1"/>
      <sheetName val="30"/>
      <sheetName val="30-Note"/>
      <sheetName val="30a"/>
      <sheetName val="70"/>
      <sheetName val="interest"/>
      <sheetName val="tot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1">
          <cell r="A1" t="str">
            <v>Integrated Brickworks S/B</v>
          </cell>
        </row>
        <row r="2">
          <cell r="A2" t="str">
            <v>31 December 2000</v>
          </cell>
        </row>
        <row r="3">
          <cell r="A3" t="str">
            <v>FORM  AP 110</v>
          </cell>
        </row>
        <row r="5">
          <cell r="A5" t="str">
            <v>MATERIALITY AND TOLERABLE SCOPE</v>
          </cell>
        </row>
        <row r="8">
          <cell r="D8" t="str">
            <v>Materiality</v>
          </cell>
        </row>
        <row r="9">
          <cell r="A9" t="str">
            <v>Materiality  Benchmark</v>
          </cell>
          <cell r="B9" t="str">
            <v>Amount</v>
          </cell>
          <cell r="C9" t="str">
            <v>Percentage</v>
          </cell>
          <cell r="D9" t="str">
            <v>After Tax</v>
          </cell>
          <cell r="E9" t="str">
            <v>Before Tax</v>
          </cell>
        </row>
        <row r="10">
          <cell r="A10" t="str">
            <v>(use most appropriate benchmark)</v>
          </cell>
          <cell r="B10" t="str">
            <v>RM</v>
          </cell>
          <cell r="D10" t="str">
            <v>RM</v>
          </cell>
          <cell r="E10" t="str">
            <v>RM</v>
          </cell>
        </row>
        <row r="12">
          <cell r="A12" t="str">
            <v>Loss After Tax</v>
          </cell>
          <cell r="B12">
            <v>0</v>
          </cell>
          <cell r="C12">
            <v>0.08</v>
          </cell>
          <cell r="E12">
            <v>0</v>
          </cell>
        </row>
        <row r="13">
          <cell r="A13" t="str">
            <v>Total Revenue</v>
          </cell>
          <cell r="B13">
            <v>7784506</v>
          </cell>
          <cell r="C13" t="str">
            <v>0.25-0.5%</v>
          </cell>
          <cell r="E13">
            <v>38922.53</v>
          </cell>
        </row>
        <row r="14">
          <cell r="A14" t="str">
            <v>Total Assets</v>
          </cell>
          <cell r="C14" t="str">
            <v>0.25-0.5%</v>
          </cell>
          <cell r="E14">
            <v>0</v>
          </cell>
        </row>
        <row r="15">
          <cell r="A15" t="str">
            <v>Net Assets</v>
          </cell>
          <cell r="C15" t="str">
            <v>1-2%</v>
          </cell>
        </row>
        <row r="16">
          <cell r="A16" t="str">
            <v>Normalised Profit After Tax</v>
          </cell>
          <cell r="C16" t="str">
            <v>5-10%</v>
          </cell>
        </row>
        <row r="19">
          <cell r="C19" t="str">
            <v>% Expected</v>
          </cell>
        </row>
        <row r="20">
          <cell r="B20" t="str">
            <v>Expected</v>
          </cell>
          <cell r="C20" t="str">
            <v>Error to Pre-tax</v>
          </cell>
          <cell r="D20" t="str">
            <v>Tolerable</v>
          </cell>
        </row>
        <row r="21">
          <cell r="A21" t="str">
            <v>Expected no of PAJE</v>
          </cell>
          <cell r="B21" t="str">
            <v>Error (RM)</v>
          </cell>
          <cell r="C21" t="str">
            <v>Materiality</v>
          </cell>
          <cell r="D21" t="str">
            <v>Error %</v>
          </cell>
          <cell r="E21" t="str">
            <v>Tolerable Error</v>
          </cell>
        </row>
        <row r="22">
          <cell r="A22" t="str">
            <v>(a) *</v>
          </cell>
          <cell r="B22" t="str">
            <v>(b) *</v>
          </cell>
          <cell r="C22" t="str">
            <v>(b)/Pretax Materiality</v>
          </cell>
          <cell r="D22" t="str">
            <v>(c)</v>
          </cell>
          <cell r="E22" t="str">
            <v>(c) * Pretax Materiality</v>
          </cell>
        </row>
        <row r="24">
          <cell r="A24" t="str">
            <v>0-2</v>
          </cell>
          <cell r="B24">
            <v>70500</v>
          </cell>
          <cell r="C24" t="str">
            <v>N/A</v>
          </cell>
          <cell r="D24">
            <v>0.6</v>
          </cell>
          <cell r="E24">
            <v>42300</v>
          </cell>
        </row>
        <row r="25">
          <cell r="A25" t="str">
            <v>3-5</v>
          </cell>
          <cell r="B25">
            <v>0</v>
          </cell>
          <cell r="C25" t="str">
            <v>&lt;40%</v>
          </cell>
          <cell r="D25">
            <v>0.4</v>
          </cell>
          <cell r="E25">
            <v>0</v>
          </cell>
        </row>
        <row r="26">
          <cell r="B26">
            <v>0</v>
          </cell>
          <cell r="C26" t="str">
            <v>&lt;40%</v>
          </cell>
          <cell r="D26">
            <v>0.25</v>
          </cell>
          <cell r="E26">
            <v>0</v>
          </cell>
        </row>
        <row r="27">
          <cell r="A27" t="str">
            <v>6 or more</v>
          </cell>
          <cell r="B27">
            <v>0</v>
          </cell>
          <cell r="C27" t="str">
            <v>&lt;40%</v>
          </cell>
          <cell r="D27">
            <v>0.25</v>
          </cell>
          <cell r="E27">
            <v>0</v>
          </cell>
        </row>
        <row r="28">
          <cell r="B28">
            <v>0</v>
          </cell>
          <cell r="C28" t="str">
            <v>&lt;40%</v>
          </cell>
          <cell r="D28">
            <v>0.15</v>
          </cell>
          <cell r="E28">
            <v>0</v>
          </cell>
        </row>
        <row r="29">
          <cell r="D29" t="str">
            <v>say</v>
          </cell>
          <cell r="E29">
            <v>42000</v>
          </cell>
        </row>
        <row r="31">
          <cell r="A31" t="str">
            <v xml:space="preserve">*  Generally, the expected No of PAJE/ Expected Error is based on the prior year’s experience, however there is a need to </v>
          </cell>
        </row>
        <row r="32">
          <cell r="A32" t="str">
            <v xml:space="preserve">   review these scopes based on current year’s operations and performance.</v>
          </cell>
        </row>
        <row r="34">
          <cell r="A34" t="str">
            <v>PAJE scope listing at 10% of materiality</v>
          </cell>
          <cell r="E34">
            <v>4230</v>
          </cell>
        </row>
        <row r="35">
          <cell r="C35" t="str">
            <v>Say PAJE &gt; RM5,000.</v>
          </cell>
        </row>
        <row r="37">
          <cell r="A37" t="str">
            <v>PRJE scope listing at 1% of total assets</v>
          </cell>
          <cell r="C37" t="str">
            <v>Say PRJE &gt; RM361,000.</v>
          </cell>
        </row>
        <row r="39">
          <cell r="A39" t="str">
            <v>PRJE LISTING SCOPE</v>
          </cell>
        </row>
        <row r="42">
          <cell r="C42" t="str">
            <v>TOTAL ASSETS</v>
          </cell>
          <cell r="D42" t="str">
            <v>%</v>
          </cell>
          <cell r="E42" t="str">
            <v>PRJE SCOPE</v>
          </cell>
        </row>
        <row r="43">
          <cell r="C43" t="str">
            <v>RM</v>
          </cell>
          <cell r="E43" t="str">
            <v>RM</v>
          </cell>
        </row>
        <row r="45">
          <cell r="A45" t="str">
            <v>PRJE  Scope</v>
          </cell>
          <cell r="C45">
            <v>36143318</v>
          </cell>
          <cell r="D45">
            <v>0.01</v>
          </cell>
          <cell r="E45">
            <v>361433.18</v>
          </cell>
        </row>
        <row r="47">
          <cell r="D47" t="str">
            <v>say</v>
          </cell>
          <cell r="E47">
            <v>361000</v>
          </cell>
        </row>
      </sheetData>
      <sheetData sheetId="9" refreshError="1">
        <row r="1">
          <cell r="A1" t="str">
            <v>INTEGRATED BRICKWORKS SDN BHD</v>
          </cell>
        </row>
        <row r="2">
          <cell r="A2" t="str">
            <v>A: 31 DECEMBER, 2001</v>
          </cell>
        </row>
        <row r="4">
          <cell r="A4" t="str">
            <v>Working Balance Sheet - Assets &amp; Liability</v>
          </cell>
        </row>
        <row r="6">
          <cell r="B6" t="str">
            <v>w/p ref</v>
          </cell>
          <cell r="C6" t="str">
            <v>Adjusted</v>
          </cell>
          <cell r="D6" t="str">
            <v>Unadjusted</v>
          </cell>
          <cell r="F6" t="str">
            <v>Adjustments</v>
          </cell>
          <cell r="I6" t="str">
            <v>Adjusted</v>
          </cell>
        </row>
        <row r="7">
          <cell r="C7" t="str">
            <v>31/12/00</v>
          </cell>
          <cell r="D7" t="str">
            <v>31/12/01</v>
          </cell>
          <cell r="F7" t="str">
            <v>Dr</v>
          </cell>
          <cell r="H7" t="str">
            <v>Cr</v>
          </cell>
          <cell r="I7" t="str">
            <v>31/12/01</v>
          </cell>
        </row>
        <row r="9">
          <cell r="A9" t="str">
            <v>NON-CURRENT ASSETS</v>
          </cell>
        </row>
        <row r="10">
          <cell r="A10" t="str">
            <v>Property, Plant and equipment</v>
          </cell>
          <cell r="B10" t="str">
            <v>U</v>
          </cell>
          <cell r="C10">
            <v>27435556</v>
          </cell>
          <cell r="D10">
            <v>25694958</v>
          </cell>
          <cell r="E10" t="str">
            <v>&lt;203&gt;</v>
          </cell>
          <cell r="F10">
            <v>23350</v>
          </cell>
          <cell r="G10" t="str">
            <v>&lt;202&gt;</v>
          </cell>
          <cell r="H10">
            <v>5450</v>
          </cell>
          <cell r="I10">
            <v>25874112</v>
          </cell>
        </row>
        <row r="11">
          <cell r="E11" t="str">
            <v>&lt;204&gt;</v>
          </cell>
          <cell r="F11">
            <v>78351</v>
          </cell>
          <cell r="G11" t="str">
            <v>&lt;207&gt;</v>
          </cell>
          <cell r="H11">
            <v>2864</v>
          </cell>
        </row>
        <row r="12">
          <cell r="E12" t="str">
            <v>&lt;205&gt;</v>
          </cell>
          <cell r="F12">
            <v>74743</v>
          </cell>
          <cell r="G12" t="str">
            <v>&lt;208&gt;</v>
          </cell>
          <cell r="H12">
            <v>259</v>
          </cell>
        </row>
        <row r="13">
          <cell r="E13" t="str">
            <v>&lt;206&gt;</v>
          </cell>
          <cell r="F13">
            <v>14104</v>
          </cell>
          <cell r="G13" t="str">
            <v>&lt;209&gt;</v>
          </cell>
          <cell r="H13">
            <v>2821</v>
          </cell>
        </row>
        <row r="15">
          <cell r="A15" t="str">
            <v>CURRENT ASSETS</v>
          </cell>
        </row>
        <row r="17">
          <cell r="A17" t="str">
            <v>Ïnventories</v>
          </cell>
          <cell r="B17" t="str">
            <v>C</v>
          </cell>
          <cell r="C17">
            <v>2414853</v>
          </cell>
          <cell r="D17">
            <v>2742457</v>
          </cell>
          <cell r="I17">
            <v>2742457</v>
          </cell>
        </row>
        <row r="19">
          <cell r="A19" t="str">
            <v>Trade receivables</v>
          </cell>
          <cell r="B19" t="str">
            <v>B</v>
          </cell>
          <cell r="C19">
            <v>13947777</v>
          </cell>
          <cell r="D19">
            <v>7634153</v>
          </cell>
          <cell r="I19">
            <v>7634153</v>
          </cell>
        </row>
        <row r="21">
          <cell r="A21" t="str">
            <v>Other receivables</v>
          </cell>
          <cell r="B21" t="str">
            <v>L</v>
          </cell>
          <cell r="C21">
            <v>109802</v>
          </cell>
          <cell r="D21">
            <v>139416</v>
          </cell>
          <cell r="E21" t="str">
            <v>&lt;201&gt;</v>
          </cell>
          <cell r="F21">
            <v>126788</v>
          </cell>
          <cell r="I21">
            <v>266204</v>
          </cell>
        </row>
        <row r="24">
          <cell r="A24" t="str">
            <v>Cash and bank balances</v>
          </cell>
          <cell r="B24" t="str">
            <v>A</v>
          </cell>
          <cell r="C24">
            <v>714204</v>
          </cell>
          <cell r="D24">
            <v>-67666</v>
          </cell>
          <cell r="E24" t="str">
            <v>&lt;102&gt;</v>
          </cell>
          <cell r="F24">
            <v>304036</v>
          </cell>
          <cell r="I24">
            <v>236370</v>
          </cell>
        </row>
        <row r="29">
          <cell r="A29" t="str">
            <v>Total current assets</v>
          </cell>
          <cell r="C29">
            <v>17186636</v>
          </cell>
          <cell r="D29">
            <v>10448360</v>
          </cell>
          <cell r="I29">
            <v>10879184</v>
          </cell>
        </row>
        <row r="31">
          <cell r="A31" t="str">
            <v>CURRENT LIABILITIES</v>
          </cell>
        </row>
        <row r="33">
          <cell r="A33" t="str">
            <v>Short term borrowings</v>
          </cell>
          <cell r="B33" t="str">
            <v>AA</v>
          </cell>
          <cell r="C33">
            <v>1953000</v>
          </cell>
          <cell r="D33">
            <v>1923000</v>
          </cell>
          <cell r="I33">
            <v>1923000</v>
          </cell>
        </row>
        <row r="35">
          <cell r="A35" t="str">
            <v>Trade payable / creditors</v>
          </cell>
          <cell r="B35" t="str">
            <v>BB</v>
          </cell>
          <cell r="C35">
            <v>12241684</v>
          </cell>
          <cell r="D35">
            <v>4873600</v>
          </cell>
          <cell r="G35" t="str">
            <v>&lt;102&gt;</v>
          </cell>
          <cell r="H35">
            <v>304036</v>
          </cell>
          <cell r="I35">
            <v>5177636</v>
          </cell>
        </row>
        <row r="38">
          <cell r="A38" t="str">
            <v>Other payable / creditors</v>
          </cell>
          <cell r="B38" t="str">
            <v>CC</v>
          </cell>
          <cell r="C38">
            <v>757245</v>
          </cell>
          <cell r="D38">
            <v>3599808</v>
          </cell>
          <cell r="E38" t="str">
            <v>&lt;202&gt;</v>
          </cell>
          <cell r="F38">
            <v>5450</v>
          </cell>
          <cell r="G38" t="str">
            <v>&lt;203&gt;</v>
          </cell>
          <cell r="H38">
            <v>23350</v>
          </cell>
          <cell r="I38">
            <v>3770802</v>
          </cell>
        </row>
        <row r="39">
          <cell r="A39" t="str">
            <v>Kumpulan Guthrie Bhd. - KGB</v>
          </cell>
          <cell r="B39" t="str">
            <v>M/MM</v>
          </cell>
          <cell r="G39" t="str">
            <v>&lt;204&gt;</v>
          </cell>
          <cell r="H39">
            <v>78351</v>
          </cell>
        </row>
        <row r="40">
          <cell r="A40" t="str">
            <v>Right Class SB</v>
          </cell>
          <cell r="B40" t="str">
            <v>M/MM</v>
          </cell>
          <cell r="G40" t="str">
            <v>&lt;205&gt;</v>
          </cell>
          <cell r="H40">
            <v>74743</v>
          </cell>
        </row>
        <row r="41">
          <cell r="C41">
            <v>15521253</v>
          </cell>
          <cell r="D41">
            <v>15823823</v>
          </cell>
          <cell r="I41">
            <v>15823823</v>
          </cell>
        </row>
        <row r="42">
          <cell r="C42">
            <v>1145384</v>
          </cell>
          <cell r="D42">
            <v>1156384</v>
          </cell>
          <cell r="I42">
            <v>1156384</v>
          </cell>
        </row>
        <row r="43">
          <cell r="C43">
            <v>17423882</v>
          </cell>
          <cell r="D43">
            <v>20580015</v>
          </cell>
          <cell r="I43">
            <v>20751009</v>
          </cell>
        </row>
        <row r="45">
          <cell r="A45" t="str">
            <v>Taxation</v>
          </cell>
          <cell r="C45">
            <v>205310</v>
          </cell>
          <cell r="D45">
            <v>205310</v>
          </cell>
          <cell r="I45">
            <v>205310</v>
          </cell>
        </row>
        <row r="47">
          <cell r="A47" t="str">
            <v>Total Current Liabilities</v>
          </cell>
          <cell r="C47">
            <v>31823876</v>
          </cell>
          <cell r="D47">
            <v>27581925</v>
          </cell>
          <cell r="I47">
            <v>28056955</v>
          </cell>
        </row>
        <row r="49">
          <cell r="A49" t="str">
            <v>NET CURRENT LIABILITIES</v>
          </cell>
          <cell r="C49">
            <v>-14637240</v>
          </cell>
          <cell r="D49">
            <v>-17133565</v>
          </cell>
          <cell r="I49">
            <v>-17177771</v>
          </cell>
        </row>
        <row r="51">
          <cell r="A51" t="str">
            <v>NET ASSETS /(LIABILITIES)</v>
          </cell>
          <cell r="C51">
            <v>12798316</v>
          </cell>
          <cell r="D51">
            <v>8561393</v>
          </cell>
          <cell r="I51">
            <v>8696341</v>
          </cell>
        </row>
        <row r="53">
          <cell r="A53" t="str">
            <v>FINANCED BY:</v>
          </cell>
          <cell r="B53" t="str">
            <v>SS</v>
          </cell>
        </row>
        <row r="55">
          <cell r="A55" t="str">
            <v>SHARE CAPITAL</v>
          </cell>
          <cell r="C55">
            <v>14450000</v>
          </cell>
          <cell r="D55">
            <v>14450000</v>
          </cell>
          <cell r="I55">
            <v>14450000</v>
          </cell>
        </row>
        <row r="57">
          <cell r="A57" t="str">
            <v>REVALUATION RESERVE</v>
          </cell>
          <cell r="B57" t="str">
            <v>F-3</v>
          </cell>
          <cell r="C57">
            <v>4654263</v>
          </cell>
          <cell r="D57">
            <v>4654263</v>
          </cell>
          <cell r="I57">
            <v>4654263</v>
          </cell>
        </row>
        <row r="59">
          <cell r="A59" t="str">
            <v>PROFIT &amp; LOSS ACCOUNT</v>
          </cell>
          <cell r="C59">
            <v>-6305947</v>
          </cell>
          <cell r="D59">
            <v>-10542870</v>
          </cell>
          <cell r="I59">
            <v>-10407922</v>
          </cell>
        </row>
        <row r="61">
          <cell r="A61" t="str">
            <v>SHAREHOLDER'S EQUITY</v>
          </cell>
          <cell r="B61" t="str">
            <v>DD</v>
          </cell>
          <cell r="C61">
            <v>12798316</v>
          </cell>
          <cell r="D61">
            <v>8561393</v>
          </cell>
          <cell r="I61">
            <v>8696341</v>
          </cell>
        </row>
        <row r="63">
          <cell r="A63" t="str">
            <v>HIRE PURCHASE CREDITORS</v>
          </cell>
          <cell r="C63">
            <v>0</v>
          </cell>
          <cell r="D63">
            <v>0</v>
          </cell>
          <cell r="I63">
            <v>0</v>
          </cell>
        </row>
        <row r="64">
          <cell r="B64" t="str">
            <v>F-1</v>
          </cell>
        </row>
        <row r="66">
          <cell r="A66" t="str">
            <v>TOTAL LIABILITIES &amp; EQUITIES</v>
          </cell>
          <cell r="C66">
            <v>12798316</v>
          </cell>
          <cell r="D66">
            <v>8561393</v>
          </cell>
          <cell r="I66">
            <v>8696341</v>
          </cell>
        </row>
      </sheetData>
      <sheetData sheetId="10" refreshError="1"/>
      <sheetData sheetId="11" refreshError="1"/>
      <sheetData sheetId="12" refreshError="1"/>
      <sheetData sheetId="13" refreshError="1">
        <row r="1">
          <cell r="B1" t="str">
            <v>SUMMARY OF PROPOSED ENTRIES</v>
          </cell>
        </row>
        <row r="3">
          <cell r="C3" t="str">
            <v xml:space="preserve">CLIENT  </v>
          </cell>
          <cell r="D3" t="str">
            <v>Intergrated Brickworks Sdn Bhd</v>
          </cell>
          <cell r="I3" t="str">
            <v>LISTING SCOPES:</v>
          </cell>
          <cell r="J3" t="str">
            <v xml:space="preserve">PAJEs  </v>
          </cell>
          <cell r="K3">
            <v>6000</v>
          </cell>
        </row>
        <row r="5">
          <cell r="C5" t="str">
            <v xml:space="preserve">AUDIT DATE  </v>
          </cell>
          <cell r="D5" t="str">
            <v>31.12.2001</v>
          </cell>
          <cell r="F5" t="str">
            <v xml:space="preserve">MATERIALITY JUDGMENT  </v>
          </cell>
          <cell r="G5">
            <v>29200</v>
          </cell>
          <cell r="J5" t="str">
            <v xml:space="preserve">PRJEs  </v>
          </cell>
          <cell r="K5">
            <v>360000</v>
          </cell>
        </row>
        <row r="7">
          <cell r="G7" t="str">
            <v>Potential Effects of Passed Entries -- Debit (Credit)</v>
          </cell>
        </row>
        <row r="8">
          <cell r="F8" t="str">
            <v>Disposition</v>
          </cell>
          <cell r="L8" t="str">
            <v>OTHER</v>
          </cell>
        </row>
        <row r="9">
          <cell r="B9" t="str">
            <v>Cross</v>
          </cell>
          <cell r="C9" t="str">
            <v>Account, Description,</v>
          </cell>
          <cell r="D9" t="str">
            <v>Amount</v>
          </cell>
          <cell r="F9" t="str">
            <v>per Discussion</v>
          </cell>
          <cell r="G9" t="str">
            <v>ASSETS</v>
          </cell>
          <cell r="I9" t="str">
            <v>LIABILITIES</v>
          </cell>
          <cell r="K9" t="str">
            <v>INCOME</v>
          </cell>
          <cell r="L9" t="str">
            <v>COMPRE.</v>
          </cell>
        </row>
        <row r="10">
          <cell r="B10" t="str">
            <v>Ref</v>
          </cell>
          <cell r="C10" t="str">
            <v>Cause, W/P Ref.</v>
          </cell>
          <cell r="D10" t="str">
            <v>Debit</v>
          </cell>
          <cell r="E10" t="str">
            <v>Credit</v>
          </cell>
          <cell r="F10" t="str">
            <v>w/Client (Identify)</v>
          </cell>
          <cell r="G10" t="str">
            <v>Current</v>
          </cell>
          <cell r="H10" t="str">
            <v>LT</v>
          </cell>
          <cell r="I10" t="str">
            <v>Current</v>
          </cell>
          <cell r="J10" t="str">
            <v>LT</v>
          </cell>
          <cell r="K10" t="str">
            <v>(Note 1)</v>
          </cell>
          <cell r="L10" t="str">
            <v>INCOME</v>
          </cell>
        </row>
        <row r="13">
          <cell r="B13" t="str">
            <v>B</v>
          </cell>
          <cell r="C13" t="str">
            <v>DR  Trade Receivable</v>
          </cell>
          <cell r="D13">
            <v>0</v>
          </cell>
          <cell r="F13" t="str">
            <v>-------------------------------</v>
          </cell>
        </row>
        <row r="14">
          <cell r="B14" t="str">
            <v>A</v>
          </cell>
          <cell r="C14" t="str">
            <v>CR   Cash and bank balance</v>
          </cell>
          <cell r="E14">
            <v>0</v>
          </cell>
          <cell r="F14" t="str">
            <v>Maizura Mohamad Yob</v>
          </cell>
        </row>
        <row r="16">
          <cell r="C16" t="str">
            <v xml:space="preserve">(Being reclassification of bank balance to show a better presentation for year ended Dec, 2001) </v>
          </cell>
        </row>
        <row r="19">
          <cell r="B19" t="str">
            <v>A</v>
          </cell>
          <cell r="C19" t="str">
            <v>DR  Cash and bank balance</v>
          </cell>
          <cell r="D19">
            <v>304036</v>
          </cell>
          <cell r="F19" t="str">
            <v>-------------------------------</v>
          </cell>
        </row>
        <row r="20">
          <cell r="B20" t="str">
            <v>BB</v>
          </cell>
          <cell r="C20" t="str">
            <v>CR   Trade payable</v>
          </cell>
          <cell r="E20">
            <v>-304036</v>
          </cell>
          <cell r="F20" t="str">
            <v>Maizura Mohamad Yob</v>
          </cell>
        </row>
        <row r="22">
          <cell r="C22" t="str">
            <v xml:space="preserve">(Being reclassification of trade payable to bank balance to show a better presentation for year ended Dec, 2001) </v>
          </cell>
        </row>
        <row r="25">
          <cell r="B25" t="str">
            <v>A</v>
          </cell>
          <cell r="C25" t="str">
            <v>DR  Cash and bank balance</v>
          </cell>
          <cell r="D25">
            <v>0</v>
          </cell>
          <cell r="F25" t="str">
            <v>-------------------------------</v>
          </cell>
        </row>
        <row r="26">
          <cell r="B26" t="str">
            <v>BB</v>
          </cell>
          <cell r="C26" t="str">
            <v>CR   Other payable</v>
          </cell>
          <cell r="E26">
            <v>0</v>
          </cell>
          <cell r="F26" t="str">
            <v>Maizura Mohamad Yob</v>
          </cell>
        </row>
        <row r="28">
          <cell r="C28" t="str">
            <v xml:space="preserve">(Being reclassification of other payable to bank balance to show a better presentation for year ended Dec, 2001) </v>
          </cell>
        </row>
        <row r="34">
          <cell r="B34" t="str">
            <v>Note 1 -- If relevant, add columns for major income statement items, such as Revenue, Gross Margin, Operating Income, Non-operating Income</v>
          </cell>
        </row>
        <row r="35">
          <cell r="B35" t="str">
            <v xml:space="preserve">    and Pre-tax Income.</v>
          </cell>
        </row>
        <row r="36">
          <cell r="B36" t="str">
            <v>Note 2 -- See Part III of this form for further guidance</v>
          </cell>
        </row>
        <row r="38">
          <cell r="B38" t="str">
            <v>EVALUATION OF PROPOSED ENTRIES</v>
          </cell>
        </row>
        <row r="40">
          <cell r="B40" t="str">
            <v>In our opinion:</v>
          </cell>
          <cell r="K40" t="str">
            <v>Yes</v>
          </cell>
          <cell r="L40" t="str">
            <v>No</v>
          </cell>
        </row>
        <row r="41">
          <cell r="B41">
            <v>1</v>
          </cell>
          <cell r="C41" t="str">
            <v>Considerating quantitative factors as well as qualitative factors (outlined in Part IV), the effect of unrecorded</v>
          </cell>
          <cell r="K41" t="str">
            <v>3</v>
          </cell>
        </row>
        <row r="42">
          <cell r="C42" t="str">
            <v>proposed adjustments and reclassifications, either individually or in the aggregate, is not material to the</v>
          </cell>
        </row>
        <row r="43">
          <cell r="C43" t="str">
            <v>financial ststements taken as a whole and therefore does not require modification of our auditors' report.</v>
          </cell>
        </row>
        <row r="45">
          <cell r="B45">
            <v>2</v>
          </cell>
          <cell r="C45" t="str">
            <v xml:space="preserve">The proposed adjustments and reclassifications, whether or not recorded, are not the result of a significant </v>
          </cell>
          <cell r="K45" t="str">
            <v>3</v>
          </cell>
        </row>
        <row r="46">
          <cell r="C46" t="str">
            <v>weakness in internal control over financial reporting.</v>
          </cell>
        </row>
        <row r="48">
          <cell r="B48">
            <v>3</v>
          </cell>
          <cell r="C48" t="str">
            <v>The proposed adjustments and reclassifications, whether or not recorded, are not indications of possible fraud</v>
          </cell>
          <cell r="K48" t="str">
            <v>3</v>
          </cell>
        </row>
        <row r="49">
          <cell r="C49" t="str">
            <v>or illegal acts.</v>
          </cell>
        </row>
        <row r="51">
          <cell r="B51">
            <v>4</v>
          </cell>
          <cell r="C51" t="str">
            <v>The size and nature of the proposed adjustments and reclassifications, whether or not recorded, do not require</v>
          </cell>
          <cell r="K51" t="str">
            <v>3</v>
          </cell>
        </row>
        <row r="52">
          <cell r="C52" t="str">
            <v>a reassessment of audit scopes.</v>
          </cell>
        </row>
        <row r="54">
          <cell r="B54">
            <v>5</v>
          </cell>
          <cell r="C54" t="str">
            <v>For any "No" response above, indicate the steps taken (or to be taken):</v>
          </cell>
        </row>
        <row r="55">
          <cell r="C55" t="str">
            <v>Opinion modified</v>
          </cell>
        </row>
        <row r="56">
          <cell r="C56" t="str">
            <v>Audit scopes reassessed</v>
          </cell>
        </row>
        <row r="57">
          <cell r="C57" t="str">
            <v>Fraud risk / client retention reassessed (see AP-125, Fraud Risk Practice Aid)</v>
          </cell>
        </row>
        <row r="59">
          <cell r="B59" t="str">
            <v>Comments:</v>
          </cell>
        </row>
        <row r="61">
          <cell r="B61" t="str">
            <v xml:space="preserve">The total amount of passed adjustment is below materiality scope. </v>
          </cell>
        </row>
        <row r="70">
          <cell r="B70" t="str">
            <v>Engagement Partner</v>
          </cell>
          <cell r="J70" t="str">
            <v>Date</v>
          </cell>
        </row>
        <row r="72">
          <cell r="B72" t="str">
            <v>Engagement Manager</v>
          </cell>
          <cell r="J72" t="str">
            <v>Date</v>
          </cell>
        </row>
        <row r="73">
          <cell r="F73" t="str">
            <v>Iskandar Sham</v>
          </cell>
        </row>
      </sheetData>
      <sheetData sheetId="14" refreshError="1"/>
      <sheetData sheetId="15" refreshError="1">
        <row r="2">
          <cell r="B2" t="str">
            <v>Financial Statement Analysis Schedule</v>
          </cell>
        </row>
        <row r="4">
          <cell r="B4" t="str">
            <v>Financial Statement Captions and, when necessary, Account Groups</v>
          </cell>
          <cell r="I4" t="str">
            <v>Analtical Review / BPR Hypotheses</v>
          </cell>
          <cell r="K4" t="str">
            <v>Financial Statement Analysis</v>
          </cell>
        </row>
        <row r="5">
          <cell r="B5" t="str">
            <v>TOLERABLE ERROR = RM20,500 AND PAJE = RM6,000 PRJE = RM261K</v>
          </cell>
          <cell r="H5" t="str">
            <v>Risk Reduction Through RCDs</v>
          </cell>
          <cell r="I5" t="str">
            <v>Refer Attachment -</v>
          </cell>
          <cell r="K5" t="str">
            <v>Attachment / Workdone in Section</v>
          </cell>
        </row>
        <row r="6">
          <cell r="C6" t="str">
            <v>AWP</v>
          </cell>
          <cell r="D6" t="str">
            <v>AUDITED</v>
          </cell>
          <cell r="F6" t="str">
            <v>AUDITED</v>
          </cell>
        </row>
        <row r="7">
          <cell r="B7" t="str">
            <v>Captions/Account names</v>
          </cell>
          <cell r="C7" t="str">
            <v>C / REF</v>
          </cell>
          <cell r="D7" t="str">
            <v>YE : 31/12/2000</v>
          </cell>
          <cell r="F7" t="str">
            <v>YE : 31/12/2001</v>
          </cell>
          <cell r="H7" t="str">
            <v>RCD name / description</v>
          </cell>
          <cell r="I7" t="str">
            <v>Significant issues   for the year</v>
          </cell>
          <cell r="K7" t="str">
            <v>Cross reference to which Section Workdone</v>
          </cell>
        </row>
        <row r="8">
          <cell r="D8" t="str">
            <v>RM</v>
          </cell>
          <cell r="F8" t="str">
            <v>RM</v>
          </cell>
        </row>
        <row r="10">
          <cell r="B10" t="str">
            <v>NON-CURRENT ASSET</v>
          </cell>
        </row>
        <row r="11">
          <cell r="B11" t="str">
            <v>Leasehold and Freehold land                     - At valuation</v>
          </cell>
          <cell r="C11" t="str">
            <v>U</v>
          </cell>
          <cell r="D11">
            <v>5933000</v>
          </cell>
          <cell r="F11">
            <v>5850000</v>
          </cell>
          <cell r="H11" t="str">
            <v>Significant event on disposal of land at RM8.0 millions</v>
          </cell>
          <cell r="I11" t="str">
            <v>Leasehold land and building at cost was disposed at RM136K</v>
          </cell>
          <cell r="K11" t="str">
            <v>Pls refer to U section for fixed assets treatment, depreciation rationalisation and</v>
          </cell>
        </row>
        <row r="12">
          <cell r="B12" t="str">
            <v>Less : Acc. Depreciation</v>
          </cell>
          <cell r="C12" t="str">
            <v>U</v>
          </cell>
          <cell r="D12">
            <v>-153947</v>
          </cell>
          <cell r="F12">
            <v>-230921</v>
          </cell>
          <cell r="K12" t="str">
            <v>insurance coverage</v>
          </cell>
        </row>
        <row r="14">
          <cell r="B14" t="str">
            <v>Building - At valuation</v>
          </cell>
          <cell r="C14" t="str">
            <v>U</v>
          </cell>
          <cell r="D14">
            <v>1665738</v>
          </cell>
          <cell r="F14">
            <v>1612300</v>
          </cell>
        </row>
        <row r="15">
          <cell r="C15" t="str">
            <v>U</v>
          </cell>
          <cell r="D15">
            <v>-113848</v>
          </cell>
          <cell r="F15">
            <v>-167481</v>
          </cell>
        </row>
        <row r="17">
          <cell r="B17" t="str">
            <v>Renovatiom</v>
          </cell>
          <cell r="C17" t="str">
            <v>U</v>
          </cell>
          <cell r="D17">
            <v>114450</v>
          </cell>
          <cell r="F17">
            <v>114448</v>
          </cell>
        </row>
        <row r="18">
          <cell r="B18" t="str">
            <v>Less : Acc. Depreciation</v>
          </cell>
          <cell r="C18" t="str">
            <v>U</v>
          </cell>
          <cell r="D18">
            <v>-108407</v>
          </cell>
          <cell r="F18">
            <v>-112686</v>
          </cell>
        </row>
        <row r="20">
          <cell r="B20" t="str">
            <v>Plant and machineries, etc</v>
          </cell>
          <cell r="C20" t="str">
            <v>U</v>
          </cell>
          <cell r="D20">
            <v>10155534</v>
          </cell>
          <cell r="F20">
            <v>10147214</v>
          </cell>
        </row>
        <row r="21">
          <cell r="B21" t="str">
            <v>Less : Acc. Depreciation</v>
          </cell>
          <cell r="C21" t="str">
            <v>U</v>
          </cell>
          <cell r="D21">
            <v>-6282990</v>
          </cell>
          <cell r="F21">
            <v>-6908071</v>
          </cell>
        </row>
        <row r="23">
          <cell r="B23" t="str">
            <v>Furnitures and fittings, etc</v>
          </cell>
          <cell r="C23" t="str">
            <v>U</v>
          </cell>
          <cell r="D23">
            <v>436826</v>
          </cell>
          <cell r="F23">
            <v>431761</v>
          </cell>
        </row>
        <row r="24">
          <cell r="B24" t="str">
            <v>Less : Acc. Depreciation</v>
          </cell>
          <cell r="C24" t="str">
            <v>U</v>
          </cell>
          <cell r="D24">
            <v>-395466</v>
          </cell>
          <cell r="F24">
            <v>-404259</v>
          </cell>
        </row>
        <row r="26">
          <cell r="B26" t="str">
            <v>Motor vehicles</v>
          </cell>
          <cell r="C26" t="str">
            <v>U</v>
          </cell>
          <cell r="D26">
            <v>217269</v>
          </cell>
          <cell r="F26">
            <v>217269</v>
          </cell>
          <cell r="K26" t="str">
            <v>Fixed assets fully depreciated</v>
          </cell>
        </row>
        <row r="27">
          <cell r="B27" t="str">
            <v>Less : Acc. Depreciation</v>
          </cell>
          <cell r="C27" t="str">
            <v>U</v>
          </cell>
          <cell r="D27">
            <v>-217265</v>
          </cell>
          <cell r="F27">
            <v>-217265</v>
          </cell>
        </row>
        <row r="29">
          <cell r="B29" t="str">
            <v>Computers installation</v>
          </cell>
          <cell r="C29" t="str">
            <v>U</v>
          </cell>
          <cell r="D29">
            <v>192168</v>
          </cell>
          <cell r="F29">
            <v>202473</v>
          </cell>
          <cell r="K29" t="str">
            <v>See U section for details</v>
          </cell>
        </row>
        <row r="30">
          <cell r="B30" t="str">
            <v>Less : Acc. Depreciation</v>
          </cell>
          <cell r="C30" t="str">
            <v>U</v>
          </cell>
          <cell r="D30">
            <v>-171955</v>
          </cell>
          <cell r="F30">
            <v>-185638</v>
          </cell>
        </row>
        <row r="32">
          <cell r="B32" t="str">
            <v>Tanah Merah Factories</v>
          </cell>
          <cell r="C32" t="str">
            <v>U</v>
          </cell>
          <cell r="D32">
            <v>16977902</v>
          </cell>
          <cell r="F32">
            <v>16977903</v>
          </cell>
        </row>
        <row r="33">
          <cell r="B33" t="str">
            <v>Less : Acc. Depreciation</v>
          </cell>
          <cell r="C33" t="str">
            <v>U</v>
          </cell>
          <cell r="D33">
            <v>-813453</v>
          </cell>
          <cell r="F33">
            <v>-1632089</v>
          </cell>
        </row>
        <row r="36">
          <cell r="B36" t="str">
            <v>TOTAL NON- CURRENT ASSET</v>
          </cell>
          <cell r="C36" t="str">
            <v>F - 1/2</v>
          </cell>
          <cell r="D36">
            <v>27435556</v>
          </cell>
          <cell r="F36">
            <v>25694958</v>
          </cell>
        </row>
        <row r="38">
          <cell r="B38" t="str">
            <v>CURRENT ASSET</v>
          </cell>
        </row>
        <row r="39">
          <cell r="B39" t="str">
            <v>INVENTORIES / STOCKS</v>
          </cell>
          <cell r="C39" t="str">
            <v>C</v>
          </cell>
          <cell r="D39">
            <v>2414853</v>
          </cell>
          <cell r="F39">
            <v>2742457</v>
          </cell>
          <cell r="H39" t="str">
            <v>RCD - 1</v>
          </cell>
          <cell r="I39" t="str">
            <v>Stocks' sales price at minimum mark-up for its marginal profit</v>
          </cell>
          <cell r="K39" t="str">
            <v>Slow moving stocks for the past seasonal and its will be cause to the saleable in the market. Test of stocks NRV as at year ended</v>
          </cell>
        </row>
        <row r="40">
          <cell r="B40" t="str">
            <v>Finished goods</v>
          </cell>
          <cell r="C40" t="str">
            <v>C</v>
          </cell>
          <cell r="D40">
            <v>1129217</v>
          </cell>
          <cell r="F40">
            <v>1637172</v>
          </cell>
          <cell r="I40" t="str">
            <v>Stock costing listing for finished goods</v>
          </cell>
          <cell r="K40" t="str">
            <v>Obtain stocks stake count sheet @ 31 December, 2001</v>
          </cell>
        </row>
        <row r="41">
          <cell r="B41" t="str">
            <v>Less : Prov. for stock write-off</v>
          </cell>
          <cell r="C41" t="str">
            <v>C</v>
          </cell>
          <cell r="D41">
            <v>-1491</v>
          </cell>
          <cell r="F41">
            <v>-1491</v>
          </cell>
          <cell r="I41" t="str">
            <v>For finished stocks</v>
          </cell>
          <cell r="K41" t="str">
            <v xml:space="preserve">Below TE scope : PFW. </v>
          </cell>
        </row>
        <row r="42">
          <cell r="B42" t="str">
            <v>Work-in-progress</v>
          </cell>
          <cell r="C42" t="str">
            <v>C</v>
          </cell>
          <cell r="D42">
            <v>97598</v>
          </cell>
          <cell r="F42">
            <v>64141</v>
          </cell>
          <cell r="K42" t="str">
            <v>Obtain stocks listing</v>
          </cell>
        </row>
        <row r="43">
          <cell r="B43" t="str">
            <v xml:space="preserve">Raw materials </v>
          </cell>
          <cell r="C43" t="str">
            <v>C</v>
          </cell>
          <cell r="D43">
            <v>182670</v>
          </cell>
          <cell r="F43">
            <v>60638</v>
          </cell>
        </row>
        <row r="44">
          <cell r="B44" t="str">
            <v>Timber pallets</v>
          </cell>
          <cell r="C44" t="str">
            <v>C</v>
          </cell>
          <cell r="D44">
            <v>106460</v>
          </cell>
          <cell r="F44">
            <v>159520</v>
          </cell>
        </row>
        <row r="45">
          <cell r="B45" t="str">
            <v>Stores and spares</v>
          </cell>
          <cell r="C45" t="str">
            <v>C</v>
          </cell>
          <cell r="D45">
            <v>900399</v>
          </cell>
          <cell r="F45">
            <v>822477</v>
          </cell>
        </row>
        <row r="47">
          <cell r="B47" t="str">
            <v>TRADE RECEIVABLES</v>
          </cell>
          <cell r="C47" t="str">
            <v>B</v>
          </cell>
          <cell r="D47">
            <v>16812946</v>
          </cell>
          <cell r="F47">
            <v>10294103</v>
          </cell>
          <cell r="H47" t="str">
            <v>RCD - 2</v>
          </cell>
          <cell r="I47" t="str">
            <v>Some of the debtors are under legal cases due to very long outstanding and unability to collect of the respective debts.</v>
          </cell>
          <cell r="K47" t="str">
            <v>Review trade debtors ageing, Refer attachment B - 5, and sent trade debtors circularisation (for the amount &gt;RM200K).  Refer B - 10, for circularisation controls</v>
          </cell>
        </row>
        <row r="48">
          <cell r="B48" t="str">
            <v>Less : Provision for doubtful debts</v>
          </cell>
          <cell r="C48" t="str">
            <v>B</v>
          </cell>
          <cell r="D48">
            <v>-2865169</v>
          </cell>
          <cell r="F48">
            <v>-2480366</v>
          </cell>
          <cell r="I48" t="str">
            <v>We have reviewed the provision for doubtful debts for the year. Basically the company provided the amount based on ageing and ability to collect.</v>
          </cell>
          <cell r="K48" t="str">
            <v>We have compute the provision amount as per total amount outstanding over than 180 days and note that the client has fully made provision for doubtful debts for the unability to collect.</v>
          </cell>
        </row>
        <row r="51">
          <cell r="B51" t="str">
            <v>OTHER RECEIVABLES</v>
          </cell>
          <cell r="C51" t="str">
            <v>L</v>
          </cell>
          <cell r="D51">
            <v>109802</v>
          </cell>
          <cell r="F51">
            <v>266204</v>
          </cell>
        </row>
        <row r="52">
          <cell r="B52" t="str">
            <v>Other Receivables</v>
          </cell>
          <cell r="C52" t="str">
            <v>L</v>
          </cell>
          <cell r="D52">
            <v>60305</v>
          </cell>
          <cell r="F52">
            <v>192510</v>
          </cell>
          <cell r="K52" t="str">
            <v>Refer to L - Section</v>
          </cell>
        </row>
        <row r="53">
          <cell r="B53" t="str">
            <v>Prepayments</v>
          </cell>
          <cell r="C53" t="str">
            <v>L</v>
          </cell>
          <cell r="D53">
            <v>26240</v>
          </cell>
          <cell r="F53">
            <v>48836</v>
          </cell>
          <cell r="K53" t="str">
            <v>Refer to L - Section</v>
          </cell>
        </row>
        <row r="54">
          <cell r="B54" t="str">
            <v>Sundry deposits</v>
          </cell>
          <cell r="C54" t="str">
            <v>L</v>
          </cell>
          <cell r="D54">
            <v>23257</v>
          </cell>
          <cell r="F54">
            <v>24858</v>
          </cell>
          <cell r="K54" t="str">
            <v>Refer to L - Section</v>
          </cell>
        </row>
        <row r="56">
          <cell r="B56" t="str">
            <v>DUE FROM FELLOW SUBSIDIARIES</v>
          </cell>
          <cell r="C56" t="str">
            <v>M</v>
          </cell>
          <cell r="D56">
            <v>0</v>
          </cell>
          <cell r="F56">
            <v>0</v>
          </cell>
          <cell r="K56" t="str">
            <v>See M/MM Section</v>
          </cell>
        </row>
        <row r="59">
          <cell r="B59" t="str">
            <v>CASH AND BANK BALANCES</v>
          </cell>
          <cell r="C59" t="str">
            <v>A</v>
          </cell>
          <cell r="D59">
            <v>714204</v>
          </cell>
          <cell r="F59">
            <v>236370</v>
          </cell>
          <cell r="K59" t="str">
            <v xml:space="preserve"> Sent Bank circularisation. - &gt; All amount            </v>
          </cell>
        </row>
        <row r="60">
          <cell r="B60" t="str">
            <v>Cash at bank</v>
          </cell>
          <cell r="C60" t="str">
            <v>A</v>
          </cell>
          <cell r="D60">
            <v>712523</v>
          </cell>
          <cell r="F60">
            <v>234412</v>
          </cell>
        </row>
        <row r="61">
          <cell r="B61" t="str">
            <v>Cash in hand</v>
          </cell>
          <cell r="C61" t="str">
            <v>A</v>
          </cell>
          <cell r="D61">
            <v>1681</v>
          </cell>
          <cell r="F61">
            <v>1958</v>
          </cell>
        </row>
        <row r="63">
          <cell r="B63" t="str">
            <v>TOTAL CURRENT ASSETS</v>
          </cell>
          <cell r="C63" t="str">
            <v>F - 1/2</v>
          </cell>
          <cell r="D63">
            <v>17186636</v>
          </cell>
          <cell r="F63">
            <v>11058768</v>
          </cell>
        </row>
        <row r="64">
          <cell r="B64" t="str">
            <v>Check</v>
          </cell>
          <cell r="D64">
            <v>0</v>
          </cell>
          <cell r="F64">
            <v>179584</v>
          </cell>
        </row>
        <row r="66">
          <cell r="B66" t="str">
            <v>CURRENT LIABILITIES</v>
          </cell>
        </row>
        <row r="67">
          <cell r="B67" t="str">
            <v>SHORT TERMS BORROWINGS</v>
          </cell>
          <cell r="C67" t="str">
            <v>AA</v>
          </cell>
          <cell r="D67">
            <v>1953000</v>
          </cell>
          <cell r="F67">
            <v>1923000</v>
          </cell>
          <cell r="K67" t="str">
            <v xml:space="preserve">Sent bank confirmation </v>
          </cell>
        </row>
        <row r="68">
          <cell r="B68" t="str">
            <v>Maybank Bhd - Bankers' Acceptance</v>
          </cell>
          <cell r="C68" t="str">
            <v>AA</v>
          </cell>
          <cell r="D68">
            <v>1953000</v>
          </cell>
          <cell r="F68">
            <v>1923000</v>
          </cell>
          <cell r="K68" t="str">
            <v>BA facilities for purchase raw materials and bear interest at 3.25% - 4.25% per annum.</v>
          </cell>
        </row>
        <row r="70">
          <cell r="B70" t="str">
            <v>TRADE CREDITORS / PAYABLES</v>
          </cell>
          <cell r="C70" t="str">
            <v>BB</v>
          </cell>
          <cell r="D70">
            <v>12241684</v>
          </cell>
          <cell r="F70">
            <v>5177636</v>
          </cell>
          <cell r="I70" t="str">
            <v>Pls refer BB-1 for the circularisation control.</v>
          </cell>
          <cell r="K70" t="str">
            <v xml:space="preserve">Sent circularisation control to the respective creditors.                              </v>
          </cell>
        </row>
        <row r="71">
          <cell r="F71">
            <v>0</v>
          </cell>
        </row>
        <row r="73">
          <cell r="B73" t="str">
            <v>OTHER PAYABLES</v>
          </cell>
          <cell r="C73" t="str">
            <v>CC</v>
          </cell>
          <cell r="D73">
            <v>757245</v>
          </cell>
          <cell r="F73">
            <v>3770802</v>
          </cell>
          <cell r="I73" t="str">
            <v>Pls refer CC-1 for the circularisation control.</v>
          </cell>
          <cell r="K73" t="str">
            <v xml:space="preserve">Sent circularisation control to the respective creditors.                              </v>
          </cell>
        </row>
        <row r="74">
          <cell r="B74" t="str">
            <v>Other Creditors</v>
          </cell>
          <cell r="C74" t="str">
            <v>CC</v>
          </cell>
          <cell r="D74">
            <v>188401</v>
          </cell>
          <cell r="F74">
            <v>2059012</v>
          </cell>
        </row>
        <row r="75">
          <cell r="B75" t="str">
            <v>Accrual</v>
          </cell>
          <cell r="C75" t="str">
            <v>CC</v>
          </cell>
          <cell r="D75">
            <v>568844</v>
          </cell>
          <cell r="F75">
            <v>1711790</v>
          </cell>
        </row>
        <row r="76">
          <cell r="D76">
            <v>0</v>
          </cell>
          <cell r="F76">
            <v>0</v>
          </cell>
        </row>
        <row r="78">
          <cell r="B78" t="str">
            <v>DUE TO RELATED COMPANIES</v>
          </cell>
          <cell r="C78" t="str">
            <v>MM</v>
          </cell>
          <cell r="D78">
            <v>16666637</v>
          </cell>
          <cell r="F78">
            <v>16980207</v>
          </cell>
          <cell r="I78" t="str">
            <v>Pls refer MM for the circularisation control.</v>
          </cell>
          <cell r="K78" t="str">
            <v xml:space="preserve">Sent circularisation control to the respective interco.                              </v>
          </cell>
        </row>
        <row r="79">
          <cell r="B79" t="str">
            <v xml:space="preserve">Due to Holding Company </v>
          </cell>
          <cell r="C79" t="str">
            <v>MM</v>
          </cell>
          <cell r="D79">
            <v>1145384</v>
          </cell>
          <cell r="F79">
            <v>1156384</v>
          </cell>
        </row>
        <row r="80">
          <cell r="B80" t="str">
            <v xml:space="preserve">Due to Ultimate Holding Coy. </v>
          </cell>
          <cell r="C80" t="str">
            <v>MM</v>
          </cell>
          <cell r="D80">
            <v>15521253</v>
          </cell>
          <cell r="F80">
            <v>15823823</v>
          </cell>
        </row>
        <row r="83">
          <cell r="B83" t="str">
            <v>TAXATION</v>
          </cell>
          <cell r="C83" t="str">
            <v>FF</v>
          </cell>
          <cell r="D83">
            <v>205310</v>
          </cell>
          <cell r="F83">
            <v>205310</v>
          </cell>
          <cell r="I83" t="str">
            <v>The company is in tax loss position.</v>
          </cell>
          <cell r="K83" t="str">
            <v>No movement of tax liabilities as at year ended.</v>
          </cell>
        </row>
        <row r="86">
          <cell r="B86" t="str">
            <v>TOTAL CURRENT LIABILITIES</v>
          </cell>
          <cell r="D86">
            <v>31823876</v>
          </cell>
          <cell r="E86" t="str">
            <v xml:space="preserve"> </v>
          </cell>
          <cell r="F86">
            <v>28056955</v>
          </cell>
        </row>
        <row r="87">
          <cell r="B87" t="str">
            <v>Check</v>
          </cell>
          <cell r="D87">
            <v>0</v>
          </cell>
          <cell r="F87">
            <v>0</v>
          </cell>
        </row>
        <row r="90">
          <cell r="B90" t="str">
            <v>NET TOTAL ASSETS / (LIABILITIES)</v>
          </cell>
          <cell r="D90">
            <v>-14637240</v>
          </cell>
          <cell r="F90">
            <v>-16998187</v>
          </cell>
        </row>
        <row r="93">
          <cell r="B93" t="str">
            <v>TOTAL ASSETS - LIABILITIES</v>
          </cell>
          <cell r="D93">
            <v>12798316</v>
          </cell>
          <cell r="F93">
            <v>8696771</v>
          </cell>
        </row>
        <row r="94">
          <cell r="B94" t="str">
            <v>Check</v>
          </cell>
          <cell r="D94">
            <v>0</v>
          </cell>
          <cell r="F94">
            <v>430</v>
          </cell>
        </row>
        <row r="96">
          <cell r="B96" t="str">
            <v>SHAREHOLDER'S FUND</v>
          </cell>
        </row>
        <row r="98">
          <cell r="B98" t="str">
            <v>SHARE CAPITAL</v>
          </cell>
          <cell r="C98" t="str">
            <v>G - 21</v>
          </cell>
          <cell r="D98">
            <v>14450000</v>
          </cell>
          <cell r="F98">
            <v>14450000</v>
          </cell>
          <cell r="K98" t="str">
            <v>Refer SS for work done in - G -4</v>
          </cell>
        </row>
        <row r="100">
          <cell r="B100" t="str">
            <v>REVALUATION RESERVE</v>
          </cell>
          <cell r="C100" t="str">
            <v>G - 21</v>
          </cell>
          <cell r="D100">
            <v>4654263</v>
          </cell>
          <cell r="F100">
            <v>4654263</v>
          </cell>
          <cell r="K100" t="str">
            <v>Refer SS for work done in - G -4</v>
          </cell>
        </row>
        <row r="102">
          <cell r="B102" t="str">
            <v>PROFIT AND LOSS ACCOUNT</v>
          </cell>
          <cell r="C102" t="str">
            <v>BPR</v>
          </cell>
          <cell r="D102">
            <v>-6305947</v>
          </cell>
          <cell r="F102">
            <v>-10407922</v>
          </cell>
          <cell r="K102" t="str">
            <v>See BPR - P n L for analysis</v>
          </cell>
        </row>
        <row r="105">
          <cell r="B105" t="str">
            <v>LONG TERM BORROWING</v>
          </cell>
          <cell r="C105" t="str">
            <v>DD</v>
          </cell>
          <cell r="D105">
            <v>0</v>
          </cell>
          <cell r="F105">
            <v>0</v>
          </cell>
        </row>
        <row r="107">
          <cell r="B107" t="str">
            <v>TOTAL SHARES CAPITAL FUNDS</v>
          </cell>
          <cell r="D107">
            <v>12798316</v>
          </cell>
          <cell r="F107">
            <v>8696341</v>
          </cell>
        </row>
        <row r="109">
          <cell r="B109" t="str">
            <v>Check</v>
          </cell>
          <cell r="D109">
            <v>0</v>
          </cell>
          <cell r="F109">
            <v>430</v>
          </cell>
        </row>
        <row r="111">
          <cell r="B111" t="str">
            <v>Total revenue (net less discount)</v>
          </cell>
          <cell r="C111" t="str">
            <v>BPR</v>
          </cell>
          <cell r="D111">
            <v>19963505</v>
          </cell>
          <cell r="F111">
            <v>7784506</v>
          </cell>
          <cell r="K111" t="str">
            <v>Coverred in BIF of sales sampling. Refer BPR on profit and loss movements</v>
          </cell>
        </row>
        <row r="112">
          <cell r="B112" t="str">
            <v>Add : Other Operating income</v>
          </cell>
          <cell r="D112">
            <v>3670</v>
          </cell>
          <cell r="F112">
            <v>79527</v>
          </cell>
          <cell r="K112" t="str">
            <v>See - 70</v>
          </cell>
        </row>
        <row r="114">
          <cell r="B114" t="str">
            <v>Less : Cost of sales</v>
          </cell>
        </row>
        <row r="115">
          <cell r="B115" t="str">
            <v>Movement in stocks of finished goods</v>
          </cell>
          <cell r="C115" t="str">
            <v>BPR</v>
          </cell>
          <cell r="D115">
            <v>-19277696</v>
          </cell>
          <cell r="F115">
            <v>-8135857</v>
          </cell>
          <cell r="H115" t="str">
            <v>RCD - 1 on slow moving stocks</v>
          </cell>
          <cell r="K115" t="str">
            <v>Coverred in BIF of expenditure sampling. Refer BPR on profit and loss movements</v>
          </cell>
        </row>
        <row r="117">
          <cell r="B117" t="str">
            <v>Gross Profit /(loss) for the year</v>
          </cell>
          <cell r="D117">
            <v>689479</v>
          </cell>
          <cell r="F117">
            <v>-271824</v>
          </cell>
          <cell r="K117" t="str">
            <v>Refer BPR on profit and loss movements</v>
          </cell>
        </row>
        <row r="120">
          <cell r="B120" t="str">
            <v>Less : Operation Expenses</v>
          </cell>
          <cell r="D120">
            <v>0</v>
          </cell>
          <cell r="F120">
            <v>0</v>
          </cell>
          <cell r="K120" t="str">
            <v>Refer BPR on profit and loss movements</v>
          </cell>
        </row>
        <row r="121">
          <cell r="B121" t="str">
            <v>Other Operating expenses</v>
          </cell>
          <cell r="C121" t="str">
            <v>F - 3</v>
          </cell>
          <cell r="D121">
            <v>-1213652</v>
          </cell>
          <cell r="F121">
            <v>-1647133</v>
          </cell>
          <cell r="K121" t="str">
            <v>Salary tested via payroll sheets and EPF rate</v>
          </cell>
        </row>
        <row r="122">
          <cell r="B122" t="str">
            <v>Selling &amp; distribution expenses</v>
          </cell>
          <cell r="C122" t="str">
            <v>F - 3</v>
          </cell>
          <cell r="D122">
            <v>-129569</v>
          </cell>
          <cell r="F122">
            <v>-108160</v>
          </cell>
          <cell r="K122" t="str">
            <v>Rationalisation of depreciation - see U</v>
          </cell>
        </row>
        <row r="123">
          <cell r="B123" t="str">
            <v>Provision for write off</v>
          </cell>
          <cell r="C123" t="str">
            <v>F - 3</v>
          </cell>
          <cell r="D123">
            <v>-944792</v>
          </cell>
          <cell r="F123">
            <v>-1240954</v>
          </cell>
          <cell r="K123" t="str">
            <v>Refer BPR on royalty paid</v>
          </cell>
        </row>
        <row r="124">
          <cell r="B124" t="str">
            <v>Interest charges</v>
          </cell>
          <cell r="C124" t="str">
            <v>F - 3</v>
          </cell>
          <cell r="D124">
            <v>-775842</v>
          </cell>
          <cell r="F124">
            <v>-833904</v>
          </cell>
        </row>
        <row r="125">
          <cell r="C125" t="str">
            <v>F - 3</v>
          </cell>
          <cell r="D125">
            <v>-3063855</v>
          </cell>
          <cell r="F125">
            <v>-3830151</v>
          </cell>
        </row>
        <row r="127">
          <cell r="B127" t="str">
            <v>Net Income / (loss) before  tax</v>
          </cell>
          <cell r="D127">
            <v>-2374376</v>
          </cell>
          <cell r="F127">
            <v>-4101975</v>
          </cell>
        </row>
        <row r="128">
          <cell r="B128" t="str">
            <v>Financial expenses</v>
          </cell>
          <cell r="D128">
            <v>0</v>
          </cell>
          <cell r="F128">
            <v>0</v>
          </cell>
        </row>
        <row r="130">
          <cell r="B130" t="str">
            <v>Taxation</v>
          </cell>
          <cell r="C130" t="str">
            <v>FF -1</v>
          </cell>
          <cell r="D130">
            <v>0</v>
          </cell>
          <cell r="F130">
            <v>0</v>
          </cell>
          <cell r="I130" t="str">
            <v>No tax due the tax loss position.</v>
          </cell>
          <cell r="K130" t="str">
            <v>Recompute the tax provision for the year</v>
          </cell>
        </row>
        <row r="132">
          <cell r="B132" t="str">
            <v>Net Income / (loss) after tax</v>
          </cell>
          <cell r="D132">
            <v>-2374376</v>
          </cell>
          <cell r="F132">
            <v>-4101975</v>
          </cell>
        </row>
        <row r="134">
          <cell r="B134" t="str">
            <v>Accumulated profit / (Loss) b/f</v>
          </cell>
          <cell r="C134" t="str">
            <v>F - 3</v>
          </cell>
          <cell r="D134">
            <v>-3931571</v>
          </cell>
          <cell r="F134">
            <v>-6305947</v>
          </cell>
        </row>
        <row r="136">
          <cell r="B136" t="str">
            <v>Accumulated Profit / (Loss) c/f</v>
          </cell>
          <cell r="C136" t="str">
            <v>F - 7</v>
          </cell>
          <cell r="D136">
            <v>-6305947</v>
          </cell>
          <cell r="F136">
            <v>-10407922</v>
          </cell>
        </row>
        <row r="139">
          <cell r="B139" t="str">
            <v>Disclosure Items only:</v>
          </cell>
        </row>
        <row r="141">
          <cell r="B141" t="str">
            <v>Audit fee</v>
          </cell>
          <cell r="C141" t="str">
            <v>F - 21</v>
          </cell>
          <cell r="D141">
            <v>12000</v>
          </cell>
          <cell r="F141">
            <v>12000</v>
          </cell>
          <cell r="K141" t="str">
            <v>Refer Disclosure items : F - 21</v>
          </cell>
        </row>
        <row r="142">
          <cell r="B142" t="str">
            <v>Directors fees</v>
          </cell>
          <cell r="D142">
            <v>0</v>
          </cell>
          <cell r="F142">
            <v>0</v>
          </cell>
        </row>
        <row r="143">
          <cell r="B143" t="str">
            <v>Management fee</v>
          </cell>
          <cell r="D143">
            <v>0</v>
          </cell>
          <cell r="F143">
            <v>0</v>
          </cell>
        </row>
        <row r="144">
          <cell r="B144" t="str">
            <v>Depreciation</v>
          </cell>
          <cell r="D144">
            <v>1658782</v>
          </cell>
          <cell r="F144">
            <v>1629513</v>
          </cell>
        </row>
        <row r="145">
          <cell r="B145" t="str">
            <v xml:space="preserve">Other Interest expenses </v>
          </cell>
          <cell r="D145">
            <v>0</v>
          </cell>
          <cell r="F145">
            <v>186272</v>
          </cell>
        </row>
        <row r="146">
          <cell r="B146" t="str">
            <v>Interest on interco</v>
          </cell>
          <cell r="D146">
            <v>561485</v>
          </cell>
          <cell r="F146">
            <v>636755</v>
          </cell>
        </row>
        <row r="147">
          <cell r="B147" t="str">
            <v>Interest expenses on Hire purchase</v>
          </cell>
          <cell r="D147">
            <v>0</v>
          </cell>
          <cell r="F147">
            <v>0</v>
          </cell>
        </row>
        <row r="148">
          <cell r="B148" t="str">
            <v>Rental expenses</v>
          </cell>
          <cell r="D148">
            <v>40000</v>
          </cell>
          <cell r="F148">
            <v>40000</v>
          </cell>
        </row>
        <row r="149">
          <cell r="B149" t="str">
            <v>Royalties</v>
          </cell>
          <cell r="D149">
            <v>68515</v>
          </cell>
          <cell r="F149">
            <v>70923</v>
          </cell>
        </row>
        <row r="150">
          <cell r="B150" t="str">
            <v>Bad debts written off</v>
          </cell>
          <cell r="D150">
            <v>4527</v>
          </cell>
          <cell r="F150">
            <v>0</v>
          </cell>
        </row>
        <row r="151">
          <cell r="B151" t="str">
            <v>Provision for bad &amp; doubtful debts</v>
          </cell>
          <cell r="D151">
            <v>940265</v>
          </cell>
          <cell r="F151">
            <v>1240954</v>
          </cell>
        </row>
        <row r="152">
          <cell r="B152" t="str">
            <v>Gains on disposal of Fixed assets</v>
          </cell>
          <cell r="D152">
            <v>0</v>
          </cell>
          <cell r="F152">
            <v>-24001</v>
          </cell>
        </row>
        <row r="153">
          <cell r="B153" t="str">
            <v>Other income</v>
          </cell>
          <cell r="D153">
            <v>-3270</v>
          </cell>
          <cell r="F153">
            <v>-55527</v>
          </cell>
        </row>
        <row r="154">
          <cell r="B154" t="str">
            <v>Staff cost</v>
          </cell>
          <cell r="C154">
            <v>30</v>
          </cell>
          <cell r="D154">
            <v>651269</v>
          </cell>
          <cell r="F154">
            <v>882348</v>
          </cell>
        </row>
        <row r="155">
          <cell r="D155">
            <v>0</v>
          </cell>
          <cell r="F155">
            <v>0</v>
          </cell>
        </row>
        <row r="156">
          <cell r="D156">
            <v>0</v>
          </cell>
          <cell r="F156">
            <v>0</v>
          </cell>
        </row>
      </sheetData>
      <sheetData sheetId="16" refreshError="1"/>
      <sheetData sheetId="17" refreshError="1">
        <row r="1">
          <cell r="A1" t="str">
            <v>INTEGRATED BRICKWORKS SDN BHD</v>
          </cell>
        </row>
        <row r="2">
          <cell r="A2" t="str">
            <v>CASH FLOW WORKING</v>
          </cell>
        </row>
        <row r="3">
          <cell r="A3" t="str">
            <v>YEAR ENDED : 31 DECEMBER,  2001</v>
          </cell>
        </row>
        <row r="5">
          <cell r="A5" t="str">
            <v>WORKING OF CASHFLOWS</v>
          </cell>
        </row>
        <row r="8">
          <cell r="A8" t="str">
            <v>MOVEMENT OF FIXED ASSETS</v>
          </cell>
          <cell r="F8" t="str">
            <v>MOVEMENT OF DEBTORS</v>
          </cell>
        </row>
        <row r="10">
          <cell r="A10" t="str">
            <v>NBV b/f  31/12/2000</v>
          </cell>
          <cell r="C10" t="str">
            <v>U</v>
          </cell>
          <cell r="D10">
            <v>27435556</v>
          </cell>
          <cell r="F10" t="str">
            <v>Total trade debtors</v>
          </cell>
          <cell r="I10">
            <v>6313624</v>
          </cell>
          <cell r="J10" t="str">
            <v>(b1)</v>
          </cell>
        </row>
        <row r="11">
          <cell r="A11" t="str">
            <v>Addition for the year</v>
          </cell>
          <cell r="C11" t="str">
            <v>U</v>
          </cell>
          <cell r="D11">
            <v>81320</v>
          </cell>
          <cell r="E11" t="str">
            <v>(a3)</v>
          </cell>
          <cell r="F11" t="str">
            <v>Total other debtors</v>
          </cell>
          <cell r="I11">
            <v>-156402</v>
          </cell>
          <cell r="J11" t="str">
            <v>(b2)</v>
          </cell>
        </row>
        <row r="12">
          <cell r="A12" t="str">
            <v>(-) : Disposed during the year</v>
          </cell>
          <cell r="C12" t="str">
            <v>U</v>
          </cell>
          <cell r="D12">
            <v>-220840</v>
          </cell>
          <cell r="I12">
            <v>6157222</v>
          </cell>
        </row>
        <row r="13">
          <cell r="D13">
            <v>27296036</v>
          </cell>
          <cell r="F13" t="str">
            <v>(-): Prov. Doubtful debts</v>
          </cell>
          <cell r="I13">
            <v>-1240954</v>
          </cell>
        </row>
        <row r="14">
          <cell r="A14" t="str">
            <v>Sales proceed on disposal</v>
          </cell>
          <cell r="C14" t="str">
            <v>U - 5</v>
          </cell>
          <cell r="D14">
            <v>198013</v>
          </cell>
          <cell r="E14" t="str">
            <v>(a2)</v>
          </cell>
          <cell r="F14" t="str">
            <v>(+): Bad debts recoverred</v>
          </cell>
          <cell r="I14">
            <v>0</v>
          </cell>
        </row>
        <row r="15">
          <cell r="A15" t="str">
            <v>Gain/(loss) on disposal</v>
          </cell>
          <cell r="C15" t="str">
            <v>F - 21</v>
          </cell>
          <cell r="D15">
            <v>24001</v>
          </cell>
          <cell r="F15" t="str">
            <v>Net Balance</v>
          </cell>
          <cell r="I15">
            <v>4916268</v>
          </cell>
          <cell r="J15" t="str">
            <v>(b)</v>
          </cell>
        </row>
        <row r="16">
          <cell r="A16" t="str">
            <v>Less : Property plant written off</v>
          </cell>
          <cell r="D16">
            <v>0</v>
          </cell>
          <cell r="E16" t="str">
            <v>(a1)</v>
          </cell>
        </row>
        <row r="17">
          <cell r="A17" t="str">
            <v>Less : Depreciation charged</v>
          </cell>
          <cell r="C17" t="str">
            <v>F - 21</v>
          </cell>
          <cell r="D17">
            <v>-1629513</v>
          </cell>
          <cell r="E17" t="str">
            <v>(a)</v>
          </cell>
        </row>
        <row r="18">
          <cell r="A18" t="str">
            <v>Drawdown in HP</v>
          </cell>
          <cell r="D18">
            <v>0</v>
          </cell>
        </row>
        <row r="19">
          <cell r="A19" t="str">
            <v>Unreconcile difference Fixed Assets</v>
          </cell>
          <cell r="D19">
            <v>-14425</v>
          </cell>
          <cell r="E19" t="str">
            <v>g</v>
          </cell>
        </row>
        <row r="20">
          <cell r="A20" t="str">
            <v>Net balance @ 31/12/2000</v>
          </cell>
          <cell r="D20">
            <v>25874112</v>
          </cell>
        </row>
        <row r="22">
          <cell r="A22" t="str">
            <v>Difference</v>
          </cell>
          <cell r="B22">
            <v>25874112</v>
          </cell>
          <cell r="D22">
            <v>0</v>
          </cell>
        </row>
        <row r="24">
          <cell r="F24" t="str">
            <v>MOVEMENT OF CREDITORS</v>
          </cell>
        </row>
        <row r="26">
          <cell r="A26" t="str">
            <v>MOVEMENT OF INVESTMENTS</v>
          </cell>
          <cell r="F26" t="str">
            <v>Total trade creditors</v>
          </cell>
          <cell r="I26">
            <v>-7064048</v>
          </cell>
          <cell r="J26" t="str">
            <v>(c1)</v>
          </cell>
        </row>
        <row r="27">
          <cell r="F27" t="str">
            <v>Total other creditors</v>
          </cell>
          <cell r="I27">
            <v>3013557</v>
          </cell>
          <cell r="J27" t="str">
            <v>(c2)</v>
          </cell>
        </row>
        <row r="28">
          <cell r="A28" t="str">
            <v>Balance of investment movement</v>
          </cell>
          <cell r="D28">
            <v>0</v>
          </cell>
          <cell r="E28" t="str">
            <v>(e1)</v>
          </cell>
          <cell r="I28">
            <v>0</v>
          </cell>
        </row>
        <row r="29">
          <cell r="A29" t="str">
            <v>(+) : Increase in share premium</v>
          </cell>
          <cell r="D29">
            <v>0</v>
          </cell>
          <cell r="E29" t="str">
            <v>(e2)</v>
          </cell>
          <cell r="F29" t="str">
            <v>unreconcile difference FA</v>
          </cell>
          <cell r="I29">
            <v>-160761</v>
          </cell>
        </row>
        <row r="30">
          <cell r="D30">
            <v>0</v>
          </cell>
        </row>
        <row r="31">
          <cell r="A31" t="str">
            <v xml:space="preserve">Unreconcile difference </v>
          </cell>
          <cell r="D31">
            <v>0</v>
          </cell>
          <cell r="I31">
            <v>0</v>
          </cell>
        </row>
        <row r="32">
          <cell r="A32" t="str">
            <v>(-) : Amortised for the year</v>
          </cell>
          <cell r="D32">
            <v>0</v>
          </cell>
          <cell r="F32" t="str">
            <v>Net Balance</v>
          </cell>
          <cell r="I32">
            <v>-4211252</v>
          </cell>
          <cell r="J32" t="str">
            <v>(c )</v>
          </cell>
        </row>
        <row r="33">
          <cell r="A33" t="str">
            <v>Net balance @ 31/12/2000</v>
          </cell>
          <cell r="D33">
            <v>0</v>
          </cell>
        </row>
        <row r="35">
          <cell r="F35" t="str">
            <v>MOVEMENT OF RELATED COMPANIES</v>
          </cell>
        </row>
        <row r="37">
          <cell r="F37" t="str">
            <v>Due from subsidiaries</v>
          </cell>
          <cell r="I37">
            <v>0</v>
          </cell>
        </row>
        <row r="38">
          <cell r="F38" t="str">
            <v>Due to holding coy -KGB</v>
          </cell>
          <cell r="I38">
            <v>302570</v>
          </cell>
          <cell r="J38" t="str">
            <v>(f1)</v>
          </cell>
        </row>
        <row r="39">
          <cell r="F39" t="str">
            <v>Due to related coy -RCSB</v>
          </cell>
          <cell r="I39">
            <v>11000</v>
          </cell>
          <cell r="J39" t="str">
            <v>(f2)</v>
          </cell>
        </row>
        <row r="40">
          <cell r="I40">
            <v>313570</v>
          </cell>
          <cell r="J40" t="str">
            <v>(f)</v>
          </cell>
        </row>
        <row r="41">
          <cell r="A41" t="str">
            <v>MOVEMENT OF TAXATION</v>
          </cell>
        </row>
        <row r="43">
          <cell r="A43" t="str">
            <v>Provision in previous year</v>
          </cell>
          <cell r="D43">
            <v>0</v>
          </cell>
          <cell r="F43" t="str">
            <v>Due to subsidiaries</v>
          </cell>
          <cell r="I43">
            <v>0</v>
          </cell>
        </row>
        <row r="44">
          <cell r="A44" t="str">
            <v>(+) : Provision for the year</v>
          </cell>
          <cell r="D44">
            <v>0</v>
          </cell>
          <cell r="F44" t="str">
            <v>Due to holding coy</v>
          </cell>
          <cell r="I44">
            <v>0</v>
          </cell>
        </row>
        <row r="45">
          <cell r="A45" t="str">
            <v xml:space="preserve">(+) : Deferred taxation </v>
          </cell>
          <cell r="C45" t="str">
            <v>FF - 3</v>
          </cell>
          <cell r="D45">
            <v>0</v>
          </cell>
          <cell r="I45">
            <v>0</v>
          </cell>
        </row>
        <row r="46">
          <cell r="I46">
            <v>0</v>
          </cell>
          <cell r="J46" t="str">
            <v>(k)</v>
          </cell>
        </row>
        <row r="47">
          <cell r="D47">
            <v>0</v>
          </cell>
        </row>
        <row r="48">
          <cell r="A48" t="str">
            <v>(-) Tax paid during the year</v>
          </cell>
          <cell r="D48">
            <v>0</v>
          </cell>
          <cell r="E48" t="str">
            <v>(e)</v>
          </cell>
        </row>
        <row r="49">
          <cell r="A49" t="str">
            <v>Net tax balance @ 31/12/2001</v>
          </cell>
          <cell r="D49">
            <v>0</v>
          </cell>
        </row>
      </sheetData>
      <sheetData sheetId="18" refreshError="1">
        <row r="1">
          <cell r="A1" t="str">
            <v>INTEGRATED BRICKWORKS SDN. BHD.</v>
          </cell>
        </row>
        <row r="2">
          <cell r="A2" t="str">
            <v>A: 31 DECEMBER, 2001</v>
          </cell>
        </row>
        <row r="3">
          <cell r="A3" t="str">
            <v>Disclosure Items</v>
          </cell>
        </row>
        <row r="4">
          <cell r="E4">
            <v>2001</v>
          </cell>
          <cell r="F4">
            <v>2000</v>
          </cell>
        </row>
        <row r="6">
          <cell r="A6" t="str">
            <v>Depreciation</v>
          </cell>
          <cell r="C6" t="str">
            <v>U</v>
          </cell>
          <cell r="E6">
            <v>1629513</v>
          </cell>
          <cell r="F6">
            <v>1658782</v>
          </cell>
        </row>
        <row r="7">
          <cell r="A7" t="str">
            <v>Provision for doubtful debts</v>
          </cell>
          <cell r="C7">
            <v>30</v>
          </cell>
          <cell r="E7">
            <v>1240954</v>
          </cell>
          <cell r="F7">
            <v>940265</v>
          </cell>
        </row>
        <row r="8">
          <cell r="A8" t="str">
            <v>Bad debts written-off</v>
          </cell>
          <cell r="E8">
            <v>0</v>
          </cell>
          <cell r="F8">
            <v>4527</v>
          </cell>
        </row>
        <row r="9">
          <cell r="A9" t="str">
            <v>Other Interest charges</v>
          </cell>
          <cell r="E9">
            <v>186272</v>
          </cell>
          <cell r="F9">
            <v>0</v>
          </cell>
        </row>
        <row r="10">
          <cell r="A10" t="str">
            <v>Interest payable of KGB</v>
          </cell>
          <cell r="E10">
            <v>625755</v>
          </cell>
          <cell r="F10">
            <v>550485</v>
          </cell>
        </row>
        <row r="11">
          <cell r="A11" t="str">
            <v>Interest payable to Right Class</v>
          </cell>
          <cell r="E11">
            <v>11000</v>
          </cell>
          <cell r="F11">
            <v>11000</v>
          </cell>
        </row>
        <row r="12">
          <cell r="A12" t="str">
            <v>Audit fee</v>
          </cell>
          <cell r="F12">
            <v>0</v>
          </cell>
        </row>
        <row r="13">
          <cell r="B13" t="str">
            <v>current year</v>
          </cell>
          <cell r="E13">
            <v>12000</v>
          </cell>
          <cell r="F13">
            <v>12000</v>
          </cell>
        </row>
        <row r="14">
          <cell r="E14">
            <v>0</v>
          </cell>
          <cell r="F14">
            <v>0</v>
          </cell>
        </row>
        <row r="15">
          <cell r="A15" t="str">
            <v>Royalty paid</v>
          </cell>
          <cell r="C15" t="str">
            <v>CC -1</v>
          </cell>
          <cell r="E15">
            <v>70923</v>
          </cell>
          <cell r="F15">
            <v>68515</v>
          </cell>
        </row>
        <row r="16">
          <cell r="A16" t="str">
            <v>Rental of premises</v>
          </cell>
          <cell r="E16">
            <v>40000</v>
          </cell>
          <cell r="F16">
            <v>40000</v>
          </cell>
        </row>
        <row r="17">
          <cell r="A17" t="str">
            <v>Interest receivable from KGB</v>
          </cell>
          <cell r="C17">
            <v>70</v>
          </cell>
          <cell r="E17">
            <v>0</v>
          </cell>
          <cell r="F17">
            <v>0</v>
          </cell>
        </row>
        <row r="18">
          <cell r="A18" t="str">
            <v>Gains on disposal of fixed assets</v>
          </cell>
          <cell r="C18">
            <v>70</v>
          </cell>
          <cell r="E18">
            <v>24001</v>
          </cell>
          <cell r="F18">
            <v>0</v>
          </cell>
        </row>
        <row r="19">
          <cell r="A19" t="str">
            <v>Other income</v>
          </cell>
          <cell r="C19">
            <v>70</v>
          </cell>
          <cell r="E19">
            <v>55527</v>
          </cell>
          <cell r="F19">
            <v>3270</v>
          </cell>
        </row>
      </sheetData>
      <sheetData sheetId="19" refreshError="1">
        <row r="1">
          <cell r="A1" t="str">
            <v>Integrated Brickworks S/B</v>
          </cell>
        </row>
        <row r="2">
          <cell r="A2" t="str">
            <v>A: 31 DECEMBER, 2001</v>
          </cell>
        </row>
        <row r="3">
          <cell r="A3" t="str">
            <v>Cash and Bank Balances</v>
          </cell>
        </row>
        <row r="6">
          <cell r="B6" t="str">
            <v>w/p ref</v>
          </cell>
          <cell r="C6" t="str">
            <v>Adjusted</v>
          </cell>
          <cell r="D6" t="str">
            <v>Unadjusted</v>
          </cell>
          <cell r="F6" t="str">
            <v>Adjustments</v>
          </cell>
          <cell r="I6" t="str">
            <v>Adjusted</v>
          </cell>
        </row>
        <row r="7">
          <cell r="C7" t="str">
            <v>31/12/00</v>
          </cell>
          <cell r="D7" t="str">
            <v>31/12/01</v>
          </cell>
          <cell r="F7" t="str">
            <v>Dr</v>
          </cell>
          <cell r="H7" t="str">
            <v>Cr</v>
          </cell>
          <cell r="I7" t="str">
            <v>31/12/01</v>
          </cell>
        </row>
        <row r="9">
          <cell r="A9" t="str">
            <v>Malayan Banking Bhd.</v>
          </cell>
          <cell r="B9" t="str">
            <v>A-1</v>
          </cell>
          <cell r="C9">
            <v>712523</v>
          </cell>
          <cell r="D9">
            <v>-69624</v>
          </cell>
          <cell r="E9" t="str">
            <v>&lt;102&gt;</v>
          </cell>
          <cell r="F9">
            <v>304036</v>
          </cell>
          <cell r="I9">
            <v>234412</v>
          </cell>
        </row>
        <row r="10">
          <cell r="E10" t="str">
            <v>&lt;103&gt;</v>
          </cell>
          <cell r="F10">
            <v>0</v>
          </cell>
        </row>
        <row r="11">
          <cell r="G11" t="str">
            <v>&lt;101&gt;</v>
          </cell>
          <cell r="H11">
            <v>0</v>
          </cell>
        </row>
        <row r="14">
          <cell r="A14" t="str">
            <v>Cash in hand</v>
          </cell>
          <cell r="C14">
            <v>1681</v>
          </cell>
          <cell r="D14">
            <v>1958</v>
          </cell>
          <cell r="E14" t="str">
            <v>(a)</v>
          </cell>
          <cell r="I14">
            <v>1958</v>
          </cell>
        </row>
        <row r="16">
          <cell r="C16">
            <v>714204</v>
          </cell>
          <cell r="D16">
            <v>-67666</v>
          </cell>
          <cell r="I16">
            <v>236370</v>
          </cell>
        </row>
        <row r="18">
          <cell r="C18">
            <v>0</v>
          </cell>
          <cell r="D18">
            <v>0</v>
          </cell>
          <cell r="I18">
            <v>0</v>
          </cell>
        </row>
        <row r="19">
          <cell r="A19" t="str">
            <v>Note : (a) - Below TE &amp; materiality scope . PFW.</v>
          </cell>
        </row>
      </sheetData>
      <sheetData sheetId="20" refreshError="1"/>
      <sheetData sheetId="21" refreshError="1"/>
      <sheetData sheetId="22" refreshError="1">
        <row r="1">
          <cell r="A1" t="str">
            <v>Integrated Brickworks S/B</v>
          </cell>
        </row>
        <row r="2">
          <cell r="A2" t="str">
            <v>A: 31 DECEMBER, 2001</v>
          </cell>
        </row>
        <row r="3">
          <cell r="A3" t="str">
            <v>Trade Debtors Circularisation Control</v>
          </cell>
        </row>
        <row r="5">
          <cell r="A5" t="str">
            <v>Scope: &gt;RM100,000 excluding jobs and debtors under litigation</v>
          </cell>
        </row>
        <row r="6">
          <cell r="A6" t="str">
            <v>Source: Trade Debtors Aging</v>
          </cell>
        </row>
        <row r="7">
          <cell r="D7" t="str">
            <v>Date</v>
          </cell>
          <cell r="E7" t="str">
            <v>Amount</v>
          </cell>
          <cell r="F7" t="str">
            <v>Amount</v>
          </cell>
          <cell r="G7" t="str">
            <v>Verbally</v>
          </cell>
          <cell r="I7" t="str">
            <v>Alternative work done</v>
          </cell>
        </row>
        <row r="8">
          <cell r="A8" t="str">
            <v>No.</v>
          </cell>
          <cell r="B8" t="str">
            <v>Name</v>
          </cell>
          <cell r="C8" t="str">
            <v>Ref</v>
          </cell>
          <cell r="D8" t="str">
            <v>Sent</v>
          </cell>
          <cell r="E8" t="str">
            <v>per Aging</v>
          </cell>
          <cell r="F8" t="str">
            <v>Confirmed</v>
          </cell>
          <cell r="G8" t="str">
            <v>Confirmed</v>
          </cell>
          <cell r="H8" t="str">
            <v>Difference</v>
          </cell>
        </row>
        <row r="10">
          <cell r="A10">
            <v>1</v>
          </cell>
          <cell r="B10" t="str">
            <v>Magna Prima Construction SB</v>
          </cell>
          <cell r="D10" t="str">
            <v>19/01/2002</v>
          </cell>
          <cell r="E10">
            <v>640086</v>
          </cell>
          <cell r="I10" t="str">
            <v>Vouched invoices and signed</v>
          </cell>
        </row>
        <row r="11">
          <cell r="I11" t="str">
            <v>Dos (Coverage: 65%&lt;)</v>
          </cell>
        </row>
        <row r="12">
          <cell r="A12">
            <v>2</v>
          </cell>
          <cell r="B12" t="str">
            <v>Intria Bina S/B</v>
          </cell>
          <cell r="E12">
            <v>104897</v>
          </cell>
        </row>
        <row r="14">
          <cell r="A14">
            <v>3</v>
          </cell>
          <cell r="B14" t="str">
            <v>Kitacon S/B</v>
          </cell>
          <cell r="E14">
            <v>462803</v>
          </cell>
        </row>
        <row r="16">
          <cell r="A16">
            <v>4</v>
          </cell>
          <cell r="B16" t="str">
            <v>Las Maha Corporation S/B</v>
          </cell>
          <cell r="E16">
            <v>335326</v>
          </cell>
        </row>
        <row r="18">
          <cell r="A18">
            <v>5</v>
          </cell>
          <cell r="B18" t="str">
            <v>Mega Geoproducts and Services S/B</v>
          </cell>
          <cell r="E18">
            <v>222730</v>
          </cell>
        </row>
        <row r="20">
          <cell r="A20">
            <v>6</v>
          </cell>
          <cell r="B20" t="str">
            <v>Siong Construction</v>
          </cell>
          <cell r="E20">
            <v>122131</v>
          </cell>
        </row>
        <row r="22">
          <cell r="A22">
            <v>7</v>
          </cell>
          <cell r="B22" t="str">
            <v>Intria Bina S/B - RMC</v>
          </cell>
          <cell r="E22">
            <v>729139</v>
          </cell>
        </row>
        <row r="24">
          <cell r="A24">
            <v>8</v>
          </cell>
          <cell r="B24" t="str">
            <v>Mascon S/B</v>
          </cell>
          <cell r="E24">
            <v>320569</v>
          </cell>
        </row>
        <row r="26">
          <cell r="A26">
            <v>9</v>
          </cell>
          <cell r="B26" t="str">
            <v>Pang Hock Construction S/B</v>
          </cell>
          <cell r="E26">
            <v>193272</v>
          </cell>
        </row>
        <row r="28">
          <cell r="A28">
            <v>10</v>
          </cell>
          <cell r="B28" t="str">
            <v>Pembinaan Jaya Teknik S/B</v>
          </cell>
          <cell r="E28">
            <v>187414</v>
          </cell>
        </row>
        <row r="30">
          <cell r="A30">
            <v>11</v>
          </cell>
          <cell r="B30" t="str">
            <v>Sengwa Jaya Enterprise S/B</v>
          </cell>
          <cell r="E30">
            <v>471611</v>
          </cell>
        </row>
        <row r="32">
          <cell r="A32">
            <v>12</v>
          </cell>
          <cell r="B32" t="str">
            <v>Syarikat Pembinaan Seroji S/B</v>
          </cell>
          <cell r="E32">
            <v>164192</v>
          </cell>
        </row>
        <row r="34">
          <cell r="A34">
            <v>13</v>
          </cell>
          <cell r="B34" t="str">
            <v>WCT Engineering Berhad</v>
          </cell>
          <cell r="E34">
            <v>1213287</v>
          </cell>
        </row>
        <row r="36">
          <cell r="A36">
            <v>14</v>
          </cell>
          <cell r="B36" t="str">
            <v>WCT Construction S/B</v>
          </cell>
          <cell r="E36">
            <v>439081</v>
          </cell>
        </row>
        <row r="38">
          <cell r="A38">
            <v>15</v>
          </cell>
          <cell r="B38" t="str">
            <v>YWC Engineering &amp; Constructions S/B</v>
          </cell>
          <cell r="E38">
            <v>142016</v>
          </cell>
        </row>
        <row r="40">
          <cell r="A40">
            <v>16</v>
          </cell>
          <cell r="B40" t="str">
            <v>Ken Grouting S/B</v>
          </cell>
          <cell r="E40">
            <v>103340</v>
          </cell>
        </row>
        <row r="42">
          <cell r="A42">
            <v>17</v>
          </cell>
          <cell r="B42" t="str">
            <v>Pembinaan Purcon S/B</v>
          </cell>
          <cell r="E42">
            <v>104091</v>
          </cell>
        </row>
        <row r="44">
          <cell r="A44">
            <v>18</v>
          </cell>
          <cell r="B44" t="str">
            <v>Pembinaan Mitra Jaya S/B</v>
          </cell>
          <cell r="E44">
            <v>311625</v>
          </cell>
        </row>
        <row r="46">
          <cell r="A46">
            <v>19</v>
          </cell>
          <cell r="B46" t="str">
            <v>Readybuilt (M) S/B</v>
          </cell>
          <cell r="E46">
            <v>114282</v>
          </cell>
        </row>
        <row r="49">
          <cell r="E49">
            <v>6381892</v>
          </cell>
        </row>
        <row r="51">
          <cell r="B51" t="str">
            <v>Total debtors balance (net of debtors under litigation)</v>
          </cell>
          <cell r="E51">
            <v>8929209</v>
          </cell>
        </row>
        <row r="53">
          <cell r="B53" t="str">
            <v>Coverage</v>
          </cell>
          <cell r="E53">
            <v>0.71472086721231409</v>
          </cell>
        </row>
        <row r="55">
          <cell r="A55" t="str">
            <v>NOTE :</v>
          </cell>
        </row>
        <row r="56">
          <cell r="A56" t="str">
            <v>Coverage is low as there are many debtors who are made up of relatively small balances.</v>
          </cell>
        </row>
      </sheetData>
      <sheetData sheetId="23" refreshError="1"/>
      <sheetData sheetId="24" refreshError="1">
        <row r="1">
          <cell r="A1" t="str">
            <v>Integrated Brickworks S/B</v>
          </cell>
        </row>
        <row r="2">
          <cell r="A2" t="str">
            <v>A: 31 DECEMBER, 2000</v>
          </cell>
        </row>
        <row r="3">
          <cell r="A3" t="str">
            <v>NRV test - Based on largest quantity sold (per quantity ordered)</v>
          </cell>
        </row>
        <row r="5">
          <cell r="D5" t="str">
            <v>Quantity</v>
          </cell>
          <cell r="E5" t="str">
            <v>Cost per</v>
          </cell>
          <cell r="F5" t="str">
            <v>Sales Price</v>
          </cell>
          <cell r="G5" t="str">
            <v>Diff of</v>
          </cell>
          <cell r="H5" t="str">
            <v xml:space="preserve">Total </v>
          </cell>
        </row>
        <row r="6">
          <cell r="B6" t="str">
            <v>Code</v>
          </cell>
          <cell r="C6" t="str">
            <v>Descrpition</v>
          </cell>
          <cell r="D6" t="str">
            <v>Sold</v>
          </cell>
          <cell r="E6" t="str">
            <v>unit</v>
          </cell>
          <cell r="F6" t="str">
            <v>per unit</v>
          </cell>
          <cell r="G6" t="str">
            <v>Mark-up/unit</v>
          </cell>
          <cell r="H6" t="str">
            <v>mark-up</v>
          </cell>
          <cell r="I6" t="str">
            <v>Total shortage</v>
          </cell>
          <cell r="J6" t="str">
            <v>Notes</v>
          </cell>
        </row>
        <row r="7">
          <cell r="D7" t="str">
            <v>A</v>
          </cell>
          <cell r="E7" t="str">
            <v>B</v>
          </cell>
          <cell r="F7" t="str">
            <v>C</v>
          </cell>
          <cell r="G7" t="str">
            <v>D = C - B</v>
          </cell>
          <cell r="H7" t="str">
            <v>E = D x A</v>
          </cell>
        </row>
        <row r="9">
          <cell r="A9">
            <v>1</v>
          </cell>
          <cell r="B9" t="str">
            <v>10B.02</v>
          </cell>
          <cell r="C9" t="str">
            <v>Concrete Brick</v>
          </cell>
          <cell r="D9">
            <v>629280</v>
          </cell>
          <cell r="E9">
            <v>0.13800000000000001</v>
          </cell>
          <cell r="F9">
            <v>0.14000000000000001</v>
          </cell>
          <cell r="G9">
            <v>2.0000000000000018E-3</v>
          </cell>
          <cell r="H9">
            <v>1258.5600000000011</v>
          </cell>
          <cell r="I9">
            <v>0</v>
          </cell>
        </row>
        <row r="11">
          <cell r="A11">
            <v>2</v>
          </cell>
          <cell r="B11" t="str">
            <v>12.01</v>
          </cell>
          <cell r="C11" t="str">
            <v>4.5" Full Block (Load Bearing)</v>
          </cell>
          <cell r="D11">
            <v>224878</v>
          </cell>
          <cell r="E11">
            <v>0.7601</v>
          </cell>
          <cell r="F11">
            <v>1.1000000000000001</v>
          </cell>
          <cell r="G11">
            <v>0.33990000000000009</v>
          </cell>
          <cell r="H11">
            <v>76436.032200000016</v>
          </cell>
          <cell r="I11">
            <v>0</v>
          </cell>
        </row>
        <row r="13">
          <cell r="A13">
            <v>3</v>
          </cell>
          <cell r="B13" t="str">
            <v>15.01</v>
          </cell>
          <cell r="C13" t="str">
            <v>6" Full Block (Load Bearing)</v>
          </cell>
          <cell r="D13">
            <v>72247</v>
          </cell>
          <cell r="E13">
            <v>1.0954999999999999</v>
          </cell>
          <cell r="F13">
            <v>1.44</v>
          </cell>
          <cell r="G13">
            <v>0.34450000000000003</v>
          </cell>
          <cell r="H13">
            <v>24889.091500000002</v>
          </cell>
          <cell r="I13">
            <v>0</v>
          </cell>
        </row>
        <row r="15">
          <cell r="A15">
            <v>4</v>
          </cell>
          <cell r="B15" t="str">
            <v>15.SS</v>
          </cell>
          <cell r="C15" t="str">
            <v>6" Split Straight Sandstone (PJ960)</v>
          </cell>
          <cell r="D15">
            <v>17186</v>
          </cell>
          <cell r="E15">
            <v>1.6183000000000001</v>
          </cell>
          <cell r="F15">
            <v>2.5</v>
          </cell>
          <cell r="G15">
            <v>0.88169999999999993</v>
          </cell>
          <cell r="H15">
            <v>15152.896199999999</v>
          </cell>
          <cell r="I15">
            <v>0</v>
          </cell>
        </row>
        <row r="17">
          <cell r="A17">
            <v>5</v>
          </cell>
          <cell r="B17" t="str">
            <v>K2C.S</v>
          </cell>
          <cell r="C17" t="str">
            <v>ICU Corduroy Angle Sandstone (PJ960) Grad</v>
          </cell>
          <cell r="D17">
            <v>6505</v>
          </cell>
          <cell r="E17">
            <v>3.3496999999999999</v>
          </cell>
          <cell r="F17">
            <v>8.4</v>
          </cell>
          <cell r="G17">
            <v>5.0503</v>
          </cell>
          <cell r="H17">
            <v>32852.201500000003</v>
          </cell>
          <cell r="I17">
            <v>0</v>
          </cell>
        </row>
        <row r="19">
          <cell r="A19">
            <v>6</v>
          </cell>
          <cell r="B19" t="str">
            <v>15DSS</v>
          </cell>
          <cell r="C19" t="str">
            <v>6" Split Dbl Side Straight Sandstone (PJ960)</v>
          </cell>
          <cell r="D19">
            <v>38160</v>
          </cell>
          <cell r="E19">
            <v>1.6183000000000001</v>
          </cell>
          <cell r="F19">
            <v>2.5</v>
          </cell>
          <cell r="G19">
            <v>0.88169999999999993</v>
          </cell>
          <cell r="H19">
            <v>33645.671999999999</v>
          </cell>
          <cell r="I19">
            <v>0</v>
          </cell>
        </row>
        <row r="21">
          <cell r="A21">
            <v>7</v>
          </cell>
          <cell r="B21" t="str">
            <v>15DST</v>
          </cell>
          <cell r="C21" t="str">
            <v>6" Split Dbl Straight Terracotta</v>
          </cell>
          <cell r="D21">
            <v>40080</v>
          </cell>
          <cell r="E21">
            <v>1.6183000000000001</v>
          </cell>
          <cell r="F21">
            <v>2.5</v>
          </cell>
          <cell r="G21">
            <v>0.88169999999999993</v>
          </cell>
          <cell r="H21">
            <v>35338.536</v>
          </cell>
          <cell r="I21">
            <v>0</v>
          </cell>
        </row>
        <row r="23">
          <cell r="A23">
            <v>8</v>
          </cell>
          <cell r="B23" t="str">
            <v>20.01</v>
          </cell>
          <cell r="C23" t="str">
            <v>8" full block (Load bearing)</v>
          </cell>
          <cell r="D23">
            <v>31359</v>
          </cell>
          <cell r="E23">
            <v>1.2583</v>
          </cell>
          <cell r="F23">
            <v>1.5</v>
          </cell>
          <cell r="G23">
            <v>0.24170000000000003</v>
          </cell>
          <cell r="H23">
            <v>7579.4703000000009</v>
          </cell>
          <cell r="I23">
            <v>0</v>
          </cell>
        </row>
        <row r="25">
          <cell r="A25">
            <v>9</v>
          </cell>
          <cell r="B25" t="str">
            <v>K2R.N</v>
          </cell>
          <cell r="C25" t="str">
            <v>ICU Split Angle Natgrey/Grade B</v>
          </cell>
          <cell r="D25">
            <v>9072</v>
          </cell>
          <cell r="E25">
            <v>3.7565</v>
          </cell>
          <cell r="F25">
            <v>8.17</v>
          </cell>
          <cell r="G25">
            <v>4.4135</v>
          </cell>
          <cell r="H25">
            <v>40039.271999999997</v>
          </cell>
          <cell r="I25">
            <v>0</v>
          </cell>
        </row>
        <row r="27">
          <cell r="A27">
            <v>10</v>
          </cell>
          <cell r="B27" t="str">
            <v>15.01ST</v>
          </cell>
          <cell r="C27" t="str">
            <v>6" Split Straight Terracotta</v>
          </cell>
          <cell r="D27">
            <v>9680</v>
          </cell>
          <cell r="E27">
            <v>1.6183000000000001</v>
          </cell>
          <cell r="F27">
            <v>2.5</v>
          </cell>
          <cell r="G27">
            <v>0.88169999999999993</v>
          </cell>
          <cell r="H27">
            <v>8534.8559999999998</v>
          </cell>
          <cell r="I27">
            <v>0</v>
          </cell>
        </row>
        <row r="29">
          <cell r="H29">
            <v>275726.58770000003</v>
          </cell>
          <cell r="I29">
            <v>0</v>
          </cell>
        </row>
        <row r="31">
          <cell r="B31" t="str">
            <v>Scope:  10 largest stock values</v>
          </cell>
        </row>
        <row r="34">
          <cell r="B34" t="str">
            <v>Note :</v>
          </cell>
          <cell r="C34" t="str">
            <v>As per the company management, there is no fixed price of each quantity stock. The price is negotiable based on quantity ordered</v>
          </cell>
        </row>
        <row r="35">
          <cell r="C35" t="str">
            <v>by the customers at time to time basis. Basically, the mark-up of each stocks at minimum level, ie not less than stock cost.</v>
          </cell>
        </row>
      </sheetData>
      <sheetData sheetId="25" refreshError="1">
        <row r="1">
          <cell r="A1" t="str">
            <v>Integrated Brickworks S/B</v>
          </cell>
        </row>
        <row r="2">
          <cell r="A2" t="str">
            <v>A: 31 DECEMBER, 2000</v>
          </cell>
        </row>
        <row r="3">
          <cell r="A3" t="str">
            <v>NRV test - Based on per quantity sold</v>
          </cell>
          <cell r="D3" t="str">
            <v>Cost and price per unit stated here as at 31 December, 2001.</v>
          </cell>
        </row>
        <row r="5">
          <cell r="D5" t="str">
            <v>per total</v>
          </cell>
          <cell r="E5" t="str">
            <v xml:space="preserve">per </v>
          </cell>
          <cell r="F5" t="str">
            <v>Cost per</v>
          </cell>
          <cell r="G5" t="str">
            <v>Sales Price</v>
          </cell>
          <cell r="H5" t="str">
            <v>Diff of</v>
          </cell>
          <cell r="I5" t="str">
            <v xml:space="preserve">Total </v>
          </cell>
          <cell r="J5" t="str">
            <v>Total</v>
          </cell>
        </row>
        <row r="6">
          <cell r="B6" t="str">
            <v>Code</v>
          </cell>
          <cell r="C6" t="str">
            <v>Descrpition</v>
          </cell>
          <cell r="D6" t="str">
            <v>Quantity</v>
          </cell>
          <cell r="E6" t="str">
            <v>Quantity</v>
          </cell>
          <cell r="F6" t="str">
            <v>unit</v>
          </cell>
          <cell r="G6" t="str">
            <v>per unit</v>
          </cell>
          <cell r="H6" t="str">
            <v>Mark-up/unit</v>
          </cell>
          <cell r="I6" t="str">
            <v>mark-up</v>
          </cell>
          <cell r="J6" t="str">
            <v>shortage</v>
          </cell>
          <cell r="K6" t="str">
            <v>Notes</v>
          </cell>
        </row>
        <row r="7">
          <cell r="D7" t="str">
            <v>X</v>
          </cell>
          <cell r="E7" t="str">
            <v>A</v>
          </cell>
          <cell r="F7" t="str">
            <v>B</v>
          </cell>
          <cell r="G7" t="str">
            <v>C</v>
          </cell>
          <cell r="H7" t="str">
            <v>D = C - B</v>
          </cell>
          <cell r="I7" t="str">
            <v>E = D x A</v>
          </cell>
          <cell r="J7" t="str">
            <v>E * X</v>
          </cell>
        </row>
        <row r="8">
          <cell r="C8" t="str">
            <v>Brick</v>
          </cell>
        </row>
        <row r="9">
          <cell r="A9">
            <v>1</v>
          </cell>
          <cell r="B9" t="str">
            <v>10B.02</v>
          </cell>
          <cell r="C9" t="str">
            <v>Concrete Brick</v>
          </cell>
          <cell r="D9">
            <v>5376</v>
          </cell>
          <cell r="E9">
            <v>1</v>
          </cell>
          <cell r="F9">
            <v>0.1492</v>
          </cell>
          <cell r="G9">
            <v>0.15</v>
          </cell>
          <cell r="H9">
            <v>7.9999999999999516E-4</v>
          </cell>
          <cell r="I9">
            <v>7.9999999999999516E-4</v>
          </cell>
          <cell r="J9">
            <v>4.300799999999974</v>
          </cell>
        </row>
        <row r="11">
          <cell r="C11" t="str">
            <v>Pavers</v>
          </cell>
        </row>
        <row r="12">
          <cell r="A12">
            <v>2</v>
          </cell>
          <cell r="B12" t="str">
            <v>10B</v>
          </cell>
          <cell r="C12" t="str">
            <v>Isipave black</v>
          </cell>
          <cell r="D12">
            <v>0</v>
          </cell>
          <cell r="E12">
            <v>1</v>
          </cell>
          <cell r="F12">
            <v>0.41599999999999998</v>
          </cell>
          <cell r="G12">
            <v>0.42</v>
          </cell>
          <cell r="H12">
            <v>4.0000000000000036E-3</v>
          </cell>
          <cell r="I12">
            <v>4.0000000000000036E-3</v>
          </cell>
          <cell r="J12">
            <v>0</v>
          </cell>
        </row>
        <row r="13">
          <cell r="D13" t="str">
            <v>(no stock)</v>
          </cell>
        </row>
        <row r="14">
          <cell r="C14" t="str">
            <v>4" Siries Block</v>
          </cell>
        </row>
        <row r="15">
          <cell r="A15">
            <v>3</v>
          </cell>
          <cell r="B15">
            <v>10.01</v>
          </cell>
          <cell r="C15" t="str">
            <v>4" Full block (loading bearing)</v>
          </cell>
          <cell r="D15">
            <v>1950</v>
          </cell>
          <cell r="E15">
            <v>1</v>
          </cell>
          <cell r="F15">
            <v>0.75470000000000004</v>
          </cell>
          <cell r="G15">
            <v>0.8</v>
          </cell>
          <cell r="H15">
            <v>4.5300000000000007E-2</v>
          </cell>
          <cell r="I15">
            <v>4.5300000000000007E-2</v>
          </cell>
          <cell r="J15">
            <v>88.335000000000008</v>
          </cell>
        </row>
        <row r="16">
          <cell r="A16">
            <v>4</v>
          </cell>
          <cell r="B16">
            <v>10.02</v>
          </cell>
          <cell r="C16" t="str">
            <v>4" Half Block</v>
          </cell>
          <cell r="D16">
            <v>2100</v>
          </cell>
          <cell r="E16">
            <v>1</v>
          </cell>
          <cell r="F16">
            <v>0.37740000000000001</v>
          </cell>
          <cell r="G16">
            <v>0.45</v>
          </cell>
          <cell r="H16">
            <v>7.2599999999999998E-2</v>
          </cell>
          <cell r="I16">
            <v>7.2599999999999998E-2</v>
          </cell>
          <cell r="J16">
            <v>152.46</v>
          </cell>
        </row>
        <row r="18">
          <cell r="C18" t="str">
            <v>4.5" Siries Block</v>
          </cell>
        </row>
        <row r="19">
          <cell r="A19">
            <v>5</v>
          </cell>
          <cell r="B19">
            <v>12.01</v>
          </cell>
          <cell r="C19" t="str">
            <v>4.5" Full Block (loading bearing)</v>
          </cell>
          <cell r="D19">
            <v>7275</v>
          </cell>
          <cell r="E19">
            <v>1</v>
          </cell>
          <cell r="F19">
            <v>0.89780000000000004</v>
          </cell>
          <cell r="G19">
            <v>1.03</v>
          </cell>
          <cell r="H19">
            <v>0.13219999999999998</v>
          </cell>
          <cell r="I19">
            <v>0.13219999999999998</v>
          </cell>
          <cell r="J19">
            <v>961.75499999999988</v>
          </cell>
        </row>
        <row r="20">
          <cell r="A20">
            <v>6</v>
          </cell>
          <cell r="B20">
            <v>12.02</v>
          </cell>
          <cell r="C20" t="str">
            <v>4.5" Half Block</v>
          </cell>
          <cell r="D20">
            <v>1200</v>
          </cell>
          <cell r="E20">
            <v>1</v>
          </cell>
          <cell r="F20">
            <v>0.44890000000000002</v>
          </cell>
          <cell r="G20">
            <v>0.57499999999999996</v>
          </cell>
          <cell r="H20">
            <v>0.12609999999999993</v>
          </cell>
          <cell r="I20">
            <v>0.12609999999999993</v>
          </cell>
          <cell r="J20">
            <v>151.31999999999991</v>
          </cell>
        </row>
        <row r="22">
          <cell r="C22" t="str">
            <v>4.5" Siries Polished Block</v>
          </cell>
        </row>
        <row r="23">
          <cell r="A23">
            <v>7</v>
          </cell>
          <cell r="B23">
            <v>15.02</v>
          </cell>
          <cell r="C23" t="str">
            <v>6" Half block</v>
          </cell>
          <cell r="D23">
            <v>48120</v>
          </cell>
          <cell r="E23">
            <v>1</v>
          </cell>
          <cell r="F23">
            <v>0.60219999999999996</v>
          </cell>
          <cell r="G23">
            <v>0.7</v>
          </cell>
          <cell r="H23">
            <v>9.7799999999999998E-2</v>
          </cell>
          <cell r="I23">
            <v>9.7799999999999998E-2</v>
          </cell>
          <cell r="J23">
            <v>4706.1359999999995</v>
          </cell>
        </row>
        <row r="24">
          <cell r="A24">
            <v>8</v>
          </cell>
          <cell r="B24">
            <v>15.05</v>
          </cell>
          <cell r="C24" t="str">
            <v>6" quarter block</v>
          </cell>
          <cell r="D24">
            <v>0</v>
          </cell>
          <cell r="E24">
            <v>1</v>
          </cell>
          <cell r="F24">
            <v>0.30109999999999998</v>
          </cell>
          <cell r="G24">
            <v>1.3</v>
          </cell>
          <cell r="H24">
            <v>0.99890000000000012</v>
          </cell>
          <cell r="I24">
            <v>0.99890000000000012</v>
          </cell>
          <cell r="J24">
            <v>0</v>
          </cell>
        </row>
        <row r="25">
          <cell r="D25" t="str">
            <v>(no stocks)</v>
          </cell>
        </row>
        <row r="26">
          <cell r="C26" t="str">
            <v>Fluted Block</v>
          </cell>
        </row>
        <row r="27">
          <cell r="A27">
            <v>9</v>
          </cell>
          <cell r="B27" t="str">
            <v>15F.01</v>
          </cell>
          <cell r="C27" t="str">
            <v xml:space="preserve">6" fluted full block </v>
          </cell>
          <cell r="D27">
            <v>52</v>
          </cell>
          <cell r="E27">
            <v>1</v>
          </cell>
          <cell r="F27">
            <v>1.2043999999999999</v>
          </cell>
          <cell r="G27">
            <v>1.3</v>
          </cell>
          <cell r="H27">
            <v>9.5600000000000129E-2</v>
          </cell>
          <cell r="I27">
            <v>9.5600000000000129E-2</v>
          </cell>
          <cell r="J27">
            <v>4.9712000000000067</v>
          </cell>
        </row>
        <row r="28">
          <cell r="A28">
            <v>10</v>
          </cell>
          <cell r="B28" t="str">
            <v>20F.01</v>
          </cell>
          <cell r="C28" t="str">
            <v>8" fluted full block</v>
          </cell>
          <cell r="D28">
            <v>19070</v>
          </cell>
          <cell r="E28">
            <v>1</v>
          </cell>
          <cell r="F28">
            <v>1.5410999999999999</v>
          </cell>
          <cell r="G28">
            <v>1.9</v>
          </cell>
          <cell r="H28">
            <v>0.3589</v>
          </cell>
          <cell r="I28">
            <v>0.3589</v>
          </cell>
          <cell r="J28">
            <v>6844.223</v>
          </cell>
        </row>
        <row r="30">
          <cell r="C30" t="str">
            <v>8.0" Siries Block</v>
          </cell>
        </row>
        <row r="31">
          <cell r="A31">
            <v>11</v>
          </cell>
          <cell r="B31">
            <v>20.010000000000002</v>
          </cell>
          <cell r="C31" t="str">
            <v>8.0" Full Block (loading bearing)</v>
          </cell>
          <cell r="D31">
            <v>85018</v>
          </cell>
          <cell r="E31">
            <v>1</v>
          </cell>
          <cell r="F31">
            <v>1.29</v>
          </cell>
          <cell r="G31">
            <v>1.94</v>
          </cell>
          <cell r="H31">
            <v>0.64999999999999991</v>
          </cell>
          <cell r="I31">
            <v>0.64999999999999991</v>
          </cell>
          <cell r="J31">
            <v>55261.69999999999</v>
          </cell>
        </row>
        <row r="32">
          <cell r="A32">
            <v>12</v>
          </cell>
          <cell r="B32">
            <v>20.02</v>
          </cell>
          <cell r="C32" t="str">
            <v>8.0" Half Block</v>
          </cell>
          <cell r="D32">
            <v>22222</v>
          </cell>
          <cell r="E32">
            <v>1</v>
          </cell>
          <cell r="F32">
            <v>0.77059999999999995</v>
          </cell>
          <cell r="G32">
            <v>0.9</v>
          </cell>
          <cell r="H32">
            <v>0.12940000000000007</v>
          </cell>
          <cell r="I32">
            <v>0.12940000000000007</v>
          </cell>
          <cell r="J32">
            <v>2875.5268000000015</v>
          </cell>
        </row>
        <row r="33">
          <cell r="A33">
            <v>13</v>
          </cell>
          <cell r="B33">
            <v>20.14</v>
          </cell>
          <cell r="C33" t="str">
            <v>8.0" linted bond beam block</v>
          </cell>
          <cell r="D33">
            <v>1275</v>
          </cell>
          <cell r="E33">
            <v>1</v>
          </cell>
          <cell r="F33">
            <v>1.5410999999999999</v>
          </cell>
          <cell r="G33">
            <v>2.2999999999999998</v>
          </cell>
          <cell r="H33">
            <v>0.75889999999999991</v>
          </cell>
          <cell r="I33">
            <v>0.75889999999999991</v>
          </cell>
          <cell r="J33">
            <v>967.59749999999985</v>
          </cell>
        </row>
        <row r="35">
          <cell r="C35" t="str">
            <v>8.0" Split block siries</v>
          </cell>
        </row>
        <row r="36">
          <cell r="A36">
            <v>14</v>
          </cell>
          <cell r="B36" t="str">
            <v>20R.N</v>
          </cell>
          <cell r="C36" t="str">
            <v xml:space="preserve">8" split angle block </v>
          </cell>
          <cell r="D36">
            <v>5620</v>
          </cell>
          <cell r="E36">
            <v>1</v>
          </cell>
          <cell r="F36">
            <v>1.7182999999999999</v>
          </cell>
          <cell r="G36">
            <v>5</v>
          </cell>
          <cell r="H36">
            <v>3.2816999999999998</v>
          </cell>
          <cell r="I36">
            <v>3.2816999999999998</v>
          </cell>
          <cell r="J36">
            <v>18443.153999999999</v>
          </cell>
        </row>
        <row r="37">
          <cell r="A37">
            <v>15</v>
          </cell>
          <cell r="B37" t="str">
            <v>20R.S</v>
          </cell>
          <cell r="C37" t="str">
            <v xml:space="preserve">8" split angle standstone pjs960 block </v>
          </cell>
          <cell r="D37">
            <v>92</v>
          </cell>
          <cell r="E37">
            <v>1</v>
          </cell>
          <cell r="F37">
            <v>1.7182999999999999</v>
          </cell>
          <cell r="G37">
            <v>3</v>
          </cell>
          <cell r="H37">
            <v>1.2817000000000001</v>
          </cell>
          <cell r="I37">
            <v>1.2817000000000001</v>
          </cell>
          <cell r="J37">
            <v>117.91640000000001</v>
          </cell>
        </row>
        <row r="38">
          <cell r="A38">
            <v>16</v>
          </cell>
          <cell r="B38" t="str">
            <v>20S.S</v>
          </cell>
          <cell r="C38" t="str">
            <v xml:space="preserve">8" split straight standstone pjs960 block </v>
          </cell>
          <cell r="D38">
            <v>0</v>
          </cell>
          <cell r="E38">
            <v>1</v>
          </cell>
          <cell r="F38">
            <v>1.7182999999999999</v>
          </cell>
          <cell r="G38">
            <v>4</v>
          </cell>
          <cell r="H38">
            <v>2.2816999999999998</v>
          </cell>
          <cell r="I38">
            <v>2.2816999999999998</v>
          </cell>
          <cell r="J38">
            <v>0</v>
          </cell>
        </row>
        <row r="39">
          <cell r="D39" t="str">
            <v>(no stocks)</v>
          </cell>
        </row>
        <row r="40">
          <cell r="C40" t="str">
            <v>Compac keystone siries</v>
          </cell>
        </row>
        <row r="41">
          <cell r="A41">
            <v>17</v>
          </cell>
          <cell r="B41" t="str">
            <v>K2R.S</v>
          </cell>
          <cell r="C41" t="str">
            <v>ICU Split angle stanstone pj960</v>
          </cell>
          <cell r="D41">
            <v>756</v>
          </cell>
          <cell r="E41">
            <v>1</v>
          </cell>
          <cell r="F41">
            <v>4.1935000000000002</v>
          </cell>
          <cell r="G41">
            <v>5</v>
          </cell>
          <cell r="H41">
            <v>0.80649999999999977</v>
          </cell>
          <cell r="I41">
            <v>0.80649999999999977</v>
          </cell>
          <cell r="J41">
            <v>609.71399999999983</v>
          </cell>
        </row>
        <row r="42">
          <cell r="A42">
            <v>18</v>
          </cell>
          <cell r="B42" t="str">
            <v>K2R.B</v>
          </cell>
          <cell r="C42" t="str">
            <v>ICU Split angle black</v>
          </cell>
          <cell r="D42">
            <v>441</v>
          </cell>
          <cell r="E42">
            <v>1</v>
          </cell>
          <cell r="F42">
            <v>4.1935000000000002</v>
          </cell>
          <cell r="G42">
            <v>5</v>
          </cell>
          <cell r="H42">
            <v>0.80649999999999977</v>
          </cell>
          <cell r="I42">
            <v>0.80649999999999977</v>
          </cell>
          <cell r="J42">
            <v>355.66649999999993</v>
          </cell>
        </row>
        <row r="44">
          <cell r="J44">
            <v>91544.776199999993</v>
          </cell>
        </row>
      </sheetData>
      <sheetData sheetId="26" refreshError="1">
        <row r="1">
          <cell r="A1" t="str">
            <v>Integrated Brickworks S/B</v>
          </cell>
        </row>
        <row r="2">
          <cell r="A2" t="str">
            <v>A: 31 DECEMBER, 2000</v>
          </cell>
        </row>
        <row r="3">
          <cell r="A3" t="str">
            <v>NRV test - Based on per quantity sold</v>
          </cell>
          <cell r="D3" t="str">
            <v>Cost and price per unit stated here as at 31 December, 2001.</v>
          </cell>
        </row>
        <row r="5">
          <cell r="A5" t="str">
            <v>SCOPE : &gt; RM50,000</v>
          </cell>
          <cell r="C5" t="str">
            <v>Coverage : &gt; 50%</v>
          </cell>
        </row>
        <row r="6">
          <cell r="K6" t="str">
            <v>Total</v>
          </cell>
        </row>
        <row r="7">
          <cell r="D7" t="str">
            <v>per total</v>
          </cell>
          <cell r="E7" t="str">
            <v xml:space="preserve">per </v>
          </cell>
          <cell r="F7" t="str">
            <v>Cost per</v>
          </cell>
          <cell r="G7" t="str">
            <v>Sales Price</v>
          </cell>
          <cell r="H7" t="str">
            <v>Diff of</v>
          </cell>
          <cell r="I7" t="str">
            <v xml:space="preserve">Total </v>
          </cell>
          <cell r="J7" t="str">
            <v>Total</v>
          </cell>
          <cell r="K7" t="str">
            <v>Surplus/</v>
          </cell>
        </row>
        <row r="8">
          <cell r="B8" t="str">
            <v>Code</v>
          </cell>
          <cell r="C8" t="str">
            <v>Descrpition</v>
          </cell>
          <cell r="D8" t="str">
            <v>Quantity</v>
          </cell>
          <cell r="E8" t="str">
            <v>Quantity</v>
          </cell>
          <cell r="F8" t="str">
            <v>unit</v>
          </cell>
          <cell r="G8" t="str">
            <v>per unit</v>
          </cell>
          <cell r="H8" t="str">
            <v>Mark-up/unit</v>
          </cell>
          <cell r="I8" t="str">
            <v>mark-up</v>
          </cell>
          <cell r="J8" t="str">
            <v>cost</v>
          </cell>
          <cell r="K8" t="str">
            <v>(shortage)</v>
          </cell>
          <cell r="L8" t="str">
            <v>Notes</v>
          </cell>
        </row>
        <row r="9">
          <cell r="D9" t="str">
            <v>X</v>
          </cell>
          <cell r="E9" t="str">
            <v>A</v>
          </cell>
          <cell r="F9" t="str">
            <v>B</v>
          </cell>
          <cell r="G9" t="str">
            <v>C</v>
          </cell>
          <cell r="H9" t="str">
            <v>D = C - B</v>
          </cell>
          <cell r="I9" t="str">
            <v>E = D x A</v>
          </cell>
          <cell r="J9" t="str">
            <v>F = B x X</v>
          </cell>
          <cell r="K9" t="str">
            <v>E * X</v>
          </cell>
        </row>
        <row r="11">
          <cell r="C11" t="str">
            <v>4" Siries Block</v>
          </cell>
        </row>
        <row r="12">
          <cell r="A12">
            <v>1</v>
          </cell>
          <cell r="B12">
            <v>10.01</v>
          </cell>
          <cell r="C12" t="str">
            <v>4" Full block (loading bearing)</v>
          </cell>
          <cell r="D12">
            <v>115545</v>
          </cell>
          <cell r="E12">
            <v>1</v>
          </cell>
          <cell r="F12">
            <v>0.75470000000000004</v>
          </cell>
          <cell r="G12">
            <v>0.8</v>
          </cell>
          <cell r="H12">
            <v>4.5300000000000007E-2</v>
          </cell>
          <cell r="I12">
            <v>4.5300000000000007E-2</v>
          </cell>
          <cell r="J12">
            <v>87201.811500000011</v>
          </cell>
          <cell r="K12">
            <v>5234.1885000000011</v>
          </cell>
        </row>
        <row r="13">
          <cell r="A13">
            <v>2</v>
          </cell>
          <cell r="B13">
            <v>10.02</v>
          </cell>
          <cell r="C13" t="str">
            <v>4" Half Block</v>
          </cell>
          <cell r="D13">
            <v>96029</v>
          </cell>
          <cell r="E13">
            <v>1</v>
          </cell>
          <cell r="F13">
            <v>0.37740000000000001</v>
          </cell>
          <cell r="G13">
            <v>0.45</v>
          </cell>
          <cell r="H13">
            <v>7.2599999999999998E-2</v>
          </cell>
          <cell r="I13">
            <v>7.2599999999999998E-2</v>
          </cell>
          <cell r="J13">
            <v>36241.344600000004</v>
          </cell>
          <cell r="K13">
            <v>6971.7053999999998</v>
          </cell>
        </row>
        <row r="14">
          <cell r="A14">
            <v>3</v>
          </cell>
          <cell r="B14" t="str">
            <v>10C.01</v>
          </cell>
          <cell r="C14" t="str">
            <v>4" Cellular full block</v>
          </cell>
          <cell r="D14">
            <v>58950</v>
          </cell>
          <cell r="E14">
            <v>1</v>
          </cell>
          <cell r="F14">
            <v>0.73770000000000002</v>
          </cell>
          <cell r="G14">
            <v>0.8</v>
          </cell>
          <cell r="H14">
            <v>6.2300000000000022E-2</v>
          </cell>
          <cell r="I14">
            <v>6.2300000000000022E-2</v>
          </cell>
          <cell r="J14">
            <v>43487.415000000001</v>
          </cell>
          <cell r="K14">
            <v>3672.5850000000014</v>
          </cell>
        </row>
        <row r="16">
          <cell r="C16" t="str">
            <v>4.5" Siries Block</v>
          </cell>
        </row>
        <row r="17">
          <cell r="A17">
            <v>4</v>
          </cell>
          <cell r="B17">
            <v>12.01</v>
          </cell>
          <cell r="C17" t="str">
            <v>4.5" Full Block (in fill)</v>
          </cell>
          <cell r="D17">
            <v>76263</v>
          </cell>
          <cell r="E17">
            <v>1</v>
          </cell>
          <cell r="F17">
            <v>0.93710000000000004</v>
          </cell>
          <cell r="G17">
            <v>1.03</v>
          </cell>
          <cell r="H17">
            <v>9.2899999999999983E-2</v>
          </cell>
          <cell r="I17">
            <v>9.2899999999999983E-2</v>
          </cell>
          <cell r="J17">
            <v>71466.0573</v>
          </cell>
          <cell r="K17">
            <v>7084.832699999999</v>
          </cell>
        </row>
        <row r="18">
          <cell r="A18">
            <v>5</v>
          </cell>
          <cell r="B18">
            <v>12.02</v>
          </cell>
          <cell r="C18" t="str">
            <v>4.5" Half Block</v>
          </cell>
          <cell r="D18">
            <v>35779</v>
          </cell>
          <cell r="E18">
            <v>1</v>
          </cell>
          <cell r="F18">
            <v>0.44890000000000002</v>
          </cell>
          <cell r="G18">
            <v>0.57499999999999996</v>
          </cell>
          <cell r="H18">
            <v>0.12609999999999993</v>
          </cell>
          <cell r="I18">
            <v>0.12609999999999993</v>
          </cell>
          <cell r="J18">
            <v>16061.1931</v>
          </cell>
          <cell r="K18">
            <v>4511.7318999999979</v>
          </cell>
        </row>
        <row r="20">
          <cell r="C20" t="str">
            <v>6" Siries Block</v>
          </cell>
        </row>
        <row r="21">
          <cell r="A21">
            <v>6</v>
          </cell>
          <cell r="B21">
            <v>15.02</v>
          </cell>
          <cell r="C21" t="str">
            <v>6" Full set unsplit sandstone PJ960</v>
          </cell>
          <cell r="D21">
            <v>94667</v>
          </cell>
          <cell r="E21">
            <v>1</v>
          </cell>
          <cell r="F21">
            <v>1.6183000000000001</v>
          </cell>
          <cell r="G21">
            <v>1.7</v>
          </cell>
          <cell r="H21">
            <v>8.1699999999999884E-2</v>
          </cell>
          <cell r="I21">
            <v>8.1699999999999884E-2</v>
          </cell>
          <cell r="J21">
            <v>153199.6061</v>
          </cell>
          <cell r="K21">
            <v>7734.2938999999888</v>
          </cell>
        </row>
        <row r="22">
          <cell r="A22">
            <v>7</v>
          </cell>
          <cell r="B22">
            <v>15.05</v>
          </cell>
          <cell r="C22" t="str">
            <v>6" Full set unsplit Terracotta</v>
          </cell>
          <cell r="D22">
            <v>40772</v>
          </cell>
          <cell r="E22">
            <v>1</v>
          </cell>
          <cell r="F22">
            <v>1.6183000000000001</v>
          </cell>
          <cell r="G22">
            <v>1.7</v>
          </cell>
          <cell r="H22">
            <v>8.1699999999999884E-2</v>
          </cell>
          <cell r="I22">
            <v>8.1699999999999884E-2</v>
          </cell>
          <cell r="J22">
            <v>65981.327600000004</v>
          </cell>
          <cell r="K22">
            <v>3331.0723999999955</v>
          </cell>
        </row>
        <row r="24">
          <cell r="C24" t="str">
            <v>8.0" Siries Block</v>
          </cell>
        </row>
        <row r="25">
          <cell r="A25">
            <v>8</v>
          </cell>
          <cell r="B25">
            <v>20.010000000000002</v>
          </cell>
          <cell r="C25" t="str">
            <v>8.0" Full Block (loading bearing)</v>
          </cell>
          <cell r="D25">
            <v>86498</v>
          </cell>
          <cell r="E25">
            <v>1</v>
          </cell>
          <cell r="F25">
            <v>1.29</v>
          </cell>
          <cell r="G25">
            <v>1.94</v>
          </cell>
          <cell r="H25">
            <v>0.64999999999999991</v>
          </cell>
          <cell r="I25">
            <v>0.64999999999999991</v>
          </cell>
          <cell r="J25">
            <v>111582.42</v>
          </cell>
          <cell r="K25">
            <v>56223.69999999999</v>
          </cell>
        </row>
        <row r="26">
          <cell r="A26">
            <v>9</v>
          </cell>
          <cell r="B26">
            <v>20.02</v>
          </cell>
          <cell r="C26" t="str">
            <v>8.0" Half Block</v>
          </cell>
          <cell r="D26">
            <v>22222</v>
          </cell>
          <cell r="E26">
            <v>1</v>
          </cell>
          <cell r="F26">
            <v>0.77059999999999995</v>
          </cell>
          <cell r="G26">
            <v>0.9</v>
          </cell>
          <cell r="H26">
            <v>0.12940000000000007</v>
          </cell>
          <cell r="I26">
            <v>0.12940000000000007</v>
          </cell>
          <cell r="J26">
            <v>17124.2732</v>
          </cell>
          <cell r="K26">
            <v>2875.5268000000015</v>
          </cell>
        </row>
        <row r="28">
          <cell r="C28" t="str">
            <v>8.0" Split block siries</v>
          </cell>
        </row>
        <row r="29">
          <cell r="A29">
            <v>10</v>
          </cell>
          <cell r="B29" t="str">
            <v>20R.N</v>
          </cell>
          <cell r="C29" t="str">
            <v xml:space="preserve">8" split angle block </v>
          </cell>
          <cell r="D29">
            <v>5620</v>
          </cell>
          <cell r="E29">
            <v>1</v>
          </cell>
          <cell r="F29">
            <v>1.7182999999999999</v>
          </cell>
          <cell r="G29">
            <v>5</v>
          </cell>
          <cell r="H29">
            <v>3.2816999999999998</v>
          </cell>
          <cell r="I29">
            <v>3.2816999999999998</v>
          </cell>
          <cell r="J29">
            <v>9656.8459999999995</v>
          </cell>
          <cell r="K29">
            <v>18443.153999999999</v>
          </cell>
        </row>
        <row r="30">
          <cell r="A30">
            <v>11</v>
          </cell>
          <cell r="B30" t="str">
            <v>20R.S</v>
          </cell>
          <cell r="C30" t="str">
            <v xml:space="preserve">8" split angle standstone pjs960 block </v>
          </cell>
          <cell r="D30">
            <v>92</v>
          </cell>
          <cell r="E30">
            <v>1</v>
          </cell>
          <cell r="F30">
            <v>1.7182999999999999</v>
          </cell>
          <cell r="G30">
            <v>3</v>
          </cell>
          <cell r="H30">
            <v>1.2817000000000001</v>
          </cell>
          <cell r="I30">
            <v>1.2817000000000001</v>
          </cell>
          <cell r="J30">
            <v>158.08359999999999</v>
          </cell>
          <cell r="K30">
            <v>117.91640000000001</v>
          </cell>
        </row>
        <row r="32">
          <cell r="C32" t="str">
            <v>Compac keystone siries</v>
          </cell>
        </row>
        <row r="33">
          <cell r="A33">
            <v>12</v>
          </cell>
          <cell r="B33" t="str">
            <v>K2R.S</v>
          </cell>
          <cell r="C33" t="str">
            <v>ICU Split angle Natgrey Grade A</v>
          </cell>
          <cell r="D33">
            <v>17305</v>
          </cell>
          <cell r="E33">
            <v>1</v>
          </cell>
          <cell r="F33">
            <v>4.1935000000000002</v>
          </cell>
          <cell r="G33">
            <v>5</v>
          </cell>
          <cell r="H33">
            <v>0.80649999999999977</v>
          </cell>
          <cell r="I33">
            <v>0.80649999999999977</v>
          </cell>
          <cell r="J33">
            <v>72568.517500000002</v>
          </cell>
          <cell r="K33">
            <v>13956.482499999996</v>
          </cell>
        </row>
        <row r="34">
          <cell r="A34">
            <v>13</v>
          </cell>
          <cell r="B34" t="str">
            <v>K2R.B</v>
          </cell>
          <cell r="C34" t="str">
            <v>ICU Split angle black</v>
          </cell>
          <cell r="D34">
            <v>441</v>
          </cell>
          <cell r="E34">
            <v>1</v>
          </cell>
          <cell r="F34">
            <v>4.1935000000000002</v>
          </cell>
          <cell r="G34">
            <v>5</v>
          </cell>
          <cell r="H34">
            <v>0.80649999999999977</v>
          </cell>
          <cell r="I34">
            <v>0.80649999999999977</v>
          </cell>
          <cell r="J34">
            <v>1849.3335000000002</v>
          </cell>
          <cell r="K34">
            <v>355.66649999999993</v>
          </cell>
        </row>
        <row r="36">
          <cell r="C36" t="str">
            <v>Raw Materials</v>
          </cell>
        </row>
        <row r="37">
          <cell r="A37">
            <v>14</v>
          </cell>
          <cell r="B37" t="str">
            <v>TM-Cement</v>
          </cell>
          <cell r="C37" t="str">
            <v>Cement P3 - Silo 2 tanah Merah</v>
          </cell>
          <cell r="D37">
            <v>140.72999999999999</v>
          </cell>
          <cell r="E37">
            <v>1</v>
          </cell>
          <cell r="F37">
            <v>140.72999999999999</v>
          </cell>
          <cell r="G37">
            <v>188</v>
          </cell>
          <cell r="H37">
            <v>47.27000000000001</v>
          </cell>
          <cell r="I37">
            <v>47.27000000000001</v>
          </cell>
          <cell r="J37">
            <v>19804.932899999996</v>
          </cell>
          <cell r="K37">
            <v>6652.3071000000009</v>
          </cell>
        </row>
        <row r="38">
          <cell r="A38">
            <v>15</v>
          </cell>
          <cell r="B38" t="str">
            <v>Pigment</v>
          </cell>
          <cell r="C38" t="str">
            <v>Elmulsion KR2-200Lit/Drum</v>
          </cell>
          <cell r="D38">
            <v>400</v>
          </cell>
          <cell r="E38">
            <v>1</v>
          </cell>
          <cell r="F38">
            <v>40</v>
          </cell>
          <cell r="G38">
            <v>45.47</v>
          </cell>
          <cell r="H38">
            <v>5.4699999999999989</v>
          </cell>
          <cell r="I38">
            <v>5.4699999999999989</v>
          </cell>
          <cell r="J38">
            <v>16000</v>
          </cell>
          <cell r="K38">
            <v>2187.9999999999995</v>
          </cell>
        </row>
        <row r="39">
          <cell r="A39">
            <v>16</v>
          </cell>
          <cell r="B39" t="str">
            <v>Tim-Pallet</v>
          </cell>
          <cell r="C39" t="str">
            <v>TPI Sz 46x39x4.5 - Bt. Cave</v>
          </cell>
          <cell r="D39">
            <v>1097</v>
          </cell>
          <cell r="E39">
            <v>1</v>
          </cell>
          <cell r="F39">
            <v>11</v>
          </cell>
          <cell r="G39">
            <v>15</v>
          </cell>
          <cell r="H39">
            <v>4</v>
          </cell>
          <cell r="I39">
            <v>4</v>
          </cell>
          <cell r="J39">
            <v>12067</v>
          </cell>
          <cell r="K39">
            <v>4388</v>
          </cell>
        </row>
        <row r="40">
          <cell r="A40">
            <v>17</v>
          </cell>
          <cell r="B40" t="str">
            <v>Tim-Pallet</v>
          </cell>
          <cell r="C40" t="str">
            <v>TPI Sz 46x39x4.5 - Tnh Merah</v>
          </cell>
          <cell r="D40">
            <v>11990</v>
          </cell>
          <cell r="E40">
            <v>1</v>
          </cell>
          <cell r="F40">
            <v>11</v>
          </cell>
          <cell r="G40">
            <v>15</v>
          </cell>
          <cell r="H40">
            <v>4</v>
          </cell>
          <cell r="I40">
            <v>4</v>
          </cell>
          <cell r="J40">
            <v>131890</v>
          </cell>
          <cell r="K40">
            <v>47960</v>
          </cell>
        </row>
        <row r="41">
          <cell r="A41">
            <v>18</v>
          </cell>
          <cell r="B41" t="str">
            <v>Lubricant</v>
          </cell>
          <cell r="C41" t="str">
            <v>Diesel-Skid Tank 2 - P# 2</v>
          </cell>
          <cell r="D41">
            <v>10500</v>
          </cell>
          <cell r="E41">
            <v>1</v>
          </cell>
          <cell r="F41">
            <v>0.57999999999999996</v>
          </cell>
          <cell r="G41">
            <v>0.75</v>
          </cell>
          <cell r="H41">
            <v>0.17000000000000004</v>
          </cell>
          <cell r="I41">
            <v>0.17000000000000004</v>
          </cell>
          <cell r="J41">
            <v>6090</v>
          </cell>
          <cell r="K41">
            <v>1785.0000000000005</v>
          </cell>
        </row>
        <row r="43">
          <cell r="J43">
            <v>872430.16190000006</v>
          </cell>
          <cell r="K43">
            <v>193486.16309999998</v>
          </cell>
        </row>
        <row r="45">
          <cell r="D45" t="str">
            <v>Total cost as per Stocks list - finish goods</v>
          </cell>
          <cell r="G45" t="str">
            <v>C</v>
          </cell>
          <cell r="H45">
            <v>1637172</v>
          </cell>
        </row>
        <row r="46">
          <cell r="D46" t="str">
            <v>As per NRV test - per here</v>
          </cell>
          <cell r="H46">
            <v>872430.16190000006</v>
          </cell>
          <cell r="I46" t="str">
            <v>Coverage =</v>
          </cell>
          <cell r="J46">
            <v>0.532888518677329</v>
          </cell>
        </row>
      </sheetData>
      <sheetData sheetId="27" refreshError="1">
        <row r="1">
          <cell r="B1" t="str">
            <v>Integrated Brickworks S/B</v>
          </cell>
        </row>
        <row r="2">
          <cell r="B2" t="str">
            <v>A: 31 DECEMBER, 2001</v>
          </cell>
        </row>
        <row r="3">
          <cell r="B3" t="str">
            <v>Other debtors</v>
          </cell>
        </row>
        <row r="5">
          <cell r="C5" t="str">
            <v>w/p ref</v>
          </cell>
          <cell r="D5" t="str">
            <v>Adjusted</v>
          </cell>
          <cell r="E5" t="str">
            <v>Unadjusted</v>
          </cell>
          <cell r="G5" t="str">
            <v>Adjustments</v>
          </cell>
          <cell r="J5" t="str">
            <v>Adjusted</v>
          </cell>
        </row>
        <row r="6">
          <cell r="D6" t="str">
            <v>31/12/00</v>
          </cell>
          <cell r="E6" t="str">
            <v>31/12/01</v>
          </cell>
          <cell r="G6" t="str">
            <v>Dr</v>
          </cell>
          <cell r="I6" t="str">
            <v>Cr</v>
          </cell>
          <cell r="J6" t="str">
            <v>31/12/01</v>
          </cell>
        </row>
        <row r="8">
          <cell r="B8" t="str">
            <v>Other debtors</v>
          </cell>
          <cell r="C8" t="str">
            <v>L -1</v>
          </cell>
          <cell r="D8">
            <v>60305</v>
          </cell>
          <cell r="E8">
            <v>65722</v>
          </cell>
          <cell r="F8" t="str">
            <v>(a)</v>
          </cell>
          <cell r="J8">
            <v>192510</v>
          </cell>
        </row>
        <row r="9">
          <cell r="F9" t="str">
            <v>&lt;201&gt;</v>
          </cell>
          <cell r="G9">
            <v>126788</v>
          </cell>
        </row>
        <row r="11">
          <cell r="B11" t="str">
            <v>Prepayment</v>
          </cell>
          <cell r="C11" t="str">
            <v>L -2</v>
          </cell>
          <cell r="D11">
            <v>26240</v>
          </cell>
          <cell r="E11">
            <v>48836</v>
          </cell>
          <cell r="J11">
            <v>48836</v>
          </cell>
        </row>
        <row r="14">
          <cell r="B14" t="str">
            <v>Sundry deposits</v>
          </cell>
          <cell r="C14" t="str">
            <v>L -3</v>
          </cell>
          <cell r="D14">
            <v>23257</v>
          </cell>
          <cell r="E14">
            <v>24858</v>
          </cell>
          <cell r="J14">
            <v>24858</v>
          </cell>
        </row>
        <row r="17">
          <cell r="D17">
            <v>109802</v>
          </cell>
          <cell r="E17">
            <v>139416</v>
          </cell>
          <cell r="J17">
            <v>266204</v>
          </cell>
        </row>
        <row r="18">
          <cell r="E18" t="str">
            <v>F - 1 / 2</v>
          </cell>
          <cell r="J18" t="str">
            <v>F - 1 / 2</v>
          </cell>
        </row>
        <row r="20">
          <cell r="B20" t="str">
            <v>Note : (a) - The amount consist of;</v>
          </cell>
        </row>
        <row r="21">
          <cell r="C21" t="str">
            <v>Other debtors</v>
          </cell>
          <cell r="E21">
            <v>65700</v>
          </cell>
          <cell r="F21" t="str">
            <v>L -1</v>
          </cell>
        </row>
        <row r="22">
          <cell r="C22" t="str">
            <v>Staff advances</v>
          </cell>
          <cell r="E22">
            <v>22</v>
          </cell>
        </row>
        <row r="23">
          <cell r="E23">
            <v>65722</v>
          </cell>
          <cell r="F23" t="str">
            <v>(a)</v>
          </cell>
        </row>
      </sheetData>
      <sheetData sheetId="28" refreshError="1"/>
      <sheetData sheetId="29" refreshError="1">
        <row r="1">
          <cell r="A1" t="str">
            <v>INTEGRATED BRICKWORKS SDN BHD</v>
          </cell>
        </row>
        <row r="2">
          <cell r="A2" t="str">
            <v>A: 31 DECEMBER, 2001</v>
          </cell>
        </row>
        <row r="4">
          <cell r="A4" t="str">
            <v>Depreciation Rationalisation</v>
          </cell>
          <cell r="G4" t="str">
            <v>Fully dep</v>
          </cell>
        </row>
        <row r="5">
          <cell r="C5" t="str">
            <v>Dep.</v>
          </cell>
          <cell r="D5" t="str">
            <v>Opening</v>
          </cell>
          <cell r="E5" t="str">
            <v xml:space="preserve">Closing </v>
          </cell>
          <cell r="F5" t="str">
            <v xml:space="preserve">Average </v>
          </cell>
          <cell r="G5" t="str">
            <v>assets</v>
          </cell>
        </row>
        <row r="6">
          <cell r="B6" t="str">
            <v>Cross</v>
          </cell>
          <cell r="C6" t="str">
            <v>rate %</v>
          </cell>
          <cell r="D6" t="str">
            <v>Cost</v>
          </cell>
          <cell r="E6" t="str">
            <v>Cost</v>
          </cell>
          <cell r="F6" t="str">
            <v>Cost</v>
          </cell>
          <cell r="G6" t="str">
            <v>@ 31.12.01</v>
          </cell>
          <cell r="H6" t="str">
            <v>Net cost</v>
          </cell>
          <cell r="I6" t="str">
            <v>Depn</v>
          </cell>
        </row>
        <row r="7">
          <cell r="B7" t="str">
            <v>Ref</v>
          </cell>
          <cell r="C7" t="str">
            <v>(I)</v>
          </cell>
          <cell r="D7" t="str">
            <v>(II)</v>
          </cell>
          <cell r="E7" t="str">
            <v>(III)</v>
          </cell>
          <cell r="F7" t="str">
            <v>(IV) = [(II) + (III)]/2</v>
          </cell>
          <cell r="G7" t="str">
            <v>(V)</v>
          </cell>
          <cell r="H7" t="str">
            <v xml:space="preserve"> (VI) = (IV) - (V)</v>
          </cell>
          <cell r="I7" t="str">
            <v>(VI) x (I)</v>
          </cell>
        </row>
        <row r="8">
          <cell r="A8" t="str">
            <v>Freehold land</v>
          </cell>
        </row>
        <row r="9">
          <cell r="A9" t="str">
            <v>Land - freehold</v>
          </cell>
          <cell r="B9" t="str">
            <v>U - 5</v>
          </cell>
          <cell r="C9">
            <v>0</v>
          </cell>
          <cell r="D9">
            <v>83000</v>
          </cell>
          <cell r="E9">
            <v>0</v>
          </cell>
          <cell r="F9">
            <v>41500</v>
          </cell>
          <cell r="G9">
            <v>0</v>
          </cell>
          <cell r="H9">
            <v>41500</v>
          </cell>
          <cell r="I9">
            <v>0</v>
          </cell>
        </row>
        <row r="11">
          <cell r="A11" t="str">
            <v>Long term leasehold land -1993</v>
          </cell>
          <cell r="B11" t="str">
            <v>U - 6</v>
          </cell>
          <cell r="C11" t="str">
            <v>82 yrs</v>
          </cell>
          <cell r="D11">
            <v>5850000</v>
          </cell>
          <cell r="E11">
            <v>5850000</v>
          </cell>
          <cell r="F11">
            <v>5850000</v>
          </cell>
          <cell r="G11">
            <v>0</v>
          </cell>
          <cell r="H11">
            <v>5850000</v>
          </cell>
          <cell r="I11">
            <v>71341.463414634141</v>
          </cell>
        </row>
        <row r="14">
          <cell r="A14" t="str">
            <v>Buildings valuation :</v>
          </cell>
          <cell r="C14" t="str">
            <v>2 - 3</v>
          </cell>
          <cell r="D14">
            <v>1665738</v>
          </cell>
          <cell r="E14">
            <v>1612300</v>
          </cell>
          <cell r="F14">
            <v>1639019</v>
          </cell>
          <cell r="G14">
            <v>0</v>
          </cell>
          <cell r="H14">
            <v>1639019</v>
          </cell>
          <cell r="I14">
            <v>32780.379999999997</v>
          </cell>
        </row>
        <row r="16">
          <cell r="A16" t="str">
            <v>Renovation</v>
          </cell>
          <cell r="B16" t="str">
            <v>U - 7</v>
          </cell>
          <cell r="C16">
            <v>20</v>
          </cell>
          <cell r="D16">
            <v>114450</v>
          </cell>
          <cell r="E16">
            <v>114448</v>
          </cell>
          <cell r="F16">
            <v>114449</v>
          </cell>
          <cell r="G16">
            <v>93024</v>
          </cell>
          <cell r="H16">
            <v>21425</v>
          </cell>
          <cell r="I16">
            <v>4285</v>
          </cell>
        </row>
        <row r="18">
          <cell r="A18" t="str">
            <v>Plant, machinery, equipment and</v>
          </cell>
        </row>
        <row r="19">
          <cell r="A19" t="str">
            <v xml:space="preserve">    electrical installations</v>
          </cell>
          <cell r="C19" t="str">
            <v>6.7 - 20</v>
          </cell>
        </row>
        <row r="21">
          <cell r="A21" t="str">
            <v>Batching Plant</v>
          </cell>
          <cell r="B21" t="str">
            <v>U - 8</v>
          </cell>
          <cell r="C21">
            <v>10</v>
          </cell>
          <cell r="D21">
            <v>553583</v>
          </cell>
          <cell r="E21">
            <v>492583</v>
          </cell>
          <cell r="F21">
            <v>523083</v>
          </cell>
          <cell r="G21">
            <v>0</v>
          </cell>
          <cell r="H21">
            <v>523083</v>
          </cell>
          <cell r="I21">
            <v>52308.3</v>
          </cell>
        </row>
        <row r="23">
          <cell r="A23" t="str">
            <v>Electrical installation - factory</v>
          </cell>
          <cell r="B23" t="str">
            <v>U - 9</v>
          </cell>
          <cell r="C23">
            <v>20</v>
          </cell>
          <cell r="D23">
            <v>303046</v>
          </cell>
          <cell r="E23">
            <v>303046</v>
          </cell>
          <cell r="F23">
            <v>303046</v>
          </cell>
          <cell r="G23">
            <v>175954</v>
          </cell>
          <cell r="H23">
            <v>127092</v>
          </cell>
          <cell r="I23">
            <v>25418.400000000001</v>
          </cell>
        </row>
        <row r="25">
          <cell r="A25" t="str">
            <v>1st Plant &amp; machinery</v>
          </cell>
          <cell r="B25" t="str">
            <v>U - 10</v>
          </cell>
          <cell r="C25">
            <v>10</v>
          </cell>
          <cell r="D25">
            <v>1589709</v>
          </cell>
          <cell r="E25">
            <v>1589709</v>
          </cell>
          <cell r="F25">
            <v>1589709</v>
          </cell>
          <cell r="G25">
            <v>1180979</v>
          </cell>
          <cell r="H25">
            <v>408730</v>
          </cell>
          <cell r="I25">
            <v>40873</v>
          </cell>
        </row>
        <row r="27">
          <cell r="A27" t="str">
            <v>Factory equipment</v>
          </cell>
          <cell r="B27" t="str">
            <v>U - 11</v>
          </cell>
          <cell r="C27">
            <v>10</v>
          </cell>
          <cell r="D27">
            <v>213350</v>
          </cell>
          <cell r="E27">
            <v>213350</v>
          </cell>
          <cell r="F27">
            <v>213350</v>
          </cell>
          <cell r="G27">
            <v>6296</v>
          </cell>
          <cell r="H27">
            <v>207054</v>
          </cell>
          <cell r="I27">
            <v>20705.400000000001</v>
          </cell>
        </row>
        <row r="29">
          <cell r="A29" t="str">
            <v>Transport equipment</v>
          </cell>
          <cell r="B29" t="str">
            <v>U - 12</v>
          </cell>
          <cell r="C29">
            <v>20</v>
          </cell>
          <cell r="D29">
            <v>329660</v>
          </cell>
          <cell r="E29">
            <v>329660</v>
          </cell>
          <cell r="F29">
            <v>329660</v>
          </cell>
          <cell r="G29">
            <v>0</v>
          </cell>
          <cell r="H29">
            <v>329660</v>
          </cell>
          <cell r="I29">
            <v>65932</v>
          </cell>
        </row>
        <row r="31">
          <cell r="A31" t="str">
            <v>Forklift</v>
          </cell>
          <cell r="B31" t="str">
            <v>U - 13</v>
          </cell>
          <cell r="C31">
            <v>20</v>
          </cell>
          <cell r="D31">
            <v>339920</v>
          </cell>
          <cell r="E31">
            <v>339920</v>
          </cell>
          <cell r="F31">
            <v>339920</v>
          </cell>
          <cell r="G31">
            <v>303919</v>
          </cell>
          <cell r="H31">
            <v>36001</v>
          </cell>
          <cell r="I31">
            <v>7200.2</v>
          </cell>
        </row>
        <row r="33">
          <cell r="A33" t="str">
            <v>Block plant</v>
          </cell>
          <cell r="B33" t="str">
            <v>U - 14</v>
          </cell>
          <cell r="C33">
            <v>10</v>
          </cell>
          <cell r="D33">
            <v>327083</v>
          </cell>
          <cell r="E33">
            <v>327083</v>
          </cell>
          <cell r="F33">
            <v>327083</v>
          </cell>
          <cell r="G33">
            <v>327083</v>
          </cell>
          <cell r="H33">
            <v>0</v>
          </cell>
          <cell r="I33">
            <v>0</v>
          </cell>
        </row>
        <row r="35">
          <cell r="A35" t="str">
            <v>Second Plant</v>
          </cell>
          <cell r="B35" t="str">
            <v>U - 15</v>
          </cell>
          <cell r="C35" t="str">
            <v>6.66</v>
          </cell>
          <cell r="D35">
            <v>5775401</v>
          </cell>
          <cell r="E35">
            <v>6481085</v>
          </cell>
          <cell r="F35">
            <v>6128243</v>
          </cell>
          <cell r="G35">
            <v>0</v>
          </cell>
          <cell r="H35">
            <v>6128243</v>
          </cell>
          <cell r="I35">
            <v>408140.98380000005</v>
          </cell>
        </row>
        <row r="37">
          <cell r="A37" t="str">
            <v>Mould</v>
          </cell>
          <cell r="B37" t="str">
            <v>U - 16</v>
          </cell>
          <cell r="C37">
            <v>10</v>
          </cell>
          <cell r="D37">
            <v>723781</v>
          </cell>
          <cell r="E37">
            <v>723781</v>
          </cell>
          <cell r="F37">
            <v>723781</v>
          </cell>
          <cell r="G37">
            <v>0</v>
          </cell>
          <cell r="H37">
            <v>723781</v>
          </cell>
          <cell r="I37">
            <v>72378.100000000006</v>
          </cell>
        </row>
        <row r="39">
          <cell r="A39" t="str">
            <v xml:space="preserve">Furniture, fittings &amp; office </v>
          </cell>
        </row>
        <row r="40">
          <cell r="A40" t="str">
            <v xml:space="preserve">    equipment</v>
          </cell>
          <cell r="B40" t="str">
            <v>U - 17</v>
          </cell>
          <cell r="C40">
            <v>20</v>
          </cell>
          <cell r="D40">
            <v>436826</v>
          </cell>
          <cell r="E40">
            <v>431760</v>
          </cell>
          <cell r="F40">
            <v>434293</v>
          </cell>
          <cell r="G40">
            <v>367288</v>
          </cell>
          <cell r="H40">
            <v>67005</v>
          </cell>
          <cell r="I40">
            <v>13401</v>
          </cell>
        </row>
        <row r="42">
          <cell r="A42" t="str">
            <v>Motor vehicles</v>
          </cell>
          <cell r="B42" t="str">
            <v>U - 18</v>
          </cell>
          <cell r="C42">
            <v>25</v>
          </cell>
          <cell r="D42">
            <v>217270</v>
          </cell>
          <cell r="E42">
            <v>217270</v>
          </cell>
          <cell r="F42">
            <v>217270</v>
          </cell>
          <cell r="G42">
            <v>217268</v>
          </cell>
          <cell r="H42">
            <v>2</v>
          </cell>
          <cell r="I42">
            <v>0.5</v>
          </cell>
        </row>
        <row r="44">
          <cell r="A44" t="str">
            <v>Computer installations</v>
          </cell>
          <cell r="B44" t="str">
            <v>U - 19</v>
          </cell>
          <cell r="C44">
            <v>33.299999999999997</v>
          </cell>
          <cell r="D44">
            <v>192170</v>
          </cell>
          <cell r="E44">
            <v>202475</v>
          </cell>
          <cell r="F44">
            <v>197322.5</v>
          </cell>
          <cell r="G44">
            <v>143917</v>
          </cell>
          <cell r="H44">
            <v>53405.5</v>
          </cell>
          <cell r="I44">
            <v>17784.031499999997</v>
          </cell>
        </row>
        <row r="46">
          <cell r="A46" t="str">
            <v>Factory - Tanah Merah</v>
          </cell>
        </row>
        <row r="47">
          <cell r="A47" t="str">
            <v>Plant 3 - Besser</v>
          </cell>
          <cell r="B47" t="str">
            <v>U - 20</v>
          </cell>
          <cell r="C47">
            <v>6.66</v>
          </cell>
          <cell r="D47">
            <v>9407964</v>
          </cell>
          <cell r="E47">
            <v>9407964</v>
          </cell>
          <cell r="F47">
            <v>9407964</v>
          </cell>
          <cell r="G47">
            <v>0</v>
          </cell>
          <cell r="H47">
            <v>9407964</v>
          </cell>
          <cell r="I47">
            <v>626570.40240000002</v>
          </cell>
        </row>
        <row r="49">
          <cell r="A49" t="str">
            <v>Plant 3 - Building</v>
          </cell>
          <cell r="B49" t="str">
            <v>U - 21</v>
          </cell>
          <cell r="C49">
            <v>2</v>
          </cell>
          <cell r="D49">
            <v>7008308</v>
          </cell>
          <cell r="E49">
            <v>6355305</v>
          </cell>
          <cell r="F49">
            <v>6681806.5</v>
          </cell>
          <cell r="G49">
            <v>0</v>
          </cell>
          <cell r="H49">
            <v>6681806.5</v>
          </cell>
          <cell r="I49">
            <v>133636.13</v>
          </cell>
        </row>
        <row r="51">
          <cell r="A51" t="str">
            <v>Factory equipment</v>
          </cell>
          <cell r="B51" t="str">
            <v>U - 22</v>
          </cell>
          <cell r="C51">
            <v>6.66</v>
          </cell>
          <cell r="D51">
            <v>384448</v>
          </cell>
          <cell r="E51">
            <v>384448</v>
          </cell>
          <cell r="F51">
            <v>384448</v>
          </cell>
          <cell r="G51">
            <v>0</v>
          </cell>
          <cell r="H51">
            <v>384448</v>
          </cell>
          <cell r="I51">
            <v>25604.236800000002</v>
          </cell>
        </row>
        <row r="53">
          <cell r="A53" t="str">
            <v>Forklift</v>
          </cell>
          <cell r="B53" t="str">
            <v>U - 23</v>
          </cell>
          <cell r="C53">
            <v>20</v>
          </cell>
          <cell r="D53">
            <v>177180</v>
          </cell>
          <cell r="E53">
            <v>177180</v>
          </cell>
          <cell r="F53">
            <v>177180</v>
          </cell>
          <cell r="G53">
            <v>0</v>
          </cell>
          <cell r="H53">
            <v>177180</v>
          </cell>
          <cell r="I53">
            <v>35436</v>
          </cell>
        </row>
        <row r="55">
          <cell r="A55" t="str">
            <v>Unreconciled difference</v>
          </cell>
          <cell r="D55">
            <v>0</v>
          </cell>
          <cell r="E55">
            <v>2</v>
          </cell>
        </row>
        <row r="56">
          <cell r="D56">
            <v>35692887</v>
          </cell>
          <cell r="E56">
            <v>35553369</v>
          </cell>
        </row>
        <row r="57">
          <cell r="D57" t="str">
            <v xml:space="preserve">                      U</v>
          </cell>
          <cell r="G57" t="str">
            <v>Total rationalised depreciation</v>
          </cell>
          <cell r="I57">
            <v>1653795.5279146344</v>
          </cell>
        </row>
        <row r="58">
          <cell r="G58" t="str">
            <v>Per U</v>
          </cell>
          <cell r="I58">
            <v>1629513</v>
          </cell>
        </row>
        <row r="59">
          <cell r="G59" t="str">
            <v>Difference</v>
          </cell>
          <cell r="I59">
            <v>24282.52791463444</v>
          </cell>
          <cell r="J59" t="str">
            <v>(A)</v>
          </cell>
        </row>
        <row r="60">
          <cell r="A60" t="str">
            <v>Note : (A)</v>
          </cell>
        </row>
        <row r="61">
          <cell r="A61" t="str">
            <v>The different of the depreciation is caused by the timing of the assets addition during the year.</v>
          </cell>
        </row>
        <row r="62">
          <cell r="A62" t="str">
            <v>The company used their rate based on the age of assets acquired, while AA used a stright line method to calculate</v>
          </cell>
        </row>
        <row r="63">
          <cell r="A63" t="str">
            <v>Thus, no adjustment is raised by AA &amp; Co. on the difference</v>
          </cell>
        </row>
        <row r="65">
          <cell r="C65" t="str">
            <v>DR</v>
          </cell>
          <cell r="D65" t="str">
            <v>Depreciation charges - P n L</v>
          </cell>
          <cell r="F65">
            <v>0</v>
          </cell>
          <cell r="G65" t="str">
            <v>ref - 30</v>
          </cell>
        </row>
        <row r="66">
          <cell r="C66" t="str">
            <v>CR</v>
          </cell>
          <cell r="D66" t="str">
            <v>Accumulated depreciation - B/S</v>
          </cell>
          <cell r="F66">
            <v>0</v>
          </cell>
          <cell r="G66" t="str">
            <v>ref - U</v>
          </cell>
        </row>
        <row r="69">
          <cell r="A69" t="str">
            <v>Based on work done, we are in opinion that the fixed assets depreciation rates and charges are fairly stated.</v>
          </cell>
        </row>
      </sheetData>
      <sheetData sheetId="30" refreshError="1">
        <row r="1">
          <cell r="B1" t="str">
            <v>Integrated Brickworks S/B</v>
          </cell>
        </row>
        <row r="2">
          <cell r="B2" t="str">
            <v>A: 31 December 2001</v>
          </cell>
        </row>
        <row r="3">
          <cell r="B3" t="str">
            <v>Short term borrowings</v>
          </cell>
        </row>
        <row r="5">
          <cell r="E5" t="str">
            <v>&lt;-------------------------Current Year----------------------&gt;</v>
          </cell>
        </row>
        <row r="6">
          <cell r="C6" t="str">
            <v>w/p ref</v>
          </cell>
          <cell r="D6" t="str">
            <v>Adjusted</v>
          </cell>
          <cell r="E6" t="str">
            <v>Unadjusted</v>
          </cell>
          <cell r="G6" t="str">
            <v>Adjustments</v>
          </cell>
          <cell r="J6" t="str">
            <v>Adjusted</v>
          </cell>
        </row>
        <row r="7">
          <cell r="D7" t="str">
            <v>31/12/00</v>
          </cell>
          <cell r="E7" t="str">
            <v>31/12/01</v>
          </cell>
          <cell r="G7" t="str">
            <v>Dr</v>
          </cell>
          <cell r="I7" t="str">
            <v>Cr</v>
          </cell>
          <cell r="J7" t="str">
            <v>31/12/01</v>
          </cell>
        </row>
        <row r="10">
          <cell r="B10" t="str">
            <v>Bankers acceptance (BA)</v>
          </cell>
          <cell r="D10">
            <v>1953000</v>
          </cell>
          <cell r="E10">
            <v>1923000</v>
          </cell>
          <cell r="G10">
            <v>0</v>
          </cell>
          <cell r="I10">
            <v>0</v>
          </cell>
          <cell r="J10">
            <v>1923000</v>
          </cell>
          <cell r="K10" t="str">
            <v>¥</v>
          </cell>
        </row>
        <row r="13">
          <cell r="D13">
            <v>1953000</v>
          </cell>
          <cell r="E13">
            <v>1923000</v>
          </cell>
          <cell r="J13">
            <v>1923000</v>
          </cell>
        </row>
        <row r="15">
          <cell r="D15">
            <v>0</v>
          </cell>
          <cell r="E15">
            <v>0</v>
          </cell>
          <cell r="J15">
            <v>0</v>
          </cell>
        </row>
        <row r="17">
          <cell r="B17" t="str">
            <v>This facility is used to finance purchase of raw material (RM87,000) and sale of concrete and masonry (RM1,866,000)</v>
          </cell>
        </row>
        <row r="18">
          <cell r="B18" t="str">
            <v>We have agreed the amount from bank advice from MBB.</v>
          </cell>
        </row>
        <row r="20">
          <cell r="A20" t="str">
            <v>Disclosure</v>
          </cell>
        </row>
        <row r="21">
          <cell r="B21" t="str">
            <v>BA interest ranges from 3. 25% to 4.25% (2000: 3.25% - 4.10% )</v>
          </cell>
        </row>
      </sheetData>
      <sheetData sheetId="31" refreshError="1"/>
      <sheetData sheetId="32" refreshError="1">
        <row r="1">
          <cell r="A1" t="str">
            <v xml:space="preserve">Trade creditors confirmation </v>
          </cell>
        </row>
        <row r="2">
          <cell r="A2" t="str">
            <v>31/12/2001</v>
          </cell>
        </row>
        <row r="3">
          <cell r="A3" t="str">
            <v>Basis: Most active suppliers</v>
          </cell>
        </row>
        <row r="4">
          <cell r="H4" t="str">
            <v>As per client -</v>
          </cell>
        </row>
        <row r="5">
          <cell r="A5" t="str">
            <v>Scope : &gt; RM50K , Coverage : &gt; 75%</v>
          </cell>
          <cell r="E5" t="str">
            <v>As per</v>
          </cell>
          <cell r="F5" t="str">
            <v>As per</v>
          </cell>
          <cell r="H5" t="str">
            <v>Subsequent</v>
          </cell>
        </row>
        <row r="6">
          <cell r="A6" t="str">
            <v>Supplier</v>
          </cell>
          <cell r="D6" t="str">
            <v>Per GL</v>
          </cell>
          <cell r="E6" t="str">
            <v>Statement</v>
          </cell>
          <cell r="F6" t="str">
            <v>Confirmation</v>
          </cell>
          <cell r="G6" t="str">
            <v>Difference</v>
          </cell>
          <cell r="H6" t="str">
            <v>payment upto 19/1</v>
          </cell>
          <cell r="I6" t="str">
            <v>WP Ref</v>
          </cell>
        </row>
        <row r="8">
          <cell r="A8" t="str">
            <v>Akita Auto Repairs</v>
          </cell>
          <cell r="D8">
            <v>55284</v>
          </cell>
          <cell r="H8">
            <v>151</v>
          </cell>
        </row>
        <row r="10">
          <cell r="A10" t="str">
            <v>All Build SB</v>
          </cell>
          <cell r="D10">
            <v>120058</v>
          </cell>
          <cell r="H10">
            <v>16778</v>
          </cell>
        </row>
        <row r="12">
          <cell r="A12" t="str">
            <v>ABS Engineering &amp; Trading SB</v>
          </cell>
          <cell r="D12">
            <v>14000</v>
          </cell>
          <cell r="H12">
            <v>0</v>
          </cell>
        </row>
        <row r="14">
          <cell r="A14" t="str">
            <v>Better Powers (M) SB</v>
          </cell>
          <cell r="D14">
            <v>18326</v>
          </cell>
          <cell r="H14">
            <v>6060</v>
          </cell>
        </row>
        <row r="16">
          <cell r="A16" t="str">
            <v>Bayer (Malaysia) SB</v>
          </cell>
          <cell r="D16">
            <v>45600</v>
          </cell>
          <cell r="H16">
            <v>14000</v>
          </cell>
        </row>
        <row r="18">
          <cell r="A18" t="str">
            <v>CondoLink SB</v>
          </cell>
          <cell r="D18">
            <v>303814</v>
          </cell>
          <cell r="H18">
            <v>0</v>
          </cell>
        </row>
        <row r="20">
          <cell r="A20" t="str">
            <v>CTY Weighting &amp; Automation SB</v>
          </cell>
          <cell r="D20">
            <v>5000</v>
          </cell>
          <cell r="H20">
            <v>0</v>
          </cell>
        </row>
        <row r="22">
          <cell r="A22" t="str">
            <v>Elite Eccess SB</v>
          </cell>
          <cell r="D22">
            <v>0</v>
          </cell>
          <cell r="H22">
            <v>0</v>
          </cell>
        </row>
        <row r="24">
          <cell r="A24" t="str">
            <v>EverLite Electrical SB</v>
          </cell>
          <cell r="D24">
            <v>6844</v>
          </cell>
          <cell r="H24">
            <v>0</v>
          </cell>
        </row>
        <row r="26">
          <cell r="A26" t="str">
            <v>GD Express (SA) SB</v>
          </cell>
          <cell r="D26">
            <v>155</v>
          </cell>
          <cell r="H26">
            <v>0</v>
          </cell>
        </row>
        <row r="28">
          <cell r="A28" t="str">
            <v>GEF Technologies SB</v>
          </cell>
          <cell r="D28">
            <v>0</v>
          </cell>
          <cell r="H28">
            <v>0</v>
          </cell>
        </row>
        <row r="30">
          <cell r="A30" t="str">
            <v>Hicom United Leasing SB</v>
          </cell>
          <cell r="D30">
            <v>45000</v>
          </cell>
          <cell r="H30">
            <v>8600</v>
          </cell>
        </row>
        <row r="32">
          <cell r="A32" t="str">
            <v>IngerSoll Jati Malaysia SB</v>
          </cell>
          <cell r="D32">
            <v>0</v>
          </cell>
          <cell r="H32">
            <v>0</v>
          </cell>
        </row>
        <row r="34">
          <cell r="A34" t="str">
            <v>KuasaMAte Trading SB</v>
          </cell>
          <cell r="D34">
            <v>0</v>
          </cell>
          <cell r="H34">
            <v>0</v>
          </cell>
        </row>
        <row r="36">
          <cell r="A36" t="str">
            <v>Kian Soon Timber &amp; Wooden SB</v>
          </cell>
          <cell r="D36">
            <v>128218</v>
          </cell>
          <cell r="H36">
            <v>27538</v>
          </cell>
        </row>
        <row r="38">
          <cell r="A38" t="str">
            <v>Lui Kin Tat Air Conditioning</v>
          </cell>
          <cell r="D38">
            <v>10300</v>
          </cell>
          <cell r="H38">
            <v>1135</v>
          </cell>
        </row>
        <row r="40">
          <cell r="A40" t="str">
            <v>Lim Boon Vien</v>
          </cell>
          <cell r="D40">
            <v>386443</v>
          </cell>
          <cell r="H40">
            <v>23075</v>
          </cell>
        </row>
        <row r="42">
          <cell r="A42" t="str">
            <v>MAN Hydraulic &amp; Roller SB</v>
          </cell>
          <cell r="D42">
            <v>16530</v>
          </cell>
          <cell r="H42">
            <v>0</v>
          </cell>
        </row>
        <row r="44">
          <cell r="A44" t="str">
            <v>MMFG Composite SB</v>
          </cell>
          <cell r="D44">
            <v>35000</v>
          </cell>
          <cell r="H44">
            <v>0</v>
          </cell>
        </row>
        <row r="46">
          <cell r="A46" t="str">
            <v>Minolta Marketing SB</v>
          </cell>
          <cell r="D46">
            <v>454</v>
          </cell>
          <cell r="H46">
            <v>113</v>
          </cell>
        </row>
        <row r="48">
          <cell r="A48" t="str">
            <v>Poh Cheng Iron Works</v>
          </cell>
          <cell r="D48">
            <v>5175</v>
          </cell>
          <cell r="H48">
            <v>0</v>
          </cell>
        </row>
        <row r="50">
          <cell r="A50" t="str">
            <v>Perunding arcacara SB</v>
          </cell>
          <cell r="D50">
            <v>15199</v>
          </cell>
          <cell r="H50">
            <v>0</v>
          </cell>
        </row>
        <row r="52">
          <cell r="A52" t="str">
            <v>Pangkalen Concrete SB</v>
          </cell>
          <cell r="D52">
            <v>972043</v>
          </cell>
          <cell r="H52">
            <v>0</v>
          </cell>
        </row>
        <row r="54">
          <cell r="A54" t="str">
            <v>RMC Concrete SB</v>
          </cell>
          <cell r="D54">
            <v>1523541</v>
          </cell>
          <cell r="H54">
            <v>0</v>
          </cell>
        </row>
        <row r="56">
          <cell r="A56" t="str">
            <v>Simen Utama SB</v>
          </cell>
          <cell r="D56">
            <v>102392</v>
          </cell>
          <cell r="H56">
            <v>0</v>
          </cell>
        </row>
        <row r="58">
          <cell r="A58" t="str">
            <v>Tanah Merah Quarry SB</v>
          </cell>
          <cell r="D58">
            <v>209802</v>
          </cell>
          <cell r="H58">
            <v>0</v>
          </cell>
        </row>
        <row r="60">
          <cell r="A60" t="str">
            <v>X-Track Parts Supply Trading</v>
          </cell>
          <cell r="D60">
            <v>13083</v>
          </cell>
          <cell r="H60">
            <v>0</v>
          </cell>
        </row>
        <row r="62">
          <cell r="A62" t="str">
            <v>Yan Wen Kim</v>
          </cell>
          <cell r="D62">
            <v>426239</v>
          </cell>
          <cell r="H62">
            <v>0</v>
          </cell>
        </row>
      </sheetData>
      <sheetData sheetId="33" refreshError="1">
        <row r="1">
          <cell r="A1" t="str">
            <v>Integrated Brickworks S/B</v>
          </cell>
        </row>
        <row r="2">
          <cell r="A2" t="str">
            <v>A: 31 December 2001</v>
          </cell>
        </row>
        <row r="3">
          <cell r="A3" t="str">
            <v>Other Creditors</v>
          </cell>
        </row>
        <row r="5">
          <cell r="D5" t="str">
            <v>&lt;-------------------------Current Year----------------------&gt;</v>
          </cell>
        </row>
        <row r="6">
          <cell r="B6" t="str">
            <v>w/p ref</v>
          </cell>
          <cell r="C6" t="str">
            <v>Adjusted</v>
          </cell>
          <cell r="D6" t="str">
            <v>Unadjusted</v>
          </cell>
          <cell r="F6" t="str">
            <v>Adjustments</v>
          </cell>
          <cell r="I6" t="str">
            <v>Adjusted</v>
          </cell>
        </row>
        <row r="7">
          <cell r="C7" t="str">
            <v>31/12/00</v>
          </cell>
          <cell r="D7" t="str">
            <v>31/12/01</v>
          </cell>
          <cell r="F7" t="str">
            <v>Dr</v>
          </cell>
          <cell r="H7" t="str">
            <v>Cr</v>
          </cell>
          <cell r="I7" t="str">
            <v>31/12/01</v>
          </cell>
        </row>
        <row r="9">
          <cell r="A9" t="str">
            <v>Accruals &amp; provisions</v>
          </cell>
          <cell r="B9" t="str">
            <v>CC-1</v>
          </cell>
          <cell r="C9">
            <v>188401</v>
          </cell>
          <cell r="D9">
            <v>1888018</v>
          </cell>
          <cell r="E9" t="str">
            <v>(b)</v>
          </cell>
          <cell r="I9">
            <v>2059012</v>
          </cell>
        </row>
        <row r="10">
          <cell r="E10" t="str">
            <v>&lt;202&gt;</v>
          </cell>
          <cell r="F10">
            <v>5450</v>
          </cell>
          <cell r="G10" t="str">
            <v>&lt;203&gt;</v>
          </cell>
          <cell r="H10">
            <v>23350</v>
          </cell>
        </row>
        <row r="11">
          <cell r="G11" t="str">
            <v>&lt;204&gt;</v>
          </cell>
          <cell r="H11">
            <v>78351</v>
          </cell>
        </row>
        <row r="12">
          <cell r="G12" t="str">
            <v>&lt;205&gt;</v>
          </cell>
          <cell r="H12">
            <v>74743</v>
          </cell>
        </row>
        <row r="15">
          <cell r="A15" t="str">
            <v>Other creditors</v>
          </cell>
          <cell r="B15" t="str">
            <v>CC-2</v>
          </cell>
          <cell r="C15">
            <v>568844</v>
          </cell>
          <cell r="D15">
            <v>1711790</v>
          </cell>
          <cell r="E15" t="str">
            <v>(a)</v>
          </cell>
          <cell r="G15" t="str">
            <v>&lt;103&gt;</v>
          </cell>
          <cell r="H15">
            <v>0</v>
          </cell>
          <cell r="I15">
            <v>1711790</v>
          </cell>
        </row>
        <row r="18">
          <cell r="C18">
            <v>757245</v>
          </cell>
          <cell r="D18">
            <v>3599808</v>
          </cell>
          <cell r="I18">
            <v>3770802</v>
          </cell>
        </row>
        <row r="20">
          <cell r="C20">
            <v>0</v>
          </cell>
          <cell r="D20">
            <v>0</v>
          </cell>
          <cell r="I20">
            <v>0</v>
          </cell>
        </row>
        <row r="23">
          <cell r="A23" t="str">
            <v>Note : (b)</v>
          </cell>
          <cell r="B23" t="str">
            <v>The amount significantly increased by  902% to 1,889,106 for the year due to the company</v>
          </cell>
        </row>
        <row r="24">
          <cell r="B24" t="str">
            <v>had made reclassification of accrual amount into the other creditors accounts.</v>
          </cell>
        </row>
        <row r="25">
          <cell r="B25" t="str">
            <v>In previous year, the accrual amount was shown in the trade creditors accounts.</v>
          </cell>
        </row>
        <row r="27">
          <cell r="A27" t="str">
            <v>&lt;NOTES&gt;</v>
          </cell>
        </row>
        <row r="29">
          <cell r="A29" t="str">
            <v>Recaption:</v>
          </cell>
        </row>
        <row r="30">
          <cell r="A30" t="str">
            <v>Balance as per GL</v>
          </cell>
          <cell r="D30">
            <v>1711790</v>
          </cell>
        </row>
        <row r="31">
          <cell r="A31" t="str">
            <v>Interest in HP in suspense</v>
          </cell>
          <cell r="D31">
            <v>-1344</v>
          </cell>
          <cell r="E31" t="str">
            <v>Immaterial</v>
          </cell>
        </row>
        <row r="32">
          <cell r="A32" t="str">
            <v>Other creditors</v>
          </cell>
          <cell r="D32">
            <v>346</v>
          </cell>
          <cell r="E32" t="str">
            <v>Immaterial</v>
          </cell>
        </row>
        <row r="33">
          <cell r="D33">
            <v>1710792</v>
          </cell>
          <cell r="E33" t="str">
            <v>(a)</v>
          </cell>
        </row>
        <row r="36">
          <cell r="A36" t="str">
            <v>&lt;SEARCH FOR UNRECORDED LIABILITIES&gt;</v>
          </cell>
          <cell r="D36" t="str">
            <v>Scope : &gt; RM20,000.</v>
          </cell>
        </row>
        <row r="38">
          <cell r="A38" t="str">
            <v>We have performed a search for unrecorded liabilities using unpaid invoices and subsequent payment</v>
          </cell>
        </row>
        <row r="39">
          <cell r="A39" t="str">
            <v>files with the basis of &gt;RM20,000. (Materiality : &gt; 29,000) .No exceptions noted.</v>
          </cell>
        </row>
        <row r="40">
          <cell r="A40" t="str">
            <v>Based on the management, all liabilities occurred for 2001 successfully taken-up in the accounts.</v>
          </cell>
        </row>
      </sheetData>
      <sheetData sheetId="34" refreshError="1">
        <row r="1">
          <cell r="A1" t="str">
            <v>Integrated Brickworks S/B</v>
          </cell>
        </row>
        <row r="2">
          <cell r="A2" t="str">
            <v>A: 31 December 2001</v>
          </cell>
        </row>
        <row r="3">
          <cell r="A3" t="str">
            <v>Taxation</v>
          </cell>
        </row>
        <row r="5">
          <cell r="E5" t="str">
            <v>&lt;-------------------------Current Year----------------------&gt;</v>
          </cell>
        </row>
        <row r="6">
          <cell r="B6" t="str">
            <v>w/p ref</v>
          </cell>
          <cell r="C6" t="str">
            <v>Adjusted</v>
          </cell>
          <cell r="D6" t="str">
            <v>Unadjusted</v>
          </cell>
          <cell r="G6" t="str">
            <v>Adjustments</v>
          </cell>
          <cell r="J6" t="str">
            <v>Adjusted</v>
          </cell>
        </row>
        <row r="7">
          <cell r="C7" t="str">
            <v>31/12/00</v>
          </cell>
          <cell r="D7" t="str">
            <v>31/12/01</v>
          </cell>
          <cell r="G7" t="str">
            <v>Dr</v>
          </cell>
          <cell r="I7" t="str">
            <v>Cr</v>
          </cell>
          <cell r="J7" t="str">
            <v>31/12/01</v>
          </cell>
        </row>
        <row r="10">
          <cell r="A10" t="str">
            <v>Provision for taxation</v>
          </cell>
          <cell r="B10" t="str">
            <v>FF</v>
          </cell>
          <cell r="C10">
            <v>205310</v>
          </cell>
          <cell r="D10">
            <v>205310</v>
          </cell>
          <cell r="J10">
            <v>205310</v>
          </cell>
        </row>
        <row r="11">
          <cell r="C11" t="str">
            <v>F - 1 / 2</v>
          </cell>
          <cell r="J11" t="str">
            <v>F - 1 / 2</v>
          </cell>
        </row>
        <row r="15">
          <cell r="A15" t="str">
            <v>Tax expense - P n L</v>
          </cell>
          <cell r="B15" t="str">
            <v>FF-1</v>
          </cell>
          <cell r="C15">
            <v>0</v>
          </cell>
          <cell r="D15">
            <v>0</v>
          </cell>
          <cell r="J15">
            <v>0</v>
          </cell>
        </row>
        <row r="17">
          <cell r="C17">
            <v>0</v>
          </cell>
          <cell r="D17">
            <v>0</v>
          </cell>
          <cell r="J17">
            <v>0</v>
          </cell>
        </row>
        <row r="20">
          <cell r="A20" t="str">
            <v>Deferred Taxation</v>
          </cell>
          <cell r="C20">
            <v>0</v>
          </cell>
          <cell r="D20">
            <v>0</v>
          </cell>
          <cell r="J20">
            <v>0</v>
          </cell>
        </row>
        <row r="22">
          <cell r="A22" t="str">
            <v>There is no provision for current year as the company is in a tax loss position. The provision for tax of RM205,310 in the accounts are over-provision from prior years. Suggest to leave as buffer.</v>
          </cell>
        </row>
      </sheetData>
      <sheetData sheetId="35" refreshError="1"/>
      <sheetData sheetId="36" refreshError="1">
        <row r="1">
          <cell r="A1" t="str">
            <v>Integrated Brickworks S/B</v>
          </cell>
        </row>
        <row r="2">
          <cell r="A2" t="str">
            <v>A: 31 December 2001</v>
          </cell>
        </row>
        <row r="3">
          <cell r="A3" t="str">
            <v xml:space="preserve">Deferred Tax Computation </v>
          </cell>
        </row>
        <row r="4">
          <cell r="G4" t="str">
            <v>2001</v>
          </cell>
          <cell r="I4" t="str">
            <v>2000</v>
          </cell>
        </row>
        <row r="5">
          <cell r="G5" t="str">
            <v>RM</v>
          </cell>
          <cell r="I5" t="str">
            <v>RM</v>
          </cell>
        </row>
        <row r="7">
          <cell r="A7" t="str">
            <v>Book value of fixed assets</v>
          </cell>
          <cell r="F7" t="str">
            <v>U</v>
          </cell>
          <cell r="G7">
            <v>25694958</v>
          </cell>
          <cell r="I7">
            <v>27435557</v>
          </cell>
        </row>
        <row r="8">
          <cell r="A8" t="str">
            <v>Less: Land &amp; Bldg</v>
          </cell>
          <cell r="G8">
            <v>-5619079</v>
          </cell>
          <cell r="I8">
            <v>-5779053</v>
          </cell>
        </row>
        <row r="9">
          <cell r="A9" t="str">
            <v xml:space="preserve">         Book Value of Renovations</v>
          </cell>
          <cell r="G9">
            <v>-1762</v>
          </cell>
          <cell r="I9">
            <v>-6043</v>
          </cell>
        </row>
        <row r="11">
          <cell r="A11" t="str">
            <v>Book value of qualifying expenditure</v>
          </cell>
          <cell r="G11">
            <v>20074117</v>
          </cell>
          <cell r="I11">
            <v>21650461</v>
          </cell>
        </row>
        <row r="13">
          <cell r="A13" t="str">
            <v>Less: TWDV of qualifying expenditure</v>
          </cell>
          <cell r="F13" t="str">
            <v>FF-1 pg17</v>
          </cell>
          <cell r="G13">
            <v>-10871488</v>
          </cell>
          <cell r="I13">
            <v>-13782362</v>
          </cell>
        </row>
        <row r="16">
          <cell r="A16" t="str">
            <v>Excess of capital allowances over book depreciation</v>
          </cell>
          <cell r="G16">
            <v>9202629</v>
          </cell>
          <cell r="I16">
            <v>7868099</v>
          </cell>
        </row>
        <row r="17">
          <cell r="A17" t="str">
            <v>Other Timing Differences:</v>
          </cell>
        </row>
        <row r="18">
          <cell r="A18" t="str">
            <v>- CA c/f</v>
          </cell>
          <cell r="F18" t="str">
            <v>FF-1 pg1</v>
          </cell>
          <cell r="G18">
            <v>-12798857</v>
          </cell>
          <cell r="I18">
            <v>-9599581</v>
          </cell>
        </row>
        <row r="19">
          <cell r="A19" t="str">
            <v>- Tax losses c/f</v>
          </cell>
          <cell r="F19" t="str">
            <v>FF-1 pg1</v>
          </cell>
          <cell r="G19">
            <v>-3571569</v>
          </cell>
          <cell r="I19">
            <v>-2558854</v>
          </cell>
        </row>
        <row r="20">
          <cell r="A20" t="str">
            <v>- Reinvestment allowance c/f</v>
          </cell>
          <cell r="F20" t="str">
            <v>FF-1 pg2</v>
          </cell>
          <cell r="G20">
            <v>-15154016</v>
          </cell>
          <cell r="I20">
            <v>-14994375</v>
          </cell>
        </row>
        <row r="23">
          <cell r="A23" t="str">
            <v>Timing differences at end of year</v>
          </cell>
          <cell r="G23">
            <v>-22321813</v>
          </cell>
          <cell r="I23">
            <v>-19284711</v>
          </cell>
        </row>
        <row r="25">
          <cell r="A25" t="str">
            <v>Deferred tax benefit at end of year at rate of 28%</v>
          </cell>
          <cell r="G25">
            <v>-6250107.6400000006</v>
          </cell>
          <cell r="I25">
            <v>-5399719.0800000001</v>
          </cell>
        </row>
        <row r="27">
          <cell r="C27" t="str">
            <v>&lt;For Disclosure&gt;</v>
          </cell>
          <cell r="F27" t="str">
            <v>say</v>
          </cell>
          <cell r="G27">
            <v>6288000</v>
          </cell>
          <cell r="I27">
            <v>5400000</v>
          </cell>
        </row>
        <row r="29">
          <cell r="A29" t="str">
            <v>Conclusion: No adjustment is proposed as the company is in a tax benefit position.</v>
          </cell>
        </row>
      </sheetData>
      <sheetData sheetId="37" refreshError="1">
        <row r="1">
          <cell r="B1" t="str">
            <v>Integrated Brickworks S/B</v>
          </cell>
        </row>
        <row r="2">
          <cell r="B2" t="str">
            <v>A: 31 December 2001</v>
          </cell>
        </row>
        <row r="3">
          <cell r="B3" t="str">
            <v>Due To Holding &amp; Ultimate Holding Co.</v>
          </cell>
        </row>
        <row r="5">
          <cell r="E5" t="str">
            <v>&lt;-------------------------Current Year----------------------&gt;</v>
          </cell>
        </row>
        <row r="6">
          <cell r="C6" t="str">
            <v>w/p ref</v>
          </cell>
          <cell r="D6" t="str">
            <v>Adjusted</v>
          </cell>
          <cell r="E6" t="str">
            <v>Unadjusted</v>
          </cell>
          <cell r="G6" t="str">
            <v>Adjustments</v>
          </cell>
          <cell r="J6" t="str">
            <v>Adjusted</v>
          </cell>
        </row>
        <row r="7">
          <cell r="D7" t="str">
            <v>31/12/00</v>
          </cell>
          <cell r="E7" t="str">
            <v>31/12/01</v>
          </cell>
          <cell r="G7" t="str">
            <v>Dr</v>
          </cell>
          <cell r="I7" t="str">
            <v>Cr</v>
          </cell>
          <cell r="J7" t="str">
            <v>31/12/01</v>
          </cell>
        </row>
        <row r="10">
          <cell r="B10" t="str">
            <v>Right Class SB :</v>
          </cell>
        </row>
        <row r="11">
          <cell r="B11" t="str">
            <v xml:space="preserve">  - Loan -short term advances</v>
          </cell>
          <cell r="D11">
            <v>45384</v>
          </cell>
          <cell r="E11">
            <v>56384</v>
          </cell>
          <cell r="F11" t="str">
            <v>(x)</v>
          </cell>
          <cell r="J11">
            <v>1100000</v>
          </cell>
        </row>
        <row r="12">
          <cell r="B12" t="str">
            <v>- current account</v>
          </cell>
          <cell r="D12">
            <v>1100000</v>
          </cell>
          <cell r="E12">
            <v>1100000</v>
          </cell>
          <cell r="F12" t="str">
            <v>(x)</v>
          </cell>
          <cell r="J12">
            <v>56384</v>
          </cell>
        </row>
        <row r="13">
          <cell r="D13">
            <v>1145384</v>
          </cell>
          <cell r="E13">
            <v>1156384</v>
          </cell>
          <cell r="F13" t="str">
            <v>(a)</v>
          </cell>
          <cell r="J13">
            <v>1156384</v>
          </cell>
        </row>
        <row r="14">
          <cell r="D14" t="str">
            <v>F-2</v>
          </cell>
          <cell r="J14" t="str">
            <v>F-2</v>
          </cell>
        </row>
        <row r="17">
          <cell r="B17" t="str">
            <v>Kumpulan Guthrie Bhd.</v>
          </cell>
        </row>
        <row r="18">
          <cell r="B18" t="str">
            <v xml:space="preserve">  - Loan -short term advances</v>
          </cell>
          <cell r="D18">
            <v>4000000</v>
          </cell>
          <cell r="E18">
            <v>4000000</v>
          </cell>
          <cell r="J18">
            <v>4000000</v>
          </cell>
        </row>
        <row r="19">
          <cell r="B19" t="str">
            <v>- current account</v>
          </cell>
          <cell r="D19">
            <v>11521253</v>
          </cell>
          <cell r="E19">
            <v>11823823</v>
          </cell>
          <cell r="J19">
            <v>11823823</v>
          </cell>
        </row>
        <row r="20">
          <cell r="D20">
            <v>15521253</v>
          </cell>
          <cell r="E20">
            <v>15823823</v>
          </cell>
          <cell r="F20" t="str">
            <v>(a)</v>
          </cell>
          <cell r="J20">
            <v>15823823</v>
          </cell>
        </row>
        <row r="21">
          <cell r="D21" t="str">
            <v>F-2</v>
          </cell>
          <cell r="J21" t="str">
            <v>F-2</v>
          </cell>
        </row>
        <row r="25">
          <cell r="B25" t="str">
            <v>Note  (a) : Sent a confirmation letter to the both related companies on 17/01/2002.</v>
          </cell>
        </row>
        <row r="26">
          <cell r="B26" t="str">
            <v xml:space="preserve">          (x) : Agreed to the RCSB AWP @ 31/12/2001. For the amount due from related company.</v>
          </cell>
        </row>
        <row r="28">
          <cell r="B28" t="str">
            <v>Interest rate range:</v>
          </cell>
        </row>
        <row r="29">
          <cell r="B29" t="str">
            <v>Right Class S/B:</v>
          </cell>
        </row>
        <row r="30">
          <cell r="B30" t="str">
            <v>Loan = 1% (2000: 1%)</v>
          </cell>
        </row>
        <row r="33">
          <cell r="B33" t="str">
            <v>KGB</v>
          </cell>
        </row>
        <row r="34">
          <cell r="B34" t="str">
            <v>Current account : 4.7% to 5.0%</v>
          </cell>
          <cell r="C34" t="str">
            <v>(2000 : 5.0% - 7.5%)</v>
          </cell>
        </row>
      </sheetData>
      <sheetData sheetId="38" refreshError="1">
        <row r="1">
          <cell r="A1" t="str">
            <v>Integrated Brickworks S/B</v>
          </cell>
        </row>
        <row r="2">
          <cell r="A2" t="str">
            <v>A: 31 DECEMBER, 2001</v>
          </cell>
        </row>
        <row r="4">
          <cell r="A4" t="str">
            <v>Profit and Loss</v>
          </cell>
        </row>
        <row r="5">
          <cell r="B5" t="str">
            <v>w/p ref</v>
          </cell>
          <cell r="C5" t="str">
            <v xml:space="preserve">Adjusted </v>
          </cell>
          <cell r="D5" t="str">
            <v>Unadjusted</v>
          </cell>
          <cell r="F5" t="str">
            <v xml:space="preserve">       Adjustments</v>
          </cell>
          <cell r="I5" t="str">
            <v>Adjusted</v>
          </cell>
        </row>
        <row r="6">
          <cell r="C6" t="str">
            <v>31/12/00</v>
          </cell>
          <cell r="D6" t="str">
            <v>31/12/01</v>
          </cell>
          <cell r="F6" t="str">
            <v>Dr</v>
          </cell>
          <cell r="H6" t="str">
            <v>Cr</v>
          </cell>
          <cell r="I6" t="str">
            <v>31/12/01</v>
          </cell>
        </row>
        <row r="8">
          <cell r="A8" t="str">
            <v>Turnover</v>
          </cell>
          <cell r="B8">
            <v>10</v>
          </cell>
          <cell r="C8">
            <v>19963505</v>
          </cell>
          <cell r="D8">
            <v>7784506</v>
          </cell>
          <cell r="I8">
            <v>7784506</v>
          </cell>
        </row>
        <row r="10">
          <cell r="A10" t="str">
            <v>Less: Cost of sales</v>
          </cell>
          <cell r="B10">
            <v>20</v>
          </cell>
          <cell r="C10">
            <v>-19258874</v>
          </cell>
          <cell r="D10">
            <v>-8129913</v>
          </cell>
          <cell r="E10" t="str">
            <v>&lt;207&gt;</v>
          </cell>
          <cell r="F10">
            <v>2864</v>
          </cell>
          <cell r="I10">
            <v>-8135857</v>
          </cell>
        </row>
        <row r="11">
          <cell r="E11" t="str">
            <v>&lt;208&gt;</v>
          </cell>
          <cell r="F11">
            <v>259</v>
          </cell>
        </row>
        <row r="12">
          <cell r="E12" t="str">
            <v>&lt;209&gt;</v>
          </cell>
          <cell r="F12">
            <v>2821</v>
          </cell>
        </row>
        <row r="14">
          <cell r="A14" t="str">
            <v>Gross profit/(loss)</v>
          </cell>
          <cell r="C14">
            <v>704631</v>
          </cell>
          <cell r="D14">
            <v>-345407</v>
          </cell>
          <cell r="I14">
            <v>-351351</v>
          </cell>
        </row>
        <row r="16">
          <cell r="A16" t="str">
            <v>Less: Operating expenses</v>
          </cell>
        </row>
        <row r="17">
          <cell r="A17" t="str">
            <v>Operating expenses</v>
          </cell>
          <cell r="B17">
            <v>30</v>
          </cell>
          <cell r="C17">
            <v>-2141789</v>
          </cell>
          <cell r="D17">
            <v>-1810977</v>
          </cell>
          <cell r="E17" t="str">
            <v>&lt;104&gt;</v>
          </cell>
          <cell r="F17">
            <v>14345</v>
          </cell>
          <cell r="G17" t="str">
            <v>&lt;201&gt;</v>
          </cell>
          <cell r="H17">
            <v>126788</v>
          </cell>
          <cell r="I17">
            <v>-1684430</v>
          </cell>
        </row>
        <row r="18">
          <cell r="G18" t="str">
            <v>&lt;206&gt;</v>
          </cell>
          <cell r="H18">
            <v>14104</v>
          </cell>
        </row>
        <row r="19">
          <cell r="A19" t="str">
            <v>Selling &amp; Distribution expenses</v>
          </cell>
          <cell r="B19">
            <v>30</v>
          </cell>
          <cell r="C19">
            <v>-179531</v>
          </cell>
          <cell r="D19">
            <v>-81740</v>
          </cell>
          <cell r="I19">
            <v>-81740</v>
          </cell>
        </row>
        <row r="20">
          <cell r="A20" t="str">
            <v>Provision for doubtful debts</v>
          </cell>
          <cell r="B20">
            <v>30</v>
          </cell>
          <cell r="C20">
            <v>0</v>
          </cell>
          <cell r="D20">
            <v>-1240954</v>
          </cell>
          <cell r="I20">
            <v>-1240954</v>
          </cell>
        </row>
        <row r="21">
          <cell r="A21" t="str">
            <v>Interest charges</v>
          </cell>
          <cell r="B21">
            <v>30</v>
          </cell>
          <cell r="C21">
            <v>-761357</v>
          </cell>
          <cell r="D21">
            <v>-823027</v>
          </cell>
          <cell r="I21">
            <v>-823027</v>
          </cell>
        </row>
        <row r="22">
          <cell r="A22" t="str">
            <v>Less: Total expenses</v>
          </cell>
          <cell r="C22">
            <v>-3082677</v>
          </cell>
          <cell r="D22">
            <v>-3956698</v>
          </cell>
          <cell r="I22">
            <v>-3830151</v>
          </cell>
        </row>
        <row r="24">
          <cell r="A24" t="str">
            <v>Net profits / (loss)</v>
          </cell>
          <cell r="C24">
            <v>-2378046</v>
          </cell>
          <cell r="D24">
            <v>-4302105</v>
          </cell>
          <cell r="I24">
            <v>-4181502</v>
          </cell>
        </row>
        <row r="26">
          <cell r="A26" t="str">
            <v>Other income received</v>
          </cell>
          <cell r="B26">
            <v>70</v>
          </cell>
          <cell r="C26">
            <v>3670</v>
          </cell>
          <cell r="D26">
            <v>65182</v>
          </cell>
          <cell r="G26" t="str">
            <v>&lt;104&gt;</v>
          </cell>
          <cell r="H26">
            <v>14345</v>
          </cell>
          <cell r="I26">
            <v>79527</v>
          </cell>
        </row>
        <row r="28">
          <cell r="A28" t="str">
            <v>Net Profits / (loss) B4 tax</v>
          </cell>
          <cell r="C28">
            <v>-2374376</v>
          </cell>
          <cell r="D28">
            <v>-4236923</v>
          </cell>
          <cell r="I28">
            <v>-4101975</v>
          </cell>
        </row>
        <row r="29">
          <cell r="D29" t="str">
            <v>F - 1 / 2</v>
          </cell>
          <cell r="I29" t="str">
            <v>F - 1 / 2</v>
          </cell>
        </row>
      </sheetData>
      <sheetData sheetId="39" refreshError="1">
        <row r="1">
          <cell r="A1" t="str">
            <v>INTEGRATED BRICKWORKS SDN BHD</v>
          </cell>
        </row>
        <row r="2">
          <cell r="A2" t="str">
            <v>A: 31 DECEMBER, 2001</v>
          </cell>
        </row>
        <row r="3">
          <cell r="A3" t="str">
            <v>Turnover</v>
          </cell>
        </row>
        <row r="5">
          <cell r="C5" t="str">
            <v>w/p ref</v>
          </cell>
          <cell r="D5" t="str">
            <v>Adjusted</v>
          </cell>
          <cell r="E5" t="str">
            <v>Unadjusted</v>
          </cell>
          <cell r="G5" t="str">
            <v xml:space="preserve">       Adjustments</v>
          </cell>
          <cell r="J5" t="str">
            <v>Adjusted</v>
          </cell>
        </row>
        <row r="6">
          <cell r="D6" t="str">
            <v>31/12/00</v>
          </cell>
          <cell r="E6" t="str">
            <v>31/12/01</v>
          </cell>
          <cell r="G6" t="str">
            <v>Dr</v>
          </cell>
          <cell r="I6" t="str">
            <v>Cr</v>
          </cell>
          <cell r="J6" t="str">
            <v>31/12/01</v>
          </cell>
        </row>
        <row r="8">
          <cell r="A8" t="str">
            <v>Manufacturing sales</v>
          </cell>
          <cell r="D8">
            <v>4596723</v>
          </cell>
          <cell r="E8">
            <v>4500347</v>
          </cell>
          <cell r="J8">
            <v>4500347</v>
          </cell>
        </row>
        <row r="10">
          <cell r="A10" t="str">
            <v>Contract sales</v>
          </cell>
          <cell r="C10" t="str">
            <v>10-1</v>
          </cell>
          <cell r="D10">
            <v>2091748</v>
          </cell>
          <cell r="E10">
            <v>1264834</v>
          </cell>
          <cell r="J10">
            <v>1264834</v>
          </cell>
        </row>
        <row r="12">
          <cell r="A12" t="str">
            <v>Trading sales</v>
          </cell>
          <cell r="D12">
            <v>412117</v>
          </cell>
          <cell r="E12">
            <v>117885</v>
          </cell>
          <cell r="J12">
            <v>117885</v>
          </cell>
        </row>
        <row r="14">
          <cell r="A14" t="str">
            <v>Batching sales</v>
          </cell>
          <cell r="D14">
            <v>12862917</v>
          </cell>
          <cell r="E14">
            <v>1901440</v>
          </cell>
          <cell r="J14">
            <v>1901440</v>
          </cell>
        </row>
        <row r="16">
          <cell r="D16">
            <v>19963505</v>
          </cell>
          <cell r="E16">
            <v>7784506</v>
          </cell>
          <cell r="J16">
            <v>7784506</v>
          </cell>
        </row>
        <row r="17">
          <cell r="D17" t="str">
            <v>&lt;----------------------------   F-3   -----------------------------&gt;</v>
          </cell>
          <cell r="J17" t="str">
            <v>F-3</v>
          </cell>
        </row>
        <row r="18">
          <cell r="D18">
            <v>0</v>
          </cell>
          <cell r="E18">
            <v>0</v>
          </cell>
        </row>
        <row r="20">
          <cell r="A20" t="str">
            <v>Note: Sales and GP analysis for done in BPR.</v>
          </cell>
        </row>
      </sheetData>
      <sheetData sheetId="40" refreshError="1"/>
      <sheetData sheetId="41" refreshError="1"/>
      <sheetData sheetId="42" refreshError="1">
        <row r="1">
          <cell r="A1" t="str">
            <v>Integrated Brickworks S/B</v>
          </cell>
        </row>
        <row r="2">
          <cell r="A2" t="str">
            <v>A: 31 December 2001</v>
          </cell>
        </row>
        <row r="3">
          <cell r="A3" t="str">
            <v>Cost Of Goods Sold</v>
          </cell>
        </row>
        <row r="5">
          <cell r="C5" t="str">
            <v>w/p ref</v>
          </cell>
          <cell r="D5" t="str">
            <v>Adjusted</v>
          </cell>
          <cell r="E5" t="str">
            <v>Unadjusted</v>
          </cell>
          <cell r="G5" t="str">
            <v xml:space="preserve">       Adjustments</v>
          </cell>
          <cell r="J5" t="str">
            <v>Adjusted</v>
          </cell>
        </row>
        <row r="6">
          <cell r="D6" t="str">
            <v>31/12/00</v>
          </cell>
          <cell r="E6" t="str">
            <v>31/12/01</v>
          </cell>
          <cell r="G6" t="str">
            <v>Dr</v>
          </cell>
          <cell r="I6" t="str">
            <v>Cr</v>
          </cell>
          <cell r="J6" t="str">
            <v>31/12/01</v>
          </cell>
        </row>
        <row r="8">
          <cell r="A8" t="str">
            <v>MANUFACTURING COST</v>
          </cell>
        </row>
        <row r="10">
          <cell r="A10" t="str">
            <v>RAW MATERIALS</v>
          </cell>
        </row>
        <row r="11">
          <cell r="A11" t="str">
            <v>Opening stock</v>
          </cell>
          <cell r="D11">
            <v>288054</v>
          </cell>
          <cell r="E11">
            <v>182670</v>
          </cell>
          <cell r="J11">
            <v>182670</v>
          </cell>
        </row>
        <row r="12">
          <cell r="A12" t="str">
            <v>Purchases - cement</v>
          </cell>
          <cell r="D12">
            <v>832724</v>
          </cell>
          <cell r="E12">
            <v>797397</v>
          </cell>
          <cell r="J12">
            <v>797397</v>
          </cell>
        </row>
        <row r="13">
          <cell r="A13" t="str">
            <v xml:space="preserve">                        - sand</v>
          </cell>
          <cell r="D13">
            <v>134316</v>
          </cell>
          <cell r="E13">
            <v>72955</v>
          </cell>
          <cell r="J13">
            <v>72955</v>
          </cell>
        </row>
        <row r="14">
          <cell r="A14" t="str">
            <v xml:space="preserve">                        - quarry dust</v>
          </cell>
          <cell r="D14">
            <v>328561</v>
          </cell>
          <cell r="E14">
            <v>500834</v>
          </cell>
          <cell r="J14">
            <v>500834</v>
          </cell>
        </row>
        <row r="15">
          <cell r="A15" t="str">
            <v xml:space="preserve">                        - chipping</v>
          </cell>
          <cell r="D15">
            <v>24337</v>
          </cell>
          <cell r="E15">
            <v>30120</v>
          </cell>
          <cell r="J15">
            <v>30120</v>
          </cell>
        </row>
        <row r="16">
          <cell r="A16" t="str">
            <v xml:space="preserve">                        - keystone pins / tensar</v>
          </cell>
          <cell r="D16">
            <v>72969</v>
          </cell>
          <cell r="E16">
            <v>96600</v>
          </cell>
          <cell r="J16">
            <v>96600</v>
          </cell>
        </row>
        <row r="17">
          <cell r="A17" t="str">
            <v xml:space="preserve">                        - pigment</v>
          </cell>
          <cell r="D17">
            <v>166476</v>
          </cell>
          <cell r="E17">
            <v>173170</v>
          </cell>
          <cell r="J17">
            <v>173170</v>
          </cell>
        </row>
        <row r="18">
          <cell r="A18" t="str">
            <v>Purchase for resale</v>
          </cell>
          <cell r="D18">
            <v>313332</v>
          </cell>
          <cell r="E18">
            <v>310740</v>
          </cell>
          <cell r="J18">
            <v>310740</v>
          </cell>
        </row>
        <row r="19">
          <cell r="D19">
            <v>2160769</v>
          </cell>
          <cell r="E19">
            <v>2164486</v>
          </cell>
          <cell r="J19">
            <v>2164486</v>
          </cell>
        </row>
        <row r="20">
          <cell r="A20" t="str">
            <v>Less : Closing stock</v>
          </cell>
          <cell r="C20" t="str">
            <v>C</v>
          </cell>
          <cell r="D20">
            <v>-182670</v>
          </cell>
          <cell r="E20">
            <v>-60638</v>
          </cell>
          <cell r="J20">
            <v>-60638</v>
          </cell>
        </row>
        <row r="21">
          <cell r="A21" t="str">
            <v>Total materials used</v>
          </cell>
          <cell r="D21">
            <v>1978099</v>
          </cell>
          <cell r="E21">
            <v>2103848</v>
          </cell>
          <cell r="J21">
            <v>2103848</v>
          </cell>
        </row>
        <row r="24">
          <cell r="A24" t="str">
            <v>DIRECT WAGES</v>
          </cell>
          <cell r="D24">
            <v>157825</v>
          </cell>
          <cell r="E24">
            <v>159175</v>
          </cell>
          <cell r="J24">
            <v>159175</v>
          </cell>
        </row>
        <row r="27">
          <cell r="A27" t="str">
            <v>VARIABLE FACTORY OVERHEAD</v>
          </cell>
        </row>
        <row r="28">
          <cell r="A28" t="str">
            <v>Consumable materials</v>
          </cell>
          <cell r="D28">
            <v>73124</v>
          </cell>
          <cell r="E28">
            <v>148575</v>
          </cell>
          <cell r="J28">
            <v>148575</v>
          </cell>
        </row>
        <row r="29">
          <cell r="A29" t="str">
            <v>Fuel &amp; lubricants</v>
          </cell>
          <cell r="D29">
            <v>4099</v>
          </cell>
          <cell r="E29">
            <v>56847</v>
          </cell>
          <cell r="J29">
            <v>56847</v>
          </cell>
        </row>
        <row r="30">
          <cell r="A30" t="str">
            <v>Electricity &amp; water</v>
          </cell>
          <cell r="D30">
            <v>129825</v>
          </cell>
          <cell r="E30">
            <v>78400</v>
          </cell>
          <cell r="J30">
            <v>78400</v>
          </cell>
        </row>
        <row r="31">
          <cell r="A31" t="str">
            <v>Repair &amp; maintenance - P &amp; M</v>
          </cell>
          <cell r="D31">
            <v>30945</v>
          </cell>
          <cell r="E31">
            <v>382223</v>
          </cell>
          <cell r="J31">
            <v>382223</v>
          </cell>
        </row>
        <row r="32">
          <cell r="A32" t="str">
            <v>Factory miscellaneous</v>
          </cell>
          <cell r="D32">
            <v>8096</v>
          </cell>
          <cell r="E32">
            <v>9857</v>
          </cell>
          <cell r="J32">
            <v>9857</v>
          </cell>
        </row>
        <row r="33">
          <cell r="A33" t="str">
            <v>Strapping expenses</v>
          </cell>
          <cell r="D33">
            <v>51200</v>
          </cell>
          <cell r="E33">
            <v>42645</v>
          </cell>
          <cell r="J33">
            <v>42645</v>
          </cell>
        </row>
        <row r="34">
          <cell r="A34" t="str">
            <v>Hire of plant and machinery</v>
          </cell>
          <cell r="D34">
            <v>209947</v>
          </cell>
          <cell r="E34">
            <v>293347</v>
          </cell>
          <cell r="J34">
            <v>293347</v>
          </cell>
        </row>
        <row r="35">
          <cell r="A35" t="str">
            <v>Forklift running expenses</v>
          </cell>
          <cell r="D35">
            <v>39510</v>
          </cell>
          <cell r="E35">
            <v>10775</v>
          </cell>
          <cell r="J35">
            <v>10775</v>
          </cell>
        </row>
        <row r="36">
          <cell r="A36" t="str">
            <v>Splitting</v>
          </cell>
          <cell r="D36">
            <v>40512</v>
          </cell>
          <cell r="E36">
            <v>77820</v>
          </cell>
          <cell r="J36">
            <v>77820</v>
          </cell>
        </row>
        <row r="38">
          <cell r="A38" t="str">
            <v>Total Variable Factory Overhead</v>
          </cell>
          <cell r="D38">
            <v>587258</v>
          </cell>
          <cell r="E38">
            <v>1100489</v>
          </cell>
          <cell r="J38">
            <v>1100489</v>
          </cell>
        </row>
        <row r="41">
          <cell r="A41" t="str">
            <v>VARIABLE OPERATING EXPENSES</v>
          </cell>
        </row>
        <row r="42">
          <cell r="A42" t="str">
            <v>Timber pallets</v>
          </cell>
          <cell r="D42">
            <v>298700</v>
          </cell>
          <cell r="E42">
            <v>255330</v>
          </cell>
          <cell r="J42">
            <v>255330</v>
          </cell>
        </row>
        <row r="43">
          <cell r="A43" t="str">
            <v>Geogrids</v>
          </cell>
          <cell r="D43">
            <v>0</v>
          </cell>
          <cell r="E43">
            <v>63872</v>
          </cell>
          <cell r="J43">
            <v>63872</v>
          </cell>
        </row>
        <row r="44">
          <cell r="A44" t="str">
            <v>Carriage Outwards</v>
          </cell>
          <cell r="D44">
            <v>289046</v>
          </cell>
          <cell r="E44">
            <v>286360</v>
          </cell>
          <cell r="J44">
            <v>286360</v>
          </cell>
        </row>
        <row r="45">
          <cell r="A45" t="str">
            <v>Hire of lorry</v>
          </cell>
          <cell r="D45">
            <v>23915</v>
          </cell>
          <cell r="E45">
            <v>0</v>
          </cell>
          <cell r="J45">
            <v>0</v>
          </cell>
        </row>
        <row r="46">
          <cell r="A46" t="str">
            <v>Lorry running expenses</v>
          </cell>
          <cell r="D46">
            <v>357</v>
          </cell>
          <cell r="E46">
            <v>0</v>
          </cell>
          <cell r="J46">
            <v>0</v>
          </cell>
        </row>
        <row r="48">
          <cell r="A48" t="str">
            <v>Total Variable Operating Expenses</v>
          </cell>
          <cell r="D48">
            <v>612018</v>
          </cell>
          <cell r="E48">
            <v>605562</v>
          </cell>
          <cell r="J48">
            <v>605562</v>
          </cell>
        </row>
        <row r="51">
          <cell r="A51" t="str">
            <v>FIXED FACTORY OVERHEAD</v>
          </cell>
        </row>
        <row r="52">
          <cell r="A52" t="str">
            <v>Assessment &amp; quit rent</v>
          </cell>
          <cell r="D52">
            <v>43776</v>
          </cell>
          <cell r="E52">
            <v>21888</v>
          </cell>
          <cell r="J52">
            <v>21888</v>
          </cell>
        </row>
        <row r="53">
          <cell r="A53" t="str">
            <v>Insurance</v>
          </cell>
          <cell r="D53">
            <v>78451</v>
          </cell>
          <cell r="E53">
            <v>10078</v>
          </cell>
          <cell r="J53">
            <v>10078</v>
          </cell>
        </row>
        <row r="54">
          <cell r="A54" t="str">
            <v>Indirect wages</v>
          </cell>
          <cell r="D54">
            <v>324214</v>
          </cell>
          <cell r="E54">
            <v>263383</v>
          </cell>
          <cell r="J54">
            <v>263383</v>
          </cell>
        </row>
        <row r="55">
          <cell r="A55" t="str">
            <v>Professional charges</v>
          </cell>
          <cell r="D55">
            <v>43038</v>
          </cell>
          <cell r="E55">
            <v>70900</v>
          </cell>
          <cell r="J55">
            <v>70900</v>
          </cell>
        </row>
        <row r="56">
          <cell r="A56" t="str">
            <v>Factory depreciation</v>
          </cell>
          <cell r="C56" t="str">
            <v>U</v>
          </cell>
          <cell r="D56">
            <v>1454383</v>
          </cell>
          <cell r="E56">
            <v>1529306</v>
          </cell>
          <cell r="J56">
            <v>1529306</v>
          </cell>
        </row>
        <row r="57">
          <cell r="A57" t="str">
            <v>Travelling expenses</v>
          </cell>
          <cell r="D57">
            <v>3371</v>
          </cell>
          <cell r="E57">
            <v>17356</v>
          </cell>
          <cell r="J57">
            <v>17356</v>
          </cell>
        </row>
        <row r="58">
          <cell r="A58" t="str">
            <v>Entertainment</v>
          </cell>
          <cell r="D58">
            <v>2863</v>
          </cell>
          <cell r="E58">
            <v>2211</v>
          </cell>
          <cell r="J58">
            <v>2211</v>
          </cell>
        </row>
        <row r="60">
          <cell r="A60" t="str">
            <v>Total Fixed Factory Overhead</v>
          </cell>
          <cell r="D60">
            <v>1950096</v>
          </cell>
          <cell r="E60">
            <v>1915122</v>
          </cell>
          <cell r="J60">
            <v>1915122</v>
          </cell>
        </row>
        <row r="62">
          <cell r="A62" t="str">
            <v>TOTAL MANUFACTURING COST</v>
          </cell>
          <cell r="D62">
            <v>5285296</v>
          </cell>
          <cell r="E62">
            <v>5884196</v>
          </cell>
          <cell r="J62">
            <v>5884196</v>
          </cell>
        </row>
        <row r="64">
          <cell r="B64" t="str">
            <v xml:space="preserve"> </v>
          </cell>
        </row>
        <row r="65">
          <cell r="A65" t="str">
            <v>Opening WIP</v>
          </cell>
          <cell r="D65">
            <v>77622</v>
          </cell>
          <cell r="E65">
            <v>97598</v>
          </cell>
          <cell r="J65">
            <v>97598</v>
          </cell>
        </row>
        <row r="66">
          <cell r="A66" t="str">
            <v>Less : Closing WIP</v>
          </cell>
          <cell r="C66" t="str">
            <v>C</v>
          </cell>
          <cell r="D66">
            <v>-97598</v>
          </cell>
          <cell r="E66">
            <v>-64141</v>
          </cell>
          <cell r="J66">
            <v>-64141</v>
          </cell>
        </row>
        <row r="67">
          <cell r="A67" t="str">
            <v>Net WIP consumed</v>
          </cell>
          <cell r="D67">
            <v>-19976</v>
          </cell>
          <cell r="E67">
            <v>33457</v>
          </cell>
          <cell r="J67">
            <v>33457</v>
          </cell>
        </row>
        <row r="70">
          <cell r="A70" t="str">
            <v>COSTS OF GOODS MANUFACTURED</v>
          </cell>
          <cell r="D70">
            <v>5265320</v>
          </cell>
          <cell r="E70">
            <v>5917653</v>
          </cell>
          <cell r="J70">
            <v>5917653</v>
          </cell>
        </row>
        <row r="73">
          <cell r="A73" t="str">
            <v>Opening finished goods</v>
          </cell>
          <cell r="D73">
            <v>858352</v>
          </cell>
          <cell r="E73">
            <v>1129217</v>
          </cell>
          <cell r="J73">
            <v>1129217</v>
          </cell>
        </row>
        <row r="74">
          <cell r="A74" t="str">
            <v>Less : Closing finished goods</v>
          </cell>
          <cell r="C74" t="str">
            <v>C</v>
          </cell>
          <cell r="D74">
            <v>-1129217</v>
          </cell>
          <cell r="E74">
            <v>-1637172</v>
          </cell>
          <cell r="J74">
            <v>-1637172</v>
          </cell>
        </row>
        <row r="75">
          <cell r="A75" t="str">
            <v>Finished goods sold</v>
          </cell>
          <cell r="D75">
            <v>4994455</v>
          </cell>
          <cell r="E75">
            <v>5409698</v>
          </cell>
          <cell r="J75">
            <v>5409698</v>
          </cell>
        </row>
        <row r="77">
          <cell r="A77" t="str">
            <v>Cost of goods sold - Manufacturing</v>
          </cell>
          <cell r="D77">
            <v>4994455</v>
          </cell>
          <cell r="E77">
            <v>5409698</v>
          </cell>
          <cell r="J77">
            <v>5409698</v>
          </cell>
        </row>
        <row r="78">
          <cell r="A78" t="str">
            <v>Cost of goods sold - Trading</v>
          </cell>
          <cell r="D78">
            <v>389759</v>
          </cell>
          <cell r="E78">
            <v>116187</v>
          </cell>
          <cell r="J78">
            <v>116187</v>
          </cell>
        </row>
        <row r="79">
          <cell r="A79" t="str">
            <v>Cost of Sales - Contract</v>
          </cell>
          <cell r="D79">
            <v>1881372</v>
          </cell>
          <cell r="E79">
            <v>696590</v>
          </cell>
          <cell r="J79">
            <v>696590</v>
          </cell>
        </row>
        <row r="80">
          <cell r="A80" t="str">
            <v>Cost of Sales - Batching</v>
          </cell>
          <cell r="D80">
            <v>12012110</v>
          </cell>
          <cell r="E80">
            <v>1907438</v>
          </cell>
          <cell r="J80">
            <v>1907438</v>
          </cell>
        </row>
        <row r="81">
          <cell r="D81">
            <v>19277696</v>
          </cell>
          <cell r="E81">
            <v>8129913</v>
          </cell>
          <cell r="J81">
            <v>8129913</v>
          </cell>
        </row>
        <row r="83">
          <cell r="A83" t="str">
            <v>TOTAL COST OF SALES</v>
          </cell>
          <cell r="D83">
            <v>19277696</v>
          </cell>
          <cell r="E83">
            <v>8129913</v>
          </cell>
          <cell r="J83">
            <v>8129913</v>
          </cell>
        </row>
        <row r="84">
          <cell r="A84" t="str">
            <v>Check</v>
          </cell>
          <cell r="D84">
            <v>0</v>
          </cell>
          <cell r="E84">
            <v>0</v>
          </cell>
          <cell r="J84">
            <v>-5944</v>
          </cell>
        </row>
        <row r="85">
          <cell r="D85" t="str">
            <v>&lt;------------------------F-3-------------------&gt;</v>
          </cell>
          <cell r="J85" t="str">
            <v>F - 3</v>
          </cell>
        </row>
      </sheetData>
      <sheetData sheetId="43" refreshError="1"/>
      <sheetData sheetId="44" refreshError="1">
        <row r="1">
          <cell r="B1" t="str">
            <v>Integrated Brickworks S/B</v>
          </cell>
        </row>
        <row r="2">
          <cell r="B2" t="str">
            <v>A: 31 December 2001</v>
          </cell>
        </row>
        <row r="3">
          <cell r="B3" t="str">
            <v>Operating expenses</v>
          </cell>
        </row>
        <row r="5">
          <cell r="E5" t="str">
            <v>&lt;-----------------Current Year----------------&gt;</v>
          </cell>
        </row>
        <row r="6">
          <cell r="C6" t="str">
            <v>w/p ref</v>
          </cell>
          <cell r="D6" t="str">
            <v>Adjusted</v>
          </cell>
          <cell r="E6" t="str">
            <v>Unadjusted</v>
          </cell>
          <cell r="G6" t="str">
            <v xml:space="preserve">       Adjustments</v>
          </cell>
          <cell r="J6" t="str">
            <v>Adjusted</v>
          </cell>
        </row>
        <row r="7">
          <cell r="D7" t="str">
            <v>31/12/00</v>
          </cell>
          <cell r="E7" t="str">
            <v>31/12/01</v>
          </cell>
          <cell r="G7" t="str">
            <v>Dr</v>
          </cell>
          <cell r="I7" t="str">
            <v>Cr</v>
          </cell>
          <cell r="J7" t="str">
            <v>31/12/01</v>
          </cell>
        </row>
        <row r="9">
          <cell r="B9" t="str">
            <v>OPERATIONAL EXPENSES</v>
          </cell>
        </row>
        <row r="11">
          <cell r="B11" t="str">
            <v>Staff Cost</v>
          </cell>
        </row>
        <row r="12">
          <cell r="B12" t="str">
            <v>Manpower cost</v>
          </cell>
          <cell r="D12">
            <v>597554</v>
          </cell>
          <cell r="E12">
            <v>822496</v>
          </cell>
          <cell r="J12">
            <v>822496</v>
          </cell>
        </row>
        <row r="13">
          <cell r="B13" t="str">
            <v>Management staff cost</v>
          </cell>
          <cell r="D13">
            <v>6549</v>
          </cell>
          <cell r="E13">
            <v>80</v>
          </cell>
          <cell r="J13">
            <v>80</v>
          </cell>
        </row>
        <row r="14">
          <cell r="B14" t="str">
            <v>Other related staff cost</v>
          </cell>
          <cell r="D14">
            <v>47166</v>
          </cell>
          <cell r="E14">
            <v>45427</v>
          </cell>
          <cell r="F14" t="str">
            <v>&lt;104&gt;</v>
          </cell>
          <cell r="G14">
            <v>14345</v>
          </cell>
          <cell r="J14">
            <v>59772</v>
          </cell>
        </row>
        <row r="15">
          <cell r="D15">
            <v>651269</v>
          </cell>
          <cell r="E15">
            <v>868003</v>
          </cell>
          <cell r="J15">
            <v>882348</v>
          </cell>
        </row>
        <row r="18">
          <cell r="B18" t="str">
            <v>Other Office Expenses</v>
          </cell>
        </row>
        <row r="19">
          <cell r="B19" t="str">
            <v>Office expenses</v>
          </cell>
          <cell r="D19">
            <v>0</v>
          </cell>
          <cell r="E19">
            <v>212883</v>
          </cell>
          <cell r="J19">
            <v>212883</v>
          </cell>
        </row>
        <row r="20">
          <cell r="B20" t="str">
            <v>Other operational expenses</v>
          </cell>
          <cell r="D20">
            <v>421035</v>
          </cell>
          <cell r="E20">
            <v>629883</v>
          </cell>
          <cell r="F20" t="str">
            <v>&lt;2&gt;</v>
          </cell>
          <cell r="G20">
            <v>0</v>
          </cell>
          <cell r="J20">
            <v>629883</v>
          </cell>
        </row>
        <row r="21">
          <cell r="B21" t="str">
            <v>Depreciation charges</v>
          </cell>
          <cell r="D21">
            <v>107101</v>
          </cell>
          <cell r="E21">
            <v>100208</v>
          </cell>
          <cell r="F21" t="str">
            <v>&lt;1&gt;</v>
          </cell>
          <cell r="G21">
            <v>0</v>
          </cell>
          <cell r="J21">
            <v>100208</v>
          </cell>
        </row>
        <row r="22">
          <cell r="B22" t="str">
            <v>Establishment fee</v>
          </cell>
          <cell r="D22">
            <v>34247</v>
          </cell>
          <cell r="E22">
            <v>0</v>
          </cell>
          <cell r="J22">
            <v>0</v>
          </cell>
        </row>
        <row r="23">
          <cell r="D23">
            <v>562383</v>
          </cell>
          <cell r="E23">
            <v>942974</v>
          </cell>
          <cell r="J23">
            <v>942974</v>
          </cell>
        </row>
        <row r="25">
          <cell r="B25" t="str">
            <v>TOTAL</v>
          </cell>
          <cell r="D25">
            <v>1213652</v>
          </cell>
          <cell r="E25">
            <v>1810977</v>
          </cell>
          <cell r="J25">
            <v>1825322</v>
          </cell>
        </row>
        <row r="26">
          <cell r="E26">
            <v>10</v>
          </cell>
          <cell r="J26">
            <v>10</v>
          </cell>
        </row>
        <row r="28">
          <cell r="B28" t="str">
            <v>SELLING &amp; DISTRIBUTION EXPENSES</v>
          </cell>
        </row>
        <row r="30">
          <cell r="B30" t="str">
            <v>Selling &amp; distribution expenses</v>
          </cell>
          <cell r="D30">
            <v>129569</v>
          </cell>
          <cell r="E30">
            <v>81740</v>
          </cell>
          <cell r="J30">
            <v>81740</v>
          </cell>
        </row>
        <row r="31">
          <cell r="E31">
            <v>10</v>
          </cell>
          <cell r="J31">
            <v>10</v>
          </cell>
        </row>
        <row r="34">
          <cell r="B34" t="str">
            <v>PROVISIONAL FOR BAD DEBTS WRITTEN OFF</v>
          </cell>
        </row>
        <row r="36">
          <cell r="B36" t="str">
            <v>Bad debts written off</v>
          </cell>
          <cell r="D36">
            <v>4527</v>
          </cell>
          <cell r="E36">
            <v>0</v>
          </cell>
          <cell r="J36">
            <v>0</v>
          </cell>
        </row>
        <row r="37">
          <cell r="B37" t="str">
            <v>Provision for bad debts written off</v>
          </cell>
          <cell r="D37">
            <v>940265</v>
          </cell>
          <cell r="E37">
            <v>1240954</v>
          </cell>
          <cell r="J37">
            <v>1240954</v>
          </cell>
        </row>
        <row r="38">
          <cell r="B38" t="str">
            <v>TOTAL</v>
          </cell>
          <cell r="D38">
            <v>944792</v>
          </cell>
          <cell r="E38">
            <v>1240954</v>
          </cell>
          <cell r="J38">
            <v>1240954</v>
          </cell>
        </row>
        <row r="39">
          <cell r="E39">
            <v>10</v>
          </cell>
          <cell r="J39">
            <v>10</v>
          </cell>
        </row>
        <row r="41">
          <cell r="B41" t="str">
            <v>INTEREST CHARGES</v>
          </cell>
        </row>
        <row r="43">
          <cell r="B43" t="str">
            <v>Interest charges - KGB</v>
          </cell>
          <cell r="D43">
            <v>550485</v>
          </cell>
          <cell r="E43">
            <v>625755</v>
          </cell>
          <cell r="J43">
            <v>625755</v>
          </cell>
        </row>
        <row r="44">
          <cell r="B44" t="str">
            <v>Interest charges - RCSB</v>
          </cell>
          <cell r="D44">
            <v>11003</v>
          </cell>
          <cell r="E44">
            <v>11000</v>
          </cell>
          <cell r="J44">
            <v>11000</v>
          </cell>
        </row>
        <row r="45">
          <cell r="B45" t="str">
            <v>Interest charges - external &amp; other</v>
          </cell>
          <cell r="D45">
            <v>199870</v>
          </cell>
          <cell r="E45">
            <v>186272</v>
          </cell>
          <cell r="J45">
            <v>186272</v>
          </cell>
        </row>
        <row r="46">
          <cell r="B46" t="str">
            <v>Other financial charges</v>
          </cell>
          <cell r="D46">
            <v>14484</v>
          </cell>
          <cell r="E46">
            <v>0</v>
          </cell>
          <cell r="J46">
            <v>0</v>
          </cell>
        </row>
        <row r="47">
          <cell r="B47" t="str">
            <v>TOTAL</v>
          </cell>
          <cell r="D47">
            <v>775842</v>
          </cell>
          <cell r="E47">
            <v>823027</v>
          </cell>
          <cell r="J47">
            <v>823027</v>
          </cell>
        </row>
        <row r="48">
          <cell r="E48">
            <v>10</v>
          </cell>
          <cell r="J48">
            <v>10</v>
          </cell>
        </row>
      </sheetData>
      <sheetData sheetId="45" refreshError="1">
        <row r="2">
          <cell r="B2" t="str">
            <v>&lt;NOTES&gt;    Source: Ms. Maizura, Accountant</v>
          </cell>
        </row>
        <row r="4">
          <cell r="A4" t="str">
            <v>a</v>
          </cell>
          <cell r="B4" t="str">
            <v>The nil amount this year is due to the classification of this expense under administrative expense. The high amount in</v>
          </cell>
        </row>
        <row r="5">
          <cell r="B5" t="str">
            <v>1999 was due to 2 major car accidents which involved the marketing personnel.</v>
          </cell>
        </row>
        <row r="7">
          <cell r="A7" t="str">
            <v>b</v>
          </cell>
          <cell r="B7" t="str">
            <v xml:space="preserve">The increase this year is due to license fee paid to Tighter Engineering Pty Ltd. (based in Australia) to allow IBSB to sell and </v>
          </cell>
        </row>
        <row r="8">
          <cell r="B8" t="str">
            <v>distribute piling joints for Keystone products.</v>
          </cell>
        </row>
        <row r="10">
          <cell r="A10" t="str">
            <v>c</v>
          </cell>
          <cell r="B10" t="str">
            <v>This relates to interest expense incurred on the BA facility from MBB and KGB.</v>
          </cell>
        </row>
        <row r="12">
          <cell r="B12" t="str">
            <v>Rationalisation</v>
          </cell>
        </row>
        <row r="13">
          <cell r="B13" t="str">
            <v>Average BA balance from MBB</v>
          </cell>
        </row>
        <row r="14">
          <cell r="B14" t="str">
            <v>Average BA balance from KGB</v>
          </cell>
        </row>
        <row r="15">
          <cell r="B15" t="str">
            <v>Totak average balance</v>
          </cell>
          <cell r="F15" t="str">
            <v>(i)</v>
          </cell>
        </row>
        <row r="16">
          <cell r="B16" t="str">
            <v>Interest expense</v>
          </cell>
          <cell r="F16" t="str">
            <v>(ii)</v>
          </cell>
        </row>
        <row r="18">
          <cell r="B18" t="str">
            <v>Average interest rate for the year [(ii)/(i)]</v>
          </cell>
        </row>
        <row r="20">
          <cell r="B20" t="str">
            <v>This is reasonable as it is within the BA interest rate range for MBB and KGB of 3.10% - 4.10%</v>
          </cell>
        </row>
        <row r="22">
          <cell r="A22" t="str">
            <v>d</v>
          </cell>
          <cell r="B22" t="str">
            <v>The increase this year is due to continued use of the current account faclility from KGB for payment of management salary.</v>
          </cell>
        </row>
        <row r="23">
          <cell r="B23" t="str">
            <v>administrative expenses, etc.</v>
          </cell>
        </row>
        <row r="24">
          <cell r="B24" t="str">
            <v>We have traced the interest charged by KGB to monthly statements sent by them (Coverage: 90%&lt;). No exceptions were noted.</v>
          </cell>
        </row>
        <row r="26">
          <cell r="A26" t="str">
            <v>e</v>
          </cell>
          <cell r="B26" t="str">
            <v>We have agreed this amount to AWP of Right Class S/B.</v>
          </cell>
        </row>
        <row r="28">
          <cell r="A28" t="str">
            <v>f</v>
          </cell>
          <cell r="B28" t="str">
            <v xml:space="preserve">This amount includes bonus and EPF. The higher amount last year was a result of overprovided bonus. The bonus provision this </v>
          </cell>
        </row>
        <row r="29">
          <cell r="B29" t="str">
            <v>year has decreased to RM57k from RM120k.</v>
          </cell>
        </row>
        <row r="31">
          <cell r="B31" t="str">
            <v>f.  Rationalisation of interest - KGB:</v>
          </cell>
        </row>
        <row r="32">
          <cell r="B32" t="str">
            <v xml:space="preserve">     Prior year principal bal</v>
          </cell>
        </row>
        <row r="33">
          <cell r="B33" t="str">
            <v xml:space="preserve">     Current year todate</v>
          </cell>
        </row>
        <row r="35">
          <cell r="B35" t="str">
            <v xml:space="preserve">     Average principal amount</v>
          </cell>
        </row>
        <row r="36">
          <cell r="B36" t="str">
            <v xml:space="preserve">     Average interest rate </v>
          </cell>
        </row>
        <row r="38">
          <cell r="B38" t="str">
            <v xml:space="preserve">      As above</v>
          </cell>
        </row>
        <row r="41">
          <cell r="B41" t="str">
            <v xml:space="preserve">      Note: interest rate ranging from 5.00% to 7.5%</v>
          </cell>
        </row>
        <row r="43">
          <cell r="A43" t="str">
            <v>g</v>
          </cell>
          <cell r="B43" t="str">
            <v>Breakdown:</v>
          </cell>
        </row>
        <row r="44">
          <cell r="B44" t="str">
            <v>Audit fee</v>
          </cell>
          <cell r="D44">
            <v>12000</v>
          </cell>
        </row>
        <row r="45">
          <cell r="B45" t="str">
            <v>Service rax</v>
          </cell>
          <cell r="D45">
            <v>600</v>
          </cell>
        </row>
        <row r="46">
          <cell r="D46">
            <v>12600</v>
          </cell>
        </row>
        <row r="48">
          <cell r="A48" t="str">
            <v>h</v>
          </cell>
          <cell r="B48" t="str">
            <v>The negative amount this year is a result of reversal of overprovision in prior years.</v>
          </cell>
        </row>
        <row r="49">
          <cell r="B49" t="str">
            <v>Movement in legal fee accrual</v>
          </cell>
        </row>
        <row r="50">
          <cell r="B50" t="str">
            <v>Balance b/f</v>
          </cell>
          <cell r="D50">
            <v>33</v>
          </cell>
        </row>
        <row r="51">
          <cell r="B51" t="str">
            <v>Provision for 2000</v>
          </cell>
          <cell r="F51">
            <v>0</v>
          </cell>
          <cell r="G51" t="str">
            <v>(I)</v>
          </cell>
        </row>
        <row r="52">
          <cell r="B52" t="str">
            <v>Less: Reversal</v>
          </cell>
        </row>
        <row r="53">
          <cell r="B53" t="str">
            <v>Less: Payment</v>
          </cell>
        </row>
        <row r="54">
          <cell r="B54" t="str">
            <v>Balance c/f</v>
          </cell>
          <cell r="D54" t="str">
            <v>CC-1</v>
          </cell>
        </row>
        <row r="56">
          <cell r="B56" t="str">
            <v>Amounts charged directly to P&amp;L without going through accrual</v>
          </cell>
        </row>
        <row r="57">
          <cell r="B57" t="str">
            <v>Legal fee incurred during the year</v>
          </cell>
        </row>
        <row r="58">
          <cell r="B58" t="str">
            <v>Refund from Hunis Holdings</v>
          </cell>
          <cell r="F58" t="str">
            <v xml:space="preserve">relates to payment of legal fees by this customer </v>
          </cell>
        </row>
        <row r="59">
          <cell r="F59" t="str">
            <v>(II)</v>
          </cell>
        </row>
        <row r="61">
          <cell r="D61" t="str">
            <v>(I) + (II) =</v>
          </cell>
          <cell r="F61" t="str">
            <v>30</v>
          </cell>
        </row>
        <row r="64">
          <cell r="B64" t="str">
            <v>The legal fee provision is used for debt collection.</v>
          </cell>
        </row>
        <row r="66">
          <cell r="A66" t="str">
            <v>I</v>
          </cell>
          <cell r="B66" t="str">
            <v>The negative amount is due to reversal of overprovided secretarial fee in prior years.</v>
          </cell>
        </row>
        <row r="68">
          <cell r="A68" t="str">
            <v>j</v>
          </cell>
          <cell r="B68" t="str">
            <v>The increase in security expense is due to employment of 24hr security service for the Tanah Merah plant, which commenced</v>
          </cell>
        </row>
        <row r="69">
          <cell r="B69" t="str">
            <v>operation in 2000.</v>
          </cell>
        </row>
        <row r="71">
          <cell r="A71" t="str">
            <v>k</v>
          </cell>
          <cell r="B71" t="str">
            <v>This relates to royalty payable to Keystone Retaining Wall Systems Inc. (based in US) for sales of Keystones. The royalty</v>
          </cell>
        </row>
        <row r="72">
          <cell r="B72" t="str">
            <v>is calculated as 7.3% of sales.</v>
          </cell>
        </row>
        <row r="74">
          <cell r="B74" t="str">
            <v>Rationalisation:</v>
          </cell>
        </row>
        <row r="75">
          <cell r="B75" t="str">
            <v>Sales of Keystones (per management report)</v>
          </cell>
        </row>
        <row r="76">
          <cell r="B76" t="str">
            <v>Royalty (7.3%)</v>
          </cell>
        </row>
        <row r="77">
          <cell r="B77" t="str">
            <v>Per AA</v>
          </cell>
        </row>
        <row r="78">
          <cell r="B78" t="str">
            <v>Per GL</v>
          </cell>
        </row>
        <row r="79">
          <cell r="B79" t="str">
            <v>Difference</v>
          </cell>
        </row>
        <row r="81">
          <cell r="B81" t="str">
            <v>The difference is due to the fact that the sales amount includes sale of steel grids and transport costs charged to customers,</v>
          </cell>
        </row>
        <row r="82">
          <cell r="B82" t="str">
            <v>where royalty is payable on sale of Keystone products only.</v>
          </cell>
        </row>
        <row r="84">
          <cell r="A84" t="str">
            <v>l</v>
          </cell>
          <cell r="B84" t="str">
            <v>Running expenses include toll charges and fuel expenses. These expenses have increased due to the longer distance</v>
          </cell>
        </row>
        <row r="85">
          <cell r="B85" t="str">
            <v>between the HQ and the Tanah Merah plant, compared to the plant in Batu Caves.</v>
          </cell>
        </row>
        <row r="87">
          <cell r="A87" t="str">
            <v>m</v>
          </cell>
          <cell r="B87" t="str">
            <v>The significant increase in is due to new policies taken up for the Tanah Merah factory such for risk of fire and consequential</v>
          </cell>
        </row>
        <row r="88">
          <cell r="B88" t="str">
            <v xml:space="preserve">loss. </v>
          </cell>
        </row>
        <row r="90">
          <cell r="A90" t="str">
            <v>n</v>
          </cell>
          <cell r="B90" t="str">
            <v xml:space="preserve">Last year's amount arose on forex loss purchase of fixed assets for the Tanah Merah factory. No forex loss this year as additions to the </v>
          </cell>
        </row>
        <row r="91">
          <cell r="B91" t="str">
            <v>factory as additions were priced in RM.</v>
          </cell>
        </row>
      </sheetData>
      <sheetData sheetId="46" refreshError="1">
        <row r="1">
          <cell r="B1" t="str">
            <v>Integrated Brickworks S/B</v>
          </cell>
        </row>
        <row r="2">
          <cell r="B2" t="str">
            <v>Statutory Audit @ 31 December 2001</v>
          </cell>
        </row>
        <row r="3">
          <cell r="B3" t="str">
            <v>Operating expenses</v>
          </cell>
        </row>
        <row r="5">
          <cell r="E5" t="str">
            <v>&lt;-----------------Current Year----------------&gt;</v>
          </cell>
        </row>
        <row r="6">
          <cell r="C6" t="str">
            <v>w/p ref</v>
          </cell>
          <cell r="D6" t="str">
            <v>Adjusted</v>
          </cell>
          <cell r="E6" t="str">
            <v>Unadjusted</v>
          </cell>
          <cell r="G6" t="str">
            <v xml:space="preserve">       Adjustments</v>
          </cell>
          <cell r="J6" t="str">
            <v>Adjusted</v>
          </cell>
        </row>
        <row r="7">
          <cell r="D7" t="str">
            <v>31/12/00</v>
          </cell>
          <cell r="E7" t="str">
            <v>31/12/01</v>
          </cell>
          <cell r="G7" t="str">
            <v>Dr</v>
          </cell>
          <cell r="I7" t="str">
            <v>Cr</v>
          </cell>
          <cell r="J7" t="str">
            <v>31/12/01</v>
          </cell>
        </row>
        <row r="9">
          <cell r="B9" t="str">
            <v>SELLING EXPENSES</v>
          </cell>
        </row>
        <row r="10">
          <cell r="B10" t="str">
            <v>Advertising &amp; promotion</v>
          </cell>
          <cell r="D10">
            <v>99049</v>
          </cell>
          <cell r="E10">
            <v>99049</v>
          </cell>
          <cell r="J10">
            <v>99049</v>
          </cell>
        </row>
        <row r="11">
          <cell r="B11" t="str">
            <v>Entertainment</v>
          </cell>
          <cell r="D11">
            <v>15100</v>
          </cell>
          <cell r="E11">
            <v>15100</v>
          </cell>
          <cell r="J11">
            <v>15100</v>
          </cell>
        </row>
        <row r="12">
          <cell r="B12" t="str">
            <v>Travelling expenses</v>
          </cell>
          <cell r="D12">
            <v>16742</v>
          </cell>
          <cell r="E12">
            <v>16742</v>
          </cell>
          <cell r="J12">
            <v>16742</v>
          </cell>
        </row>
        <row r="13">
          <cell r="B13" t="str">
            <v>Motor vehicle - R &amp; Maintenance</v>
          </cell>
          <cell r="C13" t="str">
            <v>a</v>
          </cell>
          <cell r="D13">
            <v>0</v>
          </cell>
          <cell r="E13">
            <v>0</v>
          </cell>
          <cell r="J13">
            <v>0</v>
          </cell>
        </row>
        <row r="14">
          <cell r="B14" t="str">
            <v>Commission</v>
          </cell>
          <cell r="D14">
            <v>-1322</v>
          </cell>
          <cell r="E14">
            <v>-1322</v>
          </cell>
          <cell r="J14">
            <v>-1322</v>
          </cell>
        </row>
        <row r="15">
          <cell r="B15" t="str">
            <v>Rental - trucks</v>
          </cell>
          <cell r="D15">
            <v>0</v>
          </cell>
          <cell r="E15">
            <v>0</v>
          </cell>
          <cell r="J15">
            <v>0</v>
          </cell>
        </row>
        <row r="17">
          <cell r="D17">
            <v>129569</v>
          </cell>
          <cell r="E17">
            <v>129569</v>
          </cell>
          <cell r="J17">
            <v>129569</v>
          </cell>
        </row>
        <row r="19">
          <cell r="B19" t="str">
            <v>ESTABLISHMENT FEES</v>
          </cell>
        </row>
        <row r="20">
          <cell r="B20" t="str">
            <v>Assessment &amp; Quit rent</v>
          </cell>
          <cell r="D20">
            <v>11503</v>
          </cell>
          <cell r="E20">
            <v>11503</v>
          </cell>
          <cell r="J20">
            <v>11503</v>
          </cell>
        </row>
        <row r="21">
          <cell r="B21" t="str">
            <v>Sirim certificate &amp; NCMA</v>
          </cell>
          <cell r="D21">
            <v>1844</v>
          </cell>
          <cell r="E21">
            <v>1844</v>
          </cell>
          <cell r="J21">
            <v>1844</v>
          </cell>
        </row>
        <row r="22">
          <cell r="B22" t="str">
            <v>Factory license</v>
          </cell>
          <cell r="C22" t="str">
            <v>b</v>
          </cell>
          <cell r="D22">
            <v>20900</v>
          </cell>
          <cell r="E22">
            <v>20900</v>
          </cell>
          <cell r="J22">
            <v>20900</v>
          </cell>
        </row>
        <row r="24">
          <cell r="D24">
            <v>34247</v>
          </cell>
          <cell r="E24">
            <v>34247</v>
          </cell>
          <cell r="J24">
            <v>34247</v>
          </cell>
        </row>
        <row r="27">
          <cell r="B27" t="str">
            <v>FINANCIAL &amp; OTHER EXPENSES</v>
          </cell>
        </row>
        <row r="28">
          <cell r="B28" t="str">
            <v xml:space="preserve">Bank charges </v>
          </cell>
          <cell r="D28">
            <v>14484</v>
          </cell>
          <cell r="E28">
            <v>14484</v>
          </cell>
          <cell r="J28">
            <v>14484</v>
          </cell>
        </row>
        <row r="29">
          <cell r="B29" t="str">
            <v>Interest charges</v>
          </cell>
          <cell r="C29" t="str">
            <v>c</v>
          </cell>
          <cell r="D29">
            <v>199870</v>
          </cell>
          <cell r="E29">
            <v>199870</v>
          </cell>
          <cell r="J29">
            <v>199870</v>
          </cell>
        </row>
        <row r="30">
          <cell r="B30" t="str">
            <v>Depreciation</v>
          </cell>
          <cell r="C30" t="str">
            <v>U</v>
          </cell>
          <cell r="D30">
            <v>107101</v>
          </cell>
          <cell r="E30">
            <v>107101</v>
          </cell>
          <cell r="J30">
            <v>107101</v>
          </cell>
        </row>
        <row r="31">
          <cell r="B31" t="str">
            <v>Provision of bad debts</v>
          </cell>
          <cell r="C31" t="str">
            <v>B</v>
          </cell>
          <cell r="D31">
            <v>940265</v>
          </cell>
          <cell r="E31">
            <v>940265</v>
          </cell>
          <cell r="J31">
            <v>940265</v>
          </cell>
        </row>
        <row r="32">
          <cell r="B32" t="str">
            <v>Forex loss</v>
          </cell>
          <cell r="C32" t="str">
            <v>n</v>
          </cell>
          <cell r="D32">
            <v>0</v>
          </cell>
          <cell r="E32">
            <v>0</v>
          </cell>
          <cell r="J32">
            <v>0</v>
          </cell>
        </row>
        <row r="34">
          <cell r="B34" t="str">
            <v>Bad debts written off</v>
          </cell>
          <cell r="D34">
            <v>4527</v>
          </cell>
          <cell r="E34">
            <v>4527</v>
          </cell>
          <cell r="J34">
            <v>4527</v>
          </cell>
        </row>
        <row r="35">
          <cell r="B35" t="str">
            <v>Hire purchase interest</v>
          </cell>
          <cell r="D35">
            <v>0</v>
          </cell>
          <cell r="J35">
            <v>0</v>
          </cell>
        </row>
        <row r="36">
          <cell r="B36" t="str">
            <v>Interest payable - KGB</v>
          </cell>
          <cell r="C36" t="str">
            <v>d</v>
          </cell>
          <cell r="D36">
            <v>550485</v>
          </cell>
          <cell r="E36">
            <v>550485</v>
          </cell>
          <cell r="J36">
            <v>550485</v>
          </cell>
        </row>
        <row r="37">
          <cell r="B37" t="str">
            <v>Interest payable - Right Class</v>
          </cell>
          <cell r="C37" t="str">
            <v>e</v>
          </cell>
          <cell r="D37">
            <v>11003</v>
          </cell>
          <cell r="E37">
            <v>11003</v>
          </cell>
          <cell r="J37">
            <v>11003</v>
          </cell>
        </row>
        <row r="38">
          <cell r="B38" t="str">
            <v>Assessment on PD Bungalow</v>
          </cell>
          <cell r="D38">
            <v>0</v>
          </cell>
          <cell r="J38">
            <v>0</v>
          </cell>
        </row>
        <row r="40">
          <cell r="D40">
            <v>1827735</v>
          </cell>
          <cell r="E40">
            <v>1827735</v>
          </cell>
          <cell r="J40">
            <v>1827735</v>
          </cell>
        </row>
        <row r="42">
          <cell r="B42" t="str">
            <v>ADMINISTRATIVE EXPENSES</v>
          </cell>
        </row>
        <row r="43">
          <cell r="B43" t="str">
            <v>Office salary</v>
          </cell>
          <cell r="C43" t="str">
            <v>f</v>
          </cell>
          <cell r="D43">
            <v>597554</v>
          </cell>
          <cell r="E43">
            <v>597554</v>
          </cell>
          <cell r="J43">
            <v>597554</v>
          </cell>
        </row>
        <row r="44">
          <cell r="B44" t="str">
            <v>EPF</v>
          </cell>
          <cell r="D44">
            <v>13353</v>
          </cell>
          <cell r="E44">
            <v>13353</v>
          </cell>
          <cell r="J44">
            <v>13353</v>
          </cell>
        </row>
        <row r="45">
          <cell r="B45" t="str">
            <v>SOCSO</v>
          </cell>
          <cell r="D45">
            <v>1830</v>
          </cell>
          <cell r="E45">
            <v>1830</v>
          </cell>
          <cell r="J45">
            <v>1830</v>
          </cell>
        </row>
        <row r="46">
          <cell r="B46" t="str">
            <v>K.W.P. Sumber manusia</v>
          </cell>
          <cell r="D46">
            <v>4719</v>
          </cell>
          <cell r="E46">
            <v>4719</v>
          </cell>
          <cell r="J46">
            <v>4719</v>
          </cell>
        </row>
        <row r="47">
          <cell r="B47" t="str">
            <v>Medical</v>
          </cell>
          <cell r="D47">
            <v>27328</v>
          </cell>
          <cell r="E47">
            <v>27328</v>
          </cell>
          <cell r="J47">
            <v>27328</v>
          </cell>
        </row>
        <row r="48">
          <cell r="B48" t="str">
            <v>Staff refreshment</v>
          </cell>
          <cell r="D48">
            <v>3286</v>
          </cell>
          <cell r="E48">
            <v>3286</v>
          </cell>
          <cell r="J48">
            <v>3286</v>
          </cell>
        </row>
        <row r="49">
          <cell r="B49" t="str">
            <v>Staff recruitment</v>
          </cell>
          <cell r="D49">
            <v>3199</v>
          </cell>
          <cell r="E49">
            <v>3199</v>
          </cell>
          <cell r="J49">
            <v>3199</v>
          </cell>
        </row>
        <row r="50">
          <cell r="B50" t="str">
            <v>Postage &amp; telephone</v>
          </cell>
          <cell r="D50">
            <v>34156</v>
          </cell>
          <cell r="E50">
            <v>34156</v>
          </cell>
          <cell r="J50">
            <v>34156</v>
          </cell>
        </row>
        <row r="51">
          <cell r="B51" t="str">
            <v>Printing and stationery</v>
          </cell>
          <cell r="D51">
            <v>30705</v>
          </cell>
          <cell r="E51">
            <v>30705</v>
          </cell>
          <cell r="J51">
            <v>30705</v>
          </cell>
        </row>
        <row r="52">
          <cell r="B52" t="str">
            <v>Audit fees</v>
          </cell>
          <cell r="C52" t="str">
            <v>g</v>
          </cell>
          <cell r="D52">
            <v>12600</v>
          </cell>
          <cell r="E52">
            <v>12600</v>
          </cell>
          <cell r="J52">
            <v>12600</v>
          </cell>
        </row>
        <row r="53">
          <cell r="B53" t="str">
            <v>Legal fees</v>
          </cell>
          <cell r="C53" t="str">
            <v>h</v>
          </cell>
          <cell r="D53">
            <v>-63123</v>
          </cell>
          <cell r="E53">
            <v>-63123</v>
          </cell>
          <cell r="J53">
            <v>-63123</v>
          </cell>
        </row>
        <row r="54">
          <cell r="B54" t="str">
            <v>Sundry expenses</v>
          </cell>
          <cell r="D54">
            <v>2877</v>
          </cell>
          <cell r="E54">
            <v>2877</v>
          </cell>
          <cell r="J54">
            <v>2877</v>
          </cell>
        </row>
        <row r="55">
          <cell r="B55" t="str">
            <v>Computer running expenses</v>
          </cell>
          <cell r="D55">
            <v>16765</v>
          </cell>
          <cell r="E55">
            <v>16765</v>
          </cell>
          <cell r="J55">
            <v>16765</v>
          </cell>
        </row>
        <row r="56">
          <cell r="B56" t="str">
            <v>Professional fees</v>
          </cell>
          <cell r="D56">
            <v>16644</v>
          </cell>
          <cell r="E56">
            <v>16644</v>
          </cell>
          <cell r="J56">
            <v>16644</v>
          </cell>
        </row>
        <row r="57">
          <cell r="B57" t="str">
            <v>Management fee</v>
          </cell>
          <cell r="C57" t="str">
            <v>I</v>
          </cell>
          <cell r="D57">
            <v>-3209</v>
          </cell>
          <cell r="E57">
            <v>-3209</v>
          </cell>
          <cell r="J57">
            <v>-3209</v>
          </cell>
        </row>
        <row r="58">
          <cell r="B58" t="str">
            <v>Secretarial fees</v>
          </cell>
          <cell r="D58">
            <v>166</v>
          </cell>
          <cell r="E58">
            <v>166</v>
          </cell>
          <cell r="J58">
            <v>166</v>
          </cell>
        </row>
        <row r="59">
          <cell r="B59" t="str">
            <v>Staff training</v>
          </cell>
          <cell r="D59">
            <v>5217</v>
          </cell>
          <cell r="E59">
            <v>5217</v>
          </cell>
          <cell r="J59">
            <v>5217</v>
          </cell>
        </row>
        <row r="60">
          <cell r="B60" t="str">
            <v>Security charges</v>
          </cell>
          <cell r="C60" t="str">
            <v>j</v>
          </cell>
          <cell r="D60">
            <v>35274</v>
          </cell>
          <cell r="E60">
            <v>35274</v>
          </cell>
          <cell r="J60">
            <v>35274</v>
          </cell>
        </row>
        <row r="61">
          <cell r="B61" t="str">
            <v>Newspaper &amp; books</v>
          </cell>
          <cell r="D61">
            <v>4044</v>
          </cell>
          <cell r="E61">
            <v>4044</v>
          </cell>
          <cell r="J61">
            <v>4044</v>
          </cell>
        </row>
        <row r="62">
          <cell r="B62" t="str">
            <v>Royalty of keystone</v>
          </cell>
          <cell r="C62" t="str">
            <v>k</v>
          </cell>
          <cell r="D62">
            <v>68515</v>
          </cell>
          <cell r="E62">
            <v>68515</v>
          </cell>
          <cell r="J62">
            <v>68515</v>
          </cell>
        </row>
        <row r="63">
          <cell r="B63" t="str">
            <v>Travelling expenses</v>
          </cell>
          <cell r="D63">
            <v>13099</v>
          </cell>
          <cell r="E63">
            <v>13099</v>
          </cell>
          <cell r="J63">
            <v>13099</v>
          </cell>
        </row>
        <row r="64">
          <cell r="B64" t="str">
            <v>Motor vehicle - R &amp; maintenance</v>
          </cell>
          <cell r="D64">
            <v>13640</v>
          </cell>
          <cell r="E64">
            <v>13640</v>
          </cell>
          <cell r="J64">
            <v>13640</v>
          </cell>
        </row>
        <row r="65">
          <cell r="B65" t="str">
            <v>Fixed assets written off</v>
          </cell>
          <cell r="D65">
            <v>0</v>
          </cell>
          <cell r="J65">
            <v>0</v>
          </cell>
        </row>
        <row r="66">
          <cell r="B66" t="str">
            <v>Entertainment</v>
          </cell>
          <cell r="D66">
            <v>0</v>
          </cell>
          <cell r="J66">
            <v>0</v>
          </cell>
        </row>
        <row r="67">
          <cell r="B67" t="str">
            <v>Motor vehicle - running expenses</v>
          </cell>
          <cell r="C67" t="str">
            <v>l</v>
          </cell>
          <cell r="D67">
            <v>31558</v>
          </cell>
          <cell r="E67">
            <v>31558</v>
          </cell>
          <cell r="J67">
            <v>31558</v>
          </cell>
        </row>
        <row r="68">
          <cell r="B68" t="str">
            <v>Insurance</v>
          </cell>
          <cell r="C68" t="str">
            <v>m</v>
          </cell>
          <cell r="D68">
            <v>85381</v>
          </cell>
          <cell r="E68">
            <v>85381</v>
          </cell>
          <cell r="J68">
            <v>85381</v>
          </cell>
        </row>
        <row r="69">
          <cell r="B69" t="str">
            <v>Repair &amp; Maint-building</v>
          </cell>
          <cell r="D69">
            <v>41786</v>
          </cell>
          <cell r="E69">
            <v>41786</v>
          </cell>
          <cell r="J69">
            <v>41786</v>
          </cell>
        </row>
        <row r="70">
          <cell r="B70" t="str">
            <v>Electricity and water</v>
          </cell>
          <cell r="D70">
            <v>7340</v>
          </cell>
          <cell r="E70">
            <v>7340</v>
          </cell>
          <cell r="J70">
            <v>7340</v>
          </cell>
        </row>
        <row r="71">
          <cell r="B71" t="str">
            <v>Rental and leasing - office</v>
          </cell>
          <cell r="D71">
            <v>40000</v>
          </cell>
          <cell r="E71">
            <v>40000</v>
          </cell>
          <cell r="J71">
            <v>40000</v>
          </cell>
        </row>
        <row r="72">
          <cell r="B72" t="str">
            <v>Provision for stocks written back</v>
          </cell>
          <cell r="D72">
            <v>0</v>
          </cell>
          <cell r="J72">
            <v>0</v>
          </cell>
        </row>
        <row r="73">
          <cell r="B73" t="str">
            <v>Transport cost</v>
          </cell>
          <cell r="D73">
            <v>27600</v>
          </cell>
          <cell r="F73" t="str">
            <v>&lt;204&gt;</v>
          </cell>
          <cell r="G73">
            <v>27600</v>
          </cell>
          <cell r="J73">
            <v>27600</v>
          </cell>
        </row>
        <row r="74">
          <cell r="D74">
            <v>1072304</v>
          </cell>
          <cell r="E74">
            <v>1044704</v>
          </cell>
          <cell r="J74">
            <v>1072304</v>
          </cell>
        </row>
        <row r="76">
          <cell r="D76">
            <v>3063855</v>
          </cell>
          <cell r="E76">
            <v>3036255</v>
          </cell>
          <cell r="J76">
            <v>3063855</v>
          </cell>
        </row>
        <row r="78">
          <cell r="D78">
            <v>0</v>
          </cell>
          <cell r="E78">
            <v>0</v>
          </cell>
          <cell r="J78">
            <v>0</v>
          </cell>
        </row>
        <row r="82">
          <cell r="B82" t="str">
            <v>&lt;NOTES&gt;    Source: Ms. Maizura, Accountant</v>
          </cell>
        </row>
        <row r="84">
          <cell r="A84" t="str">
            <v>a</v>
          </cell>
          <cell r="B84" t="str">
            <v>The nil amount this year is due to the classification of this expense under administrative expense. The high amount in</v>
          </cell>
        </row>
        <row r="85">
          <cell r="B85" t="str">
            <v>1999 was due to 2 major car accidents which involved the marketing personnel.</v>
          </cell>
        </row>
        <row r="87">
          <cell r="A87" t="str">
            <v>b</v>
          </cell>
          <cell r="B87" t="str">
            <v xml:space="preserve">The increase this year is due to license fee paid to Tighter Engineering Pty Ltd. (based in Australia) to allow IBSB to sell and </v>
          </cell>
        </row>
        <row r="88">
          <cell r="B88" t="str">
            <v>distribute piling joints for Keystone products.</v>
          </cell>
        </row>
        <row r="90">
          <cell r="A90" t="str">
            <v>c</v>
          </cell>
          <cell r="B90" t="str">
            <v>This relates to interest expense incurred on the BA facility from MBB and KGB.</v>
          </cell>
        </row>
        <row r="92">
          <cell r="B92" t="str">
            <v>Rationalisation</v>
          </cell>
        </row>
        <row r="93">
          <cell r="B93" t="str">
            <v>Average BA balance from MBB</v>
          </cell>
        </row>
        <row r="94">
          <cell r="B94" t="str">
            <v>Average BA balance from KGB</v>
          </cell>
        </row>
        <row r="95">
          <cell r="B95" t="str">
            <v>Totak average balance</v>
          </cell>
          <cell r="E95" t="str">
            <v>(i)</v>
          </cell>
        </row>
        <row r="96">
          <cell r="B96" t="str">
            <v>Interest expense</v>
          </cell>
          <cell r="E96" t="str">
            <v>(ii)</v>
          </cell>
        </row>
        <row r="98">
          <cell r="B98" t="str">
            <v>Average interest rate for the year [(ii)/(i)]</v>
          </cell>
        </row>
        <row r="100">
          <cell r="B100" t="str">
            <v>This is reasonable as it is within the BA interest rate range for MBB and KGB of 3.10% - 4.10%</v>
          </cell>
        </row>
        <row r="102">
          <cell r="A102" t="str">
            <v>d</v>
          </cell>
          <cell r="B102" t="str">
            <v>The increase this year is due to continued use of the current account faclility from KGB for payment of management salary.</v>
          </cell>
        </row>
        <row r="103">
          <cell r="B103" t="str">
            <v>administrative expenses, etc.</v>
          </cell>
        </row>
        <row r="104">
          <cell r="B104" t="str">
            <v>We have traced the interest charged by KGB to monthly statements sent by them (Coverage: 90%&lt;). No exceptions were noted.</v>
          </cell>
        </row>
        <row r="106">
          <cell r="A106" t="str">
            <v>e</v>
          </cell>
          <cell r="B106" t="str">
            <v>We have agreed this amount to AWP of Right Class S/B.</v>
          </cell>
        </row>
        <row r="108">
          <cell r="A108" t="str">
            <v>f</v>
          </cell>
          <cell r="B108" t="str">
            <v xml:space="preserve">This amount includes bonus and EPF. The higher amount last year was a result of overprovided bonus. The bonus provision this </v>
          </cell>
        </row>
        <row r="109">
          <cell r="B109" t="str">
            <v>year has decreased to RM57k from RM120k.</v>
          </cell>
        </row>
        <row r="111">
          <cell r="B111" t="str">
            <v>f.  Rationalisation of interest - KGB:</v>
          </cell>
        </row>
        <row r="112">
          <cell r="B112" t="str">
            <v xml:space="preserve">     Prior year principal bal</v>
          </cell>
        </row>
        <row r="113">
          <cell r="B113" t="str">
            <v xml:space="preserve">     Current year todate</v>
          </cell>
        </row>
        <row r="115">
          <cell r="B115" t="str">
            <v xml:space="preserve">     Average principal amount</v>
          </cell>
        </row>
        <row r="116">
          <cell r="B116" t="str">
            <v xml:space="preserve">     Average interest rate </v>
          </cell>
        </row>
        <row r="118">
          <cell r="B118" t="str">
            <v xml:space="preserve">      As above</v>
          </cell>
        </row>
        <row r="121">
          <cell r="B121" t="str">
            <v xml:space="preserve">      Note: interest rate ranging from 5.00% to 7.5%</v>
          </cell>
        </row>
        <row r="123">
          <cell r="A123" t="str">
            <v>g</v>
          </cell>
          <cell r="B123" t="str">
            <v>Breakdown:</v>
          </cell>
        </row>
        <row r="124">
          <cell r="B124" t="str">
            <v>Audit fee</v>
          </cell>
          <cell r="C124">
            <v>12000</v>
          </cell>
        </row>
        <row r="125">
          <cell r="B125" t="str">
            <v>Service rax</v>
          </cell>
          <cell r="C125">
            <v>600</v>
          </cell>
        </row>
        <row r="126">
          <cell r="C126">
            <v>12600</v>
          </cell>
        </row>
        <row r="128">
          <cell r="A128" t="str">
            <v>h</v>
          </cell>
          <cell r="B128" t="str">
            <v>The negative amount this year is a result of reversal of overprovision in prior years.</v>
          </cell>
        </row>
        <row r="129">
          <cell r="B129" t="str">
            <v>Movement in legal fee accrual</v>
          </cell>
        </row>
        <row r="130">
          <cell r="B130" t="str">
            <v>Balance b/f</v>
          </cell>
          <cell r="C130">
            <v>33</v>
          </cell>
        </row>
        <row r="131">
          <cell r="B131" t="str">
            <v>Provision for 2000</v>
          </cell>
          <cell r="E131">
            <v>0</v>
          </cell>
          <cell r="F131" t="str">
            <v>(I)</v>
          </cell>
        </row>
        <row r="132">
          <cell r="B132" t="str">
            <v>Less: Reversal</v>
          </cell>
        </row>
        <row r="133">
          <cell r="B133" t="str">
            <v>Less: Payment</v>
          </cell>
        </row>
        <row r="134">
          <cell r="B134" t="str">
            <v>Balance c/f</v>
          </cell>
          <cell r="C134" t="str">
            <v>CC-1</v>
          </cell>
        </row>
        <row r="136">
          <cell r="B136" t="str">
            <v>Amounts charged directly to P&amp;L without going through accrual</v>
          </cell>
        </row>
        <row r="137">
          <cell r="B137" t="str">
            <v>Legal fee incurred during the year</v>
          </cell>
        </row>
        <row r="138">
          <cell r="B138" t="str">
            <v>Refund from Hunis Holdings</v>
          </cell>
          <cell r="E138" t="str">
            <v xml:space="preserve">relates to payment of legal fees by this customer </v>
          </cell>
        </row>
        <row r="139">
          <cell r="E139" t="str">
            <v>(II)</v>
          </cell>
        </row>
        <row r="141">
          <cell r="C141" t="str">
            <v>(I) + (II) =</v>
          </cell>
          <cell r="E141" t="str">
            <v>30</v>
          </cell>
        </row>
        <row r="144">
          <cell r="B144" t="str">
            <v>The legal fee provision is used for debt collection.</v>
          </cell>
        </row>
        <row r="146">
          <cell r="A146" t="str">
            <v>I</v>
          </cell>
          <cell r="B146" t="str">
            <v>The negative amount is due to reversal of overprovided secretarial fee in prior years.</v>
          </cell>
        </row>
        <row r="148">
          <cell r="A148" t="str">
            <v>j</v>
          </cell>
          <cell r="B148" t="str">
            <v>The increase in security expense is due to employment of 24hr security service for the Tanah Merah plant, which commenced</v>
          </cell>
        </row>
        <row r="149">
          <cell r="B149" t="str">
            <v>operation in 2000.</v>
          </cell>
        </row>
        <row r="151">
          <cell r="A151" t="str">
            <v>k</v>
          </cell>
          <cell r="B151" t="str">
            <v>This relates to royalty payable to Keystone Retaining Wall Systems Inc. (based in US) for sales of Keystones. The royalty</v>
          </cell>
        </row>
        <row r="152">
          <cell r="B152" t="str">
            <v>is calculated as 7.3% of sales.</v>
          </cell>
        </row>
        <row r="154">
          <cell r="B154" t="str">
            <v>Rationalisation:</v>
          </cell>
        </row>
        <row r="155">
          <cell r="B155" t="str">
            <v>Sales of Keystones (per management report)</v>
          </cell>
        </row>
        <row r="156">
          <cell r="B156" t="str">
            <v>Royalty (7.3%)</v>
          </cell>
        </row>
        <row r="157">
          <cell r="B157" t="str">
            <v>Per AA</v>
          </cell>
        </row>
        <row r="158">
          <cell r="B158" t="str">
            <v>Per GL</v>
          </cell>
        </row>
        <row r="159">
          <cell r="B159" t="str">
            <v>Difference</v>
          </cell>
        </row>
        <row r="161">
          <cell r="B161" t="str">
            <v>The difference is due to the fact that the sales amount includes sale of steel grids and transport costs charged to customers,</v>
          </cell>
        </row>
        <row r="162">
          <cell r="B162" t="str">
            <v>where royalty is payable on sale of Keystone products only.</v>
          </cell>
        </row>
        <row r="164">
          <cell r="A164" t="str">
            <v>l</v>
          </cell>
          <cell r="B164" t="str">
            <v>Running expenses include toll charges and fuel expenses. These expenses have increased due to the longer distance</v>
          </cell>
        </row>
        <row r="165">
          <cell r="B165" t="str">
            <v>between the HQ and the Tanah Merah plant, compared to the plant in Batu Caves.</v>
          </cell>
        </row>
        <row r="167">
          <cell r="A167" t="str">
            <v>m</v>
          </cell>
          <cell r="B167" t="str">
            <v>The significant increase in is due to new policies taken up for the Tanah Merah factory such for risk of fire and consequential</v>
          </cell>
        </row>
        <row r="168">
          <cell r="B168" t="str">
            <v xml:space="preserve">loss. </v>
          </cell>
        </row>
        <row r="170">
          <cell r="A170" t="str">
            <v>n</v>
          </cell>
          <cell r="B170" t="str">
            <v xml:space="preserve">Last year's amount arose on forex loss purchase of fixed assets for the Tanah Merah factory. No forex loss this year as additions to the </v>
          </cell>
        </row>
        <row r="171">
          <cell r="B171" t="str">
            <v>factory as additions were priced in RM.</v>
          </cell>
        </row>
      </sheetData>
      <sheetData sheetId="47" refreshError="1">
        <row r="1">
          <cell r="A1" t="str">
            <v>INTEGRATED BRICKWORKS SDN. BHD.</v>
          </cell>
        </row>
        <row r="2">
          <cell r="A2" t="str">
            <v>A: 31 December 2001</v>
          </cell>
        </row>
        <row r="3">
          <cell r="A3" t="str">
            <v>Other Income</v>
          </cell>
        </row>
        <row r="5">
          <cell r="E5" t="str">
            <v xml:space="preserve">         &lt;---------------------Current Year------------------------&gt;</v>
          </cell>
        </row>
        <row r="6">
          <cell r="B6" t="str">
            <v xml:space="preserve">                                                                                                                                      </v>
          </cell>
          <cell r="C6" t="str">
            <v>w/p ref</v>
          </cell>
          <cell r="D6" t="str">
            <v>Adjusted</v>
          </cell>
          <cell r="E6" t="str">
            <v>Unadjusted</v>
          </cell>
          <cell r="G6" t="str">
            <v xml:space="preserve">       Adjustments</v>
          </cell>
          <cell r="J6" t="str">
            <v>Adjusted</v>
          </cell>
        </row>
        <row r="7">
          <cell r="D7" t="str">
            <v>31/12/00</v>
          </cell>
          <cell r="E7" t="str">
            <v>31/12/01</v>
          </cell>
          <cell r="G7" t="str">
            <v>Dr</v>
          </cell>
          <cell r="I7" t="str">
            <v>Cr</v>
          </cell>
          <cell r="J7" t="str">
            <v>31/12/01</v>
          </cell>
        </row>
        <row r="11">
          <cell r="B11" t="str">
            <v>Miscellaneous income</v>
          </cell>
          <cell r="C11" t="str">
            <v>a</v>
          </cell>
          <cell r="D11">
            <v>3670</v>
          </cell>
          <cell r="E11">
            <v>55527</v>
          </cell>
          <cell r="F11" t="str">
            <v>(a)</v>
          </cell>
          <cell r="J11">
            <v>55527</v>
          </cell>
        </row>
        <row r="13">
          <cell r="B13" t="str">
            <v>Interest income - KGB</v>
          </cell>
          <cell r="D13">
            <v>0</v>
          </cell>
          <cell r="E13">
            <v>0</v>
          </cell>
          <cell r="J13">
            <v>0</v>
          </cell>
        </row>
        <row r="15">
          <cell r="B15" t="str">
            <v>Profit on disposal of asset</v>
          </cell>
          <cell r="D15">
            <v>0</v>
          </cell>
          <cell r="E15">
            <v>24001</v>
          </cell>
          <cell r="J15">
            <v>24001</v>
          </cell>
        </row>
        <row r="17">
          <cell r="B17" t="str">
            <v xml:space="preserve">Relocation expenses </v>
          </cell>
          <cell r="D17">
            <v>0</v>
          </cell>
          <cell r="E17">
            <v>-14345</v>
          </cell>
          <cell r="H17" t="str">
            <v>&lt;104&gt;</v>
          </cell>
          <cell r="I17">
            <v>14345</v>
          </cell>
          <cell r="J17">
            <v>0</v>
          </cell>
        </row>
        <row r="19">
          <cell r="D19">
            <v>3670</v>
          </cell>
          <cell r="E19">
            <v>65183</v>
          </cell>
          <cell r="J19">
            <v>79528</v>
          </cell>
        </row>
        <row r="20">
          <cell r="D20" t="str">
            <v>&lt;--------   F-3   -----------&gt;</v>
          </cell>
          <cell r="J20" t="str">
            <v>F-3</v>
          </cell>
        </row>
        <row r="23">
          <cell r="A23" t="str">
            <v>a</v>
          </cell>
          <cell r="B23" t="str">
            <v>Being the sum of:</v>
          </cell>
        </row>
        <row r="25">
          <cell r="B25" t="str">
            <v>Interest income from external sources</v>
          </cell>
          <cell r="D25" t="str">
            <v>F- 21</v>
          </cell>
          <cell r="E25">
            <v>36522</v>
          </cell>
          <cell r="F25" t="str">
            <v>(x)</v>
          </cell>
        </row>
        <row r="26">
          <cell r="B26" t="str">
            <v>Sundry income from internal sources</v>
          </cell>
          <cell r="E26">
            <v>19005</v>
          </cell>
          <cell r="F26" t="str">
            <v>(y)</v>
          </cell>
        </row>
        <row r="27">
          <cell r="E27">
            <v>55527</v>
          </cell>
          <cell r="F27" t="str">
            <v>(a)</v>
          </cell>
        </row>
        <row r="29">
          <cell r="B29" t="str">
            <v>Note : (x) - The interest income from external sources is derived from other than intergrated related company or KGB group</v>
          </cell>
        </row>
        <row r="30">
          <cell r="B30" t="str">
            <v>Note : (y) - The interest income from internal sources is derived from sales to staff, inter related company or KGB group</v>
          </cell>
        </row>
      </sheetData>
      <sheetData sheetId="48" refreshError="1"/>
      <sheetData sheetId="49"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erim --&gt; Top"/>
      <sheetName val="Pnl-10"/>
      <sheetName val="20"/>
      <sheetName val="30"/>
      <sheetName val="70"/>
      <sheetName val="A"/>
      <sheetName val="AA"/>
      <sheetName val="AP110"/>
      <sheetName val="B-10"/>
      <sheetName val="BB-1"/>
      <sheetName val="C-5"/>
      <sheetName val="C-6"/>
      <sheetName val="C-6a"/>
      <sheetName val="CC"/>
      <sheetName val="F-1l2"/>
      <sheetName val="F-21"/>
      <sheetName val="F-4"/>
      <sheetName val="F-9c"/>
      <sheetName val="FF"/>
      <sheetName val="FF-2"/>
      <sheetName val="F-8(FSA)"/>
      <sheetName val="L"/>
      <sheetName val="M MM"/>
      <sheetName val="10"/>
      <sheetName val="30a"/>
      <sheetName val="30-Note"/>
      <sheetName val="U-2"/>
      <sheetName val="Accure"/>
      <sheetName val="Interim_--&gt;_Top"/>
      <sheetName val="DFA"/>
      <sheetName val="C.A.Sum."/>
      <sheetName val="Interim ___ Top"/>
      <sheetName val="Instructions"/>
      <sheetName val="GL --&gt; Interim"/>
      <sheetName val="Top Summary"/>
      <sheetName val="GL Input Validations"/>
      <sheetName val="Scratchpad"/>
      <sheetName val="P12.4"/>
      <sheetName val="Outstanding"/>
      <sheetName val="A3-2-1"/>
      <sheetName val="A3-2-2"/>
      <sheetName val="A2-1"/>
      <sheetName val="CF (SHAREHOLDERS)"/>
      <sheetName val="D"/>
      <sheetName val="C"/>
      <sheetName val=" D"/>
      <sheetName val="G"/>
      <sheetName val="H"/>
      <sheetName val="I"/>
      <sheetName val="K"/>
      <sheetName val="K-1"/>
      <sheetName val="U-4"/>
      <sheetName val="N"/>
      <sheetName val="O"/>
      <sheetName val="U1"/>
      <sheetName val="U2"/>
      <sheetName val="Leasehold improvement"/>
      <sheetName val="FSA"/>
      <sheetName val="B"/>
      <sheetName val="F-3"/>
      <sheetName val="Office"/>
      <sheetName val="Cost centre expenditure"/>
      <sheetName val="Entity Data"/>
      <sheetName val="Adm97"/>
      <sheetName val="FF-21(a)"/>
      <sheetName val="FF-1"/>
      <sheetName val="bldg-cost"/>
      <sheetName val="FF-2 (1)"/>
      <sheetName val="FF-3"/>
      <sheetName val="tax-ss"/>
      <sheetName val="E"/>
      <sheetName val="B- 1"/>
      <sheetName val="BPCOR DETAILS"/>
      <sheetName val="BPMKT DETAILS"/>
      <sheetName val="f&amp;f"/>
      <sheetName val="OEquip"/>
      <sheetName val="0000"/>
      <sheetName val="A-1"/>
      <sheetName val="PL"/>
      <sheetName val="DV"/>
      <sheetName val="4 Analysis"/>
      <sheetName val="1A TaxComp (pi)"/>
      <sheetName val="UB-20"/>
      <sheetName val="GCF"/>
      <sheetName val="CA"/>
      <sheetName val="N2-1F"/>
      <sheetName val="Company Info"/>
      <sheetName val="CORRECTION"/>
      <sheetName val="5 Analysis"/>
      <sheetName val="CRA-Detail"/>
      <sheetName val="CA Comp"/>
      <sheetName val="EBC"/>
      <sheetName val="FSL"/>
      <sheetName val="6A CA"/>
      <sheetName val="Q1"/>
      <sheetName val="Sundry"/>
      <sheetName val="Daily Valuation"/>
      <sheetName val="O2 TC"/>
      <sheetName val="O4 CA"/>
      <sheetName val="1"/>
      <sheetName val="&lt;G3&gt; Prepayment"/>
      <sheetName val="ACEB"/>
      <sheetName val="1 LeadSchedule"/>
      <sheetName val="Macro1"/>
      <sheetName val="FF-5"/>
      <sheetName val="MMIP(JU)"/>
      <sheetName val="F-1&amp;F-2"/>
      <sheetName val="jul97"/>
      <sheetName val="CA Sheet"/>
      <sheetName val="accumdeprn"/>
      <sheetName val="U"/>
      <sheetName val="F-1 F-2"/>
      <sheetName val="P &amp; L EP"/>
      <sheetName val="P&amp;L JB"/>
      <sheetName val="n10"/>
      <sheetName val="Sheet1"/>
      <sheetName val="Customize Your Loan Manager"/>
      <sheetName val="Loan Amortization Table"/>
      <sheetName val="Menu"/>
      <sheetName val="consol"/>
      <sheetName val="BPR"/>
      <sheetName val="PAYROLL"/>
      <sheetName val="Reimbursements"/>
      <sheetName val="F2-3-6 OH absorbtion rate "/>
      <sheetName val="Interim_____Top"/>
      <sheetName val="GL_--&gt;_Interim"/>
      <sheetName val="Top_Summary"/>
      <sheetName val="GL_Input_Validations"/>
      <sheetName val="M_MM"/>
      <sheetName val="P12_4"/>
      <sheetName val="BPCOR_DETAILS"/>
      <sheetName val="BPMKT_DETAILS"/>
      <sheetName val="6A_CA"/>
      <sheetName val="FF-2_(1)"/>
      <sheetName val="1_LeadSchedule"/>
      <sheetName val="&lt;G3&gt;_Prepayment"/>
      <sheetName val="B-_1"/>
      <sheetName val="CF_(SHAREHOLDERS)"/>
      <sheetName val="_D"/>
      <sheetName val="gl"/>
      <sheetName val="Cf Proj SSS"/>
      <sheetName val="Cost Allocation"/>
      <sheetName val="COVER"/>
      <sheetName val="TITLE"/>
      <sheetName val="Data Sheet"/>
      <sheetName val="DRG"/>
      <sheetName val="EMR"/>
      <sheetName val="GNR"/>
      <sheetName val="JDE"/>
      <sheetName val="LGR"/>
      <sheetName val="MTU"/>
      <sheetName val="RBW"/>
      <sheetName val="RBY"/>
      <sheetName val="RSL"/>
      <sheetName val="SVR"/>
      <sheetName val="TDR"/>
      <sheetName val="TGR"/>
      <sheetName val="WAR"/>
      <sheetName val="Main orig"/>
      <sheetName val="O4_CA"/>
      <sheetName val="O5_IBA"/>
      <sheetName val="Japan Additions"/>
      <sheetName val="60f_itc"/>
      <sheetName val="C Flow"/>
      <sheetName val="price"/>
      <sheetName val="M-1 Interim"/>
      <sheetName val="addl cost"/>
      <sheetName val="CBO0497"/>
      <sheetName val="24100 Accr Liab"/>
      <sheetName val="DPLA"/>
      <sheetName val="Assumption sheet"/>
      <sheetName val="AJE"/>
      <sheetName val="CA-PRE(P)"/>
      <sheetName val="Weights"/>
      <sheetName val="A3|1"/>
      <sheetName val="itc"/>
      <sheetName val="A2-2-1"/>
      <sheetName val="lead "/>
      <sheetName val="BlSheet"/>
      <sheetName val="PLOSS"/>
      <sheetName val="To do"/>
      <sheetName val="RJE"/>
      <sheetName val="CRA"/>
      <sheetName val="Disclosures"/>
      <sheetName val="A3-1(a)"/>
      <sheetName val="A3-1(b)"/>
      <sheetName val="A3-2"/>
      <sheetName val="A8"/>
      <sheetName val="E2"/>
      <sheetName val="F"/>
      <sheetName val="I1"/>
      <sheetName val="&lt;K2&gt;"/>
      <sheetName val="K4"/>
      <sheetName val="M"/>
      <sheetName val="M1"/>
      <sheetName val="N1"/>
      <sheetName val="O1"/>
      <sheetName val="O2"/>
      <sheetName val="Q"/>
      <sheetName val="Q2"/>
      <sheetName val="R"/>
      <sheetName val="R1"/>
      <sheetName val="T"/>
      <sheetName val="Sales cut-off"/>
      <sheetName val="Purchases cut-off"/>
      <sheetName val="Sales"/>
      <sheetName val="U-notes"/>
      <sheetName val="U4"/>
      <sheetName val="Purchase"/>
      <sheetName val="stock-not in used"/>
      <sheetName val="CLA"/>
      <sheetName val="Salary (2)-not in used"/>
      <sheetName val="Salary (3)-not in used"/>
      <sheetName val="Sales cut-off (2) - not in used"/>
      <sheetName val="Sch4"/>
      <sheetName val="Sch4t"/>
      <sheetName val="K5-1"/>
      <sheetName val="PRO.OT1"/>
      <sheetName val="RevListing"/>
      <sheetName val="M4"/>
      <sheetName val="Sale2003"/>
      <sheetName val="P&amp;LSEPG"/>
      <sheetName val="B-4"/>
      <sheetName val="IBACOMP.XLS"/>
      <sheetName val="Note 4"/>
      <sheetName val="C_Lead"/>
      <sheetName val="F-5"/>
      <sheetName val="Profitability"/>
      <sheetName val="YSt(D)"/>
      <sheetName val="CEGrid(Grp)"/>
      <sheetName val="YSt -Disclosure"/>
      <sheetName val="GROUP Budget"/>
      <sheetName val="acs"/>
      <sheetName val="U4-Recruitment"/>
      <sheetName val="Farm1"/>
      <sheetName val="hsbc"/>
      <sheetName val="U10&amp;20"/>
      <sheetName val="3 P&amp;L "/>
      <sheetName val="O2_TC"/>
      <sheetName val="CA_Comp"/>
      <sheetName val="Company_Info"/>
      <sheetName val="U-13-2(disc)"/>
      <sheetName val="NOV_2001_br_"/>
      <sheetName val="fish fund 3"/>
      <sheetName val="gen ledger"/>
      <sheetName val="PA"/>
      <sheetName val="Net Trans Sum"/>
      <sheetName val="EMAS Overview"/>
      <sheetName val="FG2540"/>
      <sheetName val="U2 - Sales"/>
      <sheetName val="O4"/>
      <sheetName val="Main"/>
      <sheetName val="Change on 30 Aug"/>
      <sheetName val="TTL"/>
      <sheetName val="Source"/>
      <sheetName val="cashflowcomp"/>
      <sheetName val="YR99 RENTAL ACCRUAL"/>
      <sheetName val="E3.1"/>
      <sheetName val="E1.1"/>
      <sheetName val="E2.1"/>
      <sheetName val="BIS LIST-NTH 18"/>
      <sheetName val="K4. F&amp;F"/>
      <sheetName val="NIBUFIELD"/>
      <sheetName val="FF-6"/>
      <sheetName val="Data"/>
      <sheetName val="IBA &lt;O3&gt;"/>
      <sheetName val="PLC"/>
      <sheetName val="BBKK-a.Chinh"/>
      <sheetName val="Ngay24-T04"/>
      <sheetName val="BBKK-a.Huong"/>
      <sheetName val="CHECK_RLSED1"/>
      <sheetName val="Analysis"/>
      <sheetName val="SO-P&amp;L"/>
      <sheetName val="I000"/>
      <sheetName val="I100"/>
      <sheetName val="AME"/>
      <sheetName val="Feb 04"/>
      <sheetName val="period"/>
      <sheetName val="detailed"/>
      <sheetName val="TP Model Assumptions"/>
      <sheetName val="Assumption"/>
      <sheetName val="F-1|F-2"/>
      <sheetName val="Sheet4"/>
      <sheetName val="BS"/>
      <sheetName val="Cergas Asal"/>
      <sheetName val="Tg Alan"/>
      <sheetName val="Angsana"/>
      <sheetName val="TAX COMP"/>
      <sheetName val="M_Maincomp"/>
      <sheetName val="MDN"/>
      <sheetName val="NGA"/>
      <sheetName val="MDKL"/>
      <sheetName val="Budget"/>
      <sheetName val="eqkl"/>
      <sheetName val="B_10"/>
      <sheetName val="BB_1"/>
      <sheetName val="C_5"/>
      <sheetName val="C_6"/>
      <sheetName val="C_6a"/>
      <sheetName val="F_1l2"/>
      <sheetName val="F_21"/>
      <sheetName val="F_4"/>
      <sheetName val="FF_2"/>
      <sheetName val="F_8_FSA_"/>
      <sheetName val="Pnl_10"/>
      <sheetName val="30_Note"/>
      <sheetName val="U_2"/>
      <sheetName val="JV"/>
      <sheetName val="tax_ss"/>
      <sheetName val="Project returns"/>
      <sheetName val="Mainsheet"/>
      <sheetName val="Interim_--&gt;_Top1"/>
      <sheetName val="Interim_____Top1"/>
      <sheetName val="P12_41"/>
      <sheetName val="GL_--&gt;_Interim1"/>
      <sheetName val="Top_Summary1"/>
      <sheetName val="GL_Input_Validations1"/>
      <sheetName val="M_MM1"/>
      <sheetName val="BPCOR_DETAILS1"/>
      <sheetName val="BPMKT_DETAILS1"/>
      <sheetName val="6A_CA1"/>
      <sheetName val="FF-2_(1)1"/>
      <sheetName val="B-_11"/>
      <sheetName val="1A_TaxComp_(pi)"/>
      <sheetName val="CA_Sheet"/>
      <sheetName val="&lt;G3&gt;_Prepayment1"/>
      <sheetName val="CF_(SHAREHOLDERS)1"/>
      <sheetName val="_D1"/>
      <sheetName val="Leasehold_improvement"/>
      <sheetName val="4_Analysis"/>
      <sheetName val="Entity_Data"/>
      <sheetName val="1_LeadSchedule1"/>
      <sheetName val="Cost_centre_expenditure"/>
      <sheetName val="Daily_Valuation"/>
      <sheetName val="F-1_F-2"/>
      <sheetName val="P_&amp;_L_EP"/>
      <sheetName val="P&amp;L_JB"/>
      <sheetName val="Customize_Your_Loan_Manager"/>
      <sheetName val="Loan_Amortization_Table"/>
      <sheetName val="F2-3-6_OH_absorbtion_rate_"/>
      <sheetName val="5_Analysis"/>
      <sheetName val="Data_Sheet"/>
      <sheetName val="Main_orig"/>
      <sheetName val="lead_"/>
      <sheetName val="Net_Trans_Sum"/>
      <sheetName val="EMAS_Overview"/>
      <sheetName val="MWBSpread"/>
      <sheetName val="Dir"/>
      <sheetName val="sch9-jpn"/>
      <sheetName val="sch3-rm"/>
      <sheetName val="Assumptions"/>
      <sheetName val="GeneralInfo"/>
      <sheetName val="MTH"/>
      <sheetName val="ORIMTH"/>
      <sheetName val="Mscb97"/>
      <sheetName val="BALANCESHEET"/>
      <sheetName val="T3-MNB"/>
      <sheetName val="Balance Sheet Accoung"/>
      <sheetName val="A2-2"/>
      <sheetName val="EE97"/>
      <sheetName val="MS&amp;GP"/>
    </sheetNames>
    <sheetDataSet>
      <sheetData sheetId="0">
        <row r="4">
          <cell r="E4" t="str">
            <v>Cash</v>
          </cell>
        </row>
        <row r="5">
          <cell r="E5" t="str">
            <v>Cash at bank</v>
          </cell>
        </row>
        <row r="6">
          <cell r="E6" t="str">
            <v>Deposits and placements with financial institutions</v>
          </cell>
        </row>
        <row r="7">
          <cell r="E7" t="str">
            <v>Trade receivables</v>
          </cell>
        </row>
        <row r="8">
          <cell r="E8" t="str">
            <v>Prepayments</v>
          </cell>
        </row>
        <row r="9">
          <cell r="E9" t="str">
            <v>Interfund account</v>
          </cell>
        </row>
        <row r="10">
          <cell r="E10" t="str">
            <v>Other debtors</v>
          </cell>
        </row>
        <row r="11">
          <cell r="E11" t="str">
            <v>Other debtors - deposits</v>
          </cell>
        </row>
        <row r="12">
          <cell r="E12" t="str">
            <v>AR Debtors - Affiliated Companies</v>
          </cell>
        </row>
        <row r="13">
          <cell r="E13" t="str">
            <v>Due from Holding Company</v>
          </cell>
        </row>
        <row r="14">
          <cell r="E14" t="str">
            <v>Provision for bad and doubtful debts</v>
          </cell>
        </row>
        <row r="15">
          <cell r="E15" t="str">
            <v>Provision for bad and doubtful debts - Related Companies</v>
          </cell>
        </row>
        <row r="16">
          <cell r="E16" t="str">
            <v>Stocks - Consumables</v>
          </cell>
        </row>
        <row r="17">
          <cell r="E17" t="str">
            <v>Stocks - Promotional Items</v>
          </cell>
        </row>
        <row r="18">
          <cell r="E18" t="str">
            <v>Current Account - Overseas Operations</v>
          </cell>
        </row>
        <row r="19">
          <cell r="E19" t="str">
            <v>Intermember bank balances</v>
          </cell>
        </row>
        <row r="20">
          <cell r="E20" t="str">
            <v>Current Account - Subsidiaries</v>
          </cell>
        </row>
        <row r="21">
          <cell r="E21" t="str">
            <v>Loan/Advances -Subsidiaries</v>
          </cell>
        </row>
        <row r="22">
          <cell r="E22" t="str">
            <v>Loan/Advance - Holding/Ultimate Holding Co</v>
          </cell>
        </row>
        <row r="23">
          <cell r="E23" t="str">
            <v>Current Account - Fellow Subsidiaries</v>
          </cell>
        </row>
        <row r="24">
          <cell r="E24" t="str">
            <v>Loan/Advance - fellow subsidiaries</v>
          </cell>
        </row>
        <row r="25">
          <cell r="E25" t="str">
            <v>Current Account - Affiliated Companies</v>
          </cell>
        </row>
        <row r="26">
          <cell r="E26" t="str">
            <v>Loan/Advance - Affiliated Companies</v>
          </cell>
        </row>
        <row r="27">
          <cell r="E27" t="str">
            <v>Investment in Quoted Shares</v>
          </cell>
        </row>
        <row r="28">
          <cell r="E28" t="str">
            <v>Other Investments</v>
          </cell>
        </row>
        <row r="29">
          <cell r="E29" t="str">
            <v>Provision for diminution</v>
          </cell>
        </row>
        <row r="30">
          <cell r="E30" t="str">
            <v>Fixed Assets</v>
          </cell>
        </row>
        <row r="31">
          <cell r="E31" t="str">
            <v>Provision for depreciation</v>
          </cell>
        </row>
        <row r="32">
          <cell r="E32" t="str">
            <v>Deferred Expenditure</v>
          </cell>
        </row>
        <row r="33">
          <cell r="E33" t="str">
            <v>Unearned Premium Reserve</v>
          </cell>
        </row>
        <row r="34">
          <cell r="E34" t="str">
            <v>Due to Agents and Reinsurers</v>
          </cell>
        </row>
        <row r="35">
          <cell r="E35" t="str">
            <v>AP Creditors-Purchases-Subsidiary Co</v>
          </cell>
        </row>
        <row r="36">
          <cell r="E36" t="str">
            <v>AP Creditors-Purchases-Felllow Subsidiaries</v>
          </cell>
        </row>
        <row r="37">
          <cell r="E37" t="str">
            <v>Due to Holding Company</v>
          </cell>
        </row>
        <row r="38">
          <cell r="E38" t="str">
            <v>Accruals</v>
          </cell>
        </row>
        <row r="39">
          <cell r="E39" t="str">
            <v>Long term debt</v>
          </cell>
        </row>
        <row r="40">
          <cell r="E40" t="str">
            <v>Provision for Outstanding Claims</v>
          </cell>
        </row>
        <row r="41">
          <cell r="E41" t="str">
            <v>Other Creditors</v>
          </cell>
        </row>
        <row r="42">
          <cell r="E42" t="str">
            <v>Share Capital</v>
          </cell>
        </row>
        <row r="43">
          <cell r="E43" t="str">
            <v>Retained Profits</v>
          </cell>
        </row>
        <row r="44">
          <cell r="E44" t="str">
            <v>Operating Revenue</v>
          </cell>
        </row>
        <row r="45">
          <cell r="E45" t="str">
            <v>Non Operating Revenue</v>
          </cell>
        </row>
        <row r="46">
          <cell r="E46" t="str">
            <v>Personnel Cost</v>
          </cell>
        </row>
        <row r="47">
          <cell r="E47" t="str">
            <v>Establishment cost</v>
          </cell>
        </row>
        <row r="48">
          <cell r="E48" t="str">
            <v>Marketing Expenditure</v>
          </cell>
        </row>
        <row r="49">
          <cell r="E49" t="str">
            <v>Administrative and General Expenditure</v>
          </cell>
        </row>
        <row r="50">
          <cell r="E50" t="str">
            <v>Non Operating Expenses</v>
          </cell>
        </row>
        <row r="51">
          <cell r="E51" t="str">
            <v>Accrued discretionary compensation</v>
          </cell>
        </row>
        <row r="52">
          <cell r="E52" t="str">
            <v>Accrued product warranty reserve</v>
          </cell>
        </row>
        <row r="53">
          <cell r="E53" t="str">
            <v>Accrued product liability reserve</v>
          </cell>
        </row>
        <row r="54">
          <cell r="E54" t="str">
            <v>Accrued royalties payable</v>
          </cell>
        </row>
        <row r="55">
          <cell r="E55" t="str">
            <v>Accrued compensated absences</v>
          </cell>
        </row>
        <row r="56">
          <cell r="E56" t="str">
            <v>Amounts owed to related parties - ST</v>
          </cell>
        </row>
        <row r="57">
          <cell r="E57" t="str">
            <v>Interest payable</v>
          </cell>
        </row>
        <row r="58">
          <cell r="E58" t="str">
            <v>Taxes other than income</v>
          </cell>
        </row>
        <row r="59">
          <cell r="E59" t="str">
            <v>Dividends payable</v>
          </cell>
        </row>
        <row r="60">
          <cell r="E60" t="str">
            <v>Customer rebates</v>
          </cell>
        </row>
        <row r="61">
          <cell r="E61" t="str">
            <v>Other current liabilities</v>
          </cell>
        </row>
        <row r="62">
          <cell r="E62" t="str">
            <v>Income taxes payable</v>
          </cell>
        </row>
        <row r="63">
          <cell r="E63" t="str">
            <v>Current deferred income tax liabilities</v>
          </cell>
        </row>
        <row r="64">
          <cell r="E64" t="str">
            <v>Contingent liabilities</v>
          </cell>
        </row>
        <row r="65">
          <cell r="E65" t="str">
            <v>Long term debt</v>
          </cell>
        </row>
        <row r="66">
          <cell r="E66" t="str">
            <v>Capital lease obligations</v>
          </cell>
        </row>
        <row r="67">
          <cell r="E67" t="str">
            <v>Amounts owed to related parties - LT</v>
          </cell>
        </row>
        <row r="68">
          <cell r="E68" t="str">
            <v>Other long term obligations</v>
          </cell>
        </row>
        <row r="69">
          <cell r="E69" t="str">
            <v>Accr post-ret benefits/ pension oblig</v>
          </cell>
        </row>
        <row r="70">
          <cell r="E70" t="str">
            <v>Long term deferred income tax liab.</v>
          </cell>
        </row>
        <row r="71">
          <cell r="E71" t="str">
            <v>Deferred tax credits</v>
          </cell>
        </row>
        <row r="72">
          <cell r="E72" t="str">
            <v>Environmental reserves</v>
          </cell>
        </row>
        <row r="73">
          <cell r="E73" t="str">
            <v>Other liabilities and deferred credits</v>
          </cell>
        </row>
        <row r="74">
          <cell r="E74" t="str">
            <v>Common stock</v>
          </cell>
        </row>
        <row r="75">
          <cell r="E75" t="str">
            <v>Additional paid-in capital</v>
          </cell>
        </row>
        <row r="76">
          <cell r="E76" t="str">
            <v>Retained earnings</v>
          </cell>
        </row>
        <row r="77">
          <cell r="E77" t="str">
            <v>Preferred stock</v>
          </cell>
        </row>
        <row r="78">
          <cell r="E78" t="str">
            <v>Unrealized (gain) loss on securities</v>
          </cell>
        </row>
        <row r="79">
          <cell r="E79" t="str">
            <v>(Treasury stock)</v>
          </cell>
        </row>
        <row r="80">
          <cell r="E80" t="str">
            <v>Partnership equity</v>
          </cell>
        </row>
        <row r="81">
          <cell r="E81" t="str">
            <v>(Stock subscription receivable)</v>
          </cell>
        </row>
        <row r="82">
          <cell r="E82" t="str">
            <v>Cumulative translation adjustment</v>
          </cell>
        </row>
        <row r="83">
          <cell r="E83" t="str">
            <v>(ESOP debt)</v>
          </cell>
        </row>
        <row r="84">
          <cell r="E84" t="str">
            <v>Other equity</v>
          </cell>
        </row>
        <row r="85">
          <cell r="E85" t="str">
            <v>Gross Premiums</v>
          </cell>
        </row>
        <row r="86">
          <cell r="E86" t="str">
            <v>(Reinsurance Outwards)</v>
          </cell>
        </row>
        <row r="87">
          <cell r="E87" t="str">
            <v>Reinsurance Inwards</v>
          </cell>
        </row>
        <row r="88">
          <cell r="E88" t="str">
            <v>Commissions</v>
          </cell>
        </row>
        <row r="89">
          <cell r="E89" t="str">
            <v>Other Loss</v>
          </cell>
        </row>
        <row r="90">
          <cell r="E90" t="str">
            <v>Salaries &amp; employee benefit - expenses</v>
          </cell>
        </row>
        <row r="91">
          <cell r="E91" t="str">
            <v>Depreciation, deplet. and amortization</v>
          </cell>
        </row>
        <row r="92">
          <cell r="E92" t="str">
            <v>Warehousing expenses</v>
          </cell>
        </row>
        <row r="93">
          <cell r="E93" t="str">
            <v>Delivery expenses</v>
          </cell>
        </row>
        <row r="94">
          <cell r="E94" t="str">
            <v>Lease costs</v>
          </cell>
        </row>
        <row r="95">
          <cell r="E95" t="str">
            <v>Occupancy expense</v>
          </cell>
        </row>
        <row r="96">
          <cell r="E96" t="str">
            <v>Bad debt expense</v>
          </cell>
        </row>
        <row r="97">
          <cell r="E97" t="str">
            <v>Other operating expenses</v>
          </cell>
        </row>
        <row r="98">
          <cell r="E98" t="str">
            <v>Interest expense</v>
          </cell>
        </row>
        <row r="99">
          <cell r="E99" t="str">
            <v>Extraordinary items - gain</v>
          </cell>
        </row>
        <row r="100">
          <cell r="E100" t="str">
            <v>Extraordinary items - loss</v>
          </cell>
        </row>
        <row r="101">
          <cell r="E101" t="str">
            <v>Discontinued operations</v>
          </cell>
        </row>
        <row r="102">
          <cell r="E102" t="str">
            <v>Change in accounting principle</v>
          </cell>
        </row>
        <row r="103">
          <cell r="E103" t="str">
            <v>Interest income</v>
          </cell>
        </row>
        <row r="104">
          <cell r="E104" t="str">
            <v>Associated company income</v>
          </cell>
        </row>
        <row r="105">
          <cell r="E105" t="str">
            <v>Foreign exchange gain</v>
          </cell>
        </row>
        <row r="106">
          <cell r="E106" t="str">
            <v>Foreign exchange loss</v>
          </cell>
        </row>
        <row r="107">
          <cell r="E107" t="str">
            <v>Other income, net</v>
          </cell>
        </row>
        <row r="108">
          <cell r="E108" t="str">
            <v>Other expense</v>
          </cell>
        </row>
        <row r="109">
          <cell r="E109" t="str">
            <v>Tax on income</v>
          </cell>
        </row>
        <row r="110">
          <cell r="E110" t="str">
            <v>Investment Income</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sheetData sheetId="68" refreshError="1"/>
      <sheetData sheetId="69" refreshError="1"/>
      <sheetData sheetId="70" refreshError="1"/>
      <sheetData sheetId="71" refreshError="1"/>
      <sheetData sheetId="72" refreshError="1"/>
      <sheetData sheetId="73" refreshError="1"/>
      <sheetData sheetId="74"/>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sheetData sheetId="135" refreshError="1"/>
      <sheetData sheetId="136" refreshError="1"/>
      <sheetData sheetId="137" refreshError="1"/>
      <sheetData sheetId="138" refreshError="1"/>
      <sheetData sheetId="139" refreshError="1"/>
      <sheetData sheetId="140"/>
      <sheetData sheetId="14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sheetData sheetId="156" refreshError="1"/>
      <sheetData sheetId="157" refreshError="1"/>
      <sheetData sheetId="158" refreshError="1"/>
      <sheetData sheetId="159" refreshError="1"/>
      <sheetData sheetId="160" refreshError="1"/>
      <sheetData sheetId="161"/>
      <sheetData sheetId="162"/>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of of deferred tax (R2)"/>
      <sheetName val="O"/>
      <sheetName val="Oa"/>
      <sheetName val="O1"/>
      <sheetName val="CA"/>
      <sheetName val="CA Sheet"/>
      <sheetName val="R"/>
      <sheetName val="Deferred tax (R1)"/>
      <sheetName val="NBV of QE (R1 1)"/>
      <sheetName val="R1"/>
      <sheetName val="R2"/>
      <sheetName val="R3"/>
      <sheetName val="Sheet1"/>
      <sheetName val="Sheet2"/>
      <sheetName val="Sheet3"/>
      <sheetName val="Sales Price"/>
      <sheetName val="AM_COST"/>
      <sheetName val="Interim --&gt; Top"/>
    </sheetNames>
    <sheetDataSet>
      <sheetData sheetId="0" refreshError="1"/>
      <sheetData sheetId="1" refreshError="1"/>
      <sheetData sheetId="2" refreshError="1"/>
      <sheetData sheetId="3"/>
      <sheetData sheetId="4"/>
      <sheetData sheetId="5">
        <row r="1">
          <cell r="Q1">
            <v>0</v>
          </cell>
        </row>
        <row r="7">
          <cell r="A7">
            <v>1</v>
          </cell>
          <cell r="F7">
            <v>0</v>
          </cell>
          <cell r="I7">
            <v>0</v>
          </cell>
          <cell r="J7">
            <v>0</v>
          </cell>
          <cell r="K7">
            <v>0</v>
          </cell>
          <cell r="L7">
            <v>0</v>
          </cell>
          <cell r="M7">
            <v>0</v>
          </cell>
          <cell r="O7">
            <v>0</v>
          </cell>
          <cell r="P7">
            <v>0</v>
          </cell>
          <cell r="Q7">
            <v>0</v>
          </cell>
          <cell r="S7">
            <v>0</v>
          </cell>
        </row>
        <row r="8">
          <cell r="A8">
            <v>2</v>
          </cell>
          <cell r="B8" t="str">
            <v>Equipment and accessories</v>
          </cell>
          <cell r="C8">
            <v>0.2</v>
          </cell>
          <cell r="D8">
            <v>0.08</v>
          </cell>
          <cell r="F8">
            <v>33565</v>
          </cell>
          <cell r="I8">
            <v>33565</v>
          </cell>
          <cell r="J8">
            <v>2686</v>
          </cell>
          <cell r="K8">
            <v>0</v>
          </cell>
          <cell r="L8">
            <v>0</v>
          </cell>
          <cell r="M8">
            <v>2686</v>
          </cell>
          <cell r="O8">
            <v>0</v>
          </cell>
          <cell r="P8">
            <v>0</v>
          </cell>
          <cell r="Q8">
            <v>0</v>
          </cell>
          <cell r="S8">
            <v>1</v>
          </cell>
        </row>
        <row r="9">
          <cell r="A9">
            <v>3</v>
          </cell>
          <cell r="C9">
            <v>0.2</v>
          </cell>
          <cell r="D9">
            <v>0.12</v>
          </cell>
          <cell r="F9">
            <v>217465</v>
          </cell>
          <cell r="I9">
            <v>217465</v>
          </cell>
          <cell r="J9">
            <v>17396</v>
          </cell>
          <cell r="K9">
            <v>0</v>
          </cell>
          <cell r="L9">
            <v>0</v>
          </cell>
          <cell r="M9">
            <v>17396</v>
          </cell>
          <cell r="O9">
            <v>0</v>
          </cell>
          <cell r="P9">
            <v>0</v>
          </cell>
          <cell r="Q9">
            <v>0</v>
          </cell>
          <cell r="S9">
            <v>0</v>
          </cell>
        </row>
        <row r="10">
          <cell r="A10">
            <v>4</v>
          </cell>
          <cell r="C10">
            <v>0.2</v>
          </cell>
          <cell r="D10">
            <v>0.12</v>
          </cell>
          <cell r="F10">
            <v>111312</v>
          </cell>
          <cell r="H10">
            <v>38270</v>
          </cell>
          <cell r="I10">
            <v>73042</v>
          </cell>
          <cell r="J10">
            <v>22264</v>
          </cell>
          <cell r="K10">
            <v>0</v>
          </cell>
          <cell r="L10">
            <v>7655</v>
          </cell>
          <cell r="M10">
            <v>14609</v>
          </cell>
          <cell r="O10">
            <v>7655</v>
          </cell>
          <cell r="P10" t="str">
            <v>Part Disp</v>
          </cell>
          <cell r="Q10">
            <v>0</v>
          </cell>
          <cell r="S10">
            <v>5844</v>
          </cell>
        </row>
        <row r="11">
          <cell r="A11">
            <v>5</v>
          </cell>
          <cell r="C11">
            <v>0.2</v>
          </cell>
          <cell r="D11">
            <v>0.12</v>
          </cell>
          <cell r="F11">
            <v>2382843</v>
          </cell>
          <cell r="H11">
            <v>64109</v>
          </cell>
          <cell r="I11">
            <v>2318734</v>
          </cell>
          <cell r="J11">
            <v>762510</v>
          </cell>
          <cell r="K11">
            <v>0</v>
          </cell>
          <cell r="L11">
            <v>20515</v>
          </cell>
          <cell r="M11">
            <v>741995</v>
          </cell>
          <cell r="O11">
            <v>20515</v>
          </cell>
          <cell r="P11" t="str">
            <v>Part Disp</v>
          </cell>
          <cell r="Q11">
            <v>0</v>
          </cell>
          <cell r="S11">
            <v>463747</v>
          </cell>
        </row>
        <row r="12">
          <cell r="A12">
            <v>6</v>
          </cell>
          <cell r="C12">
            <v>0.2</v>
          </cell>
          <cell r="D12">
            <v>0.12</v>
          </cell>
          <cell r="F12">
            <v>330709</v>
          </cell>
          <cell r="I12">
            <v>330709</v>
          </cell>
          <cell r="J12">
            <v>145512</v>
          </cell>
          <cell r="K12">
            <v>0</v>
          </cell>
          <cell r="L12">
            <v>0</v>
          </cell>
          <cell r="M12">
            <v>145512</v>
          </cell>
          <cell r="O12">
            <v>0</v>
          </cell>
          <cell r="P12">
            <v>0</v>
          </cell>
          <cell r="Q12">
            <v>0</v>
          </cell>
          <cell r="S12">
            <v>105827</v>
          </cell>
        </row>
        <row r="13">
          <cell r="A13">
            <v>7</v>
          </cell>
          <cell r="C13">
            <v>0.2</v>
          </cell>
          <cell r="D13">
            <v>0.14000000000000001</v>
          </cell>
          <cell r="F13">
            <v>1371293</v>
          </cell>
          <cell r="I13">
            <v>1371293</v>
          </cell>
          <cell r="J13">
            <v>713072</v>
          </cell>
          <cell r="K13">
            <v>0</v>
          </cell>
          <cell r="L13">
            <v>0</v>
          </cell>
          <cell r="M13">
            <v>713072</v>
          </cell>
          <cell r="O13">
            <v>0</v>
          </cell>
          <cell r="P13">
            <v>0</v>
          </cell>
          <cell r="Q13">
            <v>0</v>
          </cell>
          <cell r="S13">
            <v>521091</v>
          </cell>
        </row>
        <row r="14">
          <cell r="A14">
            <v>8</v>
          </cell>
          <cell r="C14">
            <v>0.2</v>
          </cell>
          <cell r="D14">
            <v>0.2</v>
          </cell>
          <cell r="F14">
            <v>2383986</v>
          </cell>
          <cell r="H14">
            <v>94282</v>
          </cell>
          <cell r="I14">
            <v>2289704</v>
          </cell>
          <cell r="J14">
            <v>1430392</v>
          </cell>
          <cell r="K14">
            <v>0</v>
          </cell>
          <cell r="L14">
            <v>56569</v>
          </cell>
          <cell r="M14">
            <v>1373823</v>
          </cell>
          <cell r="O14">
            <v>29241.199999999997</v>
          </cell>
          <cell r="P14" t="str">
            <v>Part Disp</v>
          </cell>
          <cell r="Q14">
            <v>0</v>
          </cell>
          <cell r="S14">
            <v>915882</v>
          </cell>
        </row>
        <row r="15">
          <cell r="A15">
            <v>9</v>
          </cell>
          <cell r="I15">
            <v>0</v>
          </cell>
          <cell r="K15">
            <v>0</v>
          </cell>
          <cell r="L15">
            <v>0</v>
          </cell>
          <cell r="M15">
            <v>0</v>
          </cell>
          <cell r="O15">
            <v>0</v>
          </cell>
          <cell r="P15">
            <v>0</v>
          </cell>
          <cell r="Q15">
            <v>0</v>
          </cell>
          <cell r="S15">
            <v>0</v>
          </cell>
        </row>
        <row r="16">
          <cell r="A16">
            <v>10</v>
          </cell>
          <cell r="B16" t="str">
            <v>Furniture and fittings</v>
          </cell>
          <cell r="C16">
            <v>0.2</v>
          </cell>
          <cell r="D16">
            <v>0.08</v>
          </cell>
          <cell r="F16">
            <v>398</v>
          </cell>
          <cell r="H16">
            <v>398</v>
          </cell>
          <cell r="I16">
            <v>0</v>
          </cell>
          <cell r="J16">
            <v>159</v>
          </cell>
          <cell r="K16">
            <v>0</v>
          </cell>
          <cell r="L16">
            <v>159</v>
          </cell>
          <cell r="M16">
            <v>0</v>
          </cell>
          <cell r="O16">
            <v>159</v>
          </cell>
          <cell r="P16">
            <v>0</v>
          </cell>
          <cell r="Q16">
            <v>0</v>
          </cell>
          <cell r="S16">
            <v>0</v>
          </cell>
        </row>
        <row r="17">
          <cell r="A17">
            <v>11</v>
          </cell>
          <cell r="C17">
            <v>0.2</v>
          </cell>
          <cell r="D17">
            <v>0.08</v>
          </cell>
          <cell r="F17">
            <v>430</v>
          </cell>
          <cell r="H17">
            <v>430</v>
          </cell>
          <cell r="I17">
            <v>0</v>
          </cell>
          <cell r="J17">
            <v>208</v>
          </cell>
          <cell r="K17">
            <v>0</v>
          </cell>
          <cell r="L17">
            <v>208</v>
          </cell>
          <cell r="M17">
            <v>0</v>
          </cell>
          <cell r="O17">
            <v>208</v>
          </cell>
          <cell r="P17">
            <v>0</v>
          </cell>
          <cell r="Q17">
            <v>0</v>
          </cell>
          <cell r="S17">
            <v>0</v>
          </cell>
        </row>
        <row r="18">
          <cell r="A18">
            <v>12</v>
          </cell>
          <cell r="C18">
            <v>0.2</v>
          </cell>
          <cell r="D18">
            <v>0.1</v>
          </cell>
          <cell r="F18">
            <v>1480</v>
          </cell>
          <cell r="H18">
            <v>1480</v>
          </cell>
          <cell r="I18">
            <v>0</v>
          </cell>
          <cell r="J18">
            <v>932</v>
          </cell>
          <cell r="K18">
            <v>0</v>
          </cell>
          <cell r="L18">
            <v>932</v>
          </cell>
          <cell r="M18">
            <v>0</v>
          </cell>
          <cell r="O18">
            <v>932</v>
          </cell>
          <cell r="P18">
            <v>0</v>
          </cell>
          <cell r="Q18">
            <v>0</v>
          </cell>
          <cell r="S18">
            <v>0</v>
          </cell>
        </row>
        <row r="19">
          <cell r="A19">
            <v>13</v>
          </cell>
          <cell r="I19">
            <v>0</v>
          </cell>
          <cell r="K19">
            <v>0</v>
          </cell>
          <cell r="L19">
            <v>0</v>
          </cell>
          <cell r="M19">
            <v>0</v>
          </cell>
          <cell r="O19">
            <v>0</v>
          </cell>
          <cell r="P19">
            <v>0</v>
          </cell>
          <cell r="Q19">
            <v>0</v>
          </cell>
          <cell r="S19">
            <v>0</v>
          </cell>
        </row>
        <row r="20">
          <cell r="A20">
            <v>14</v>
          </cell>
          <cell r="B20" t="str">
            <v>Tools</v>
          </cell>
          <cell r="C20">
            <v>0.2</v>
          </cell>
          <cell r="D20">
            <v>0.08</v>
          </cell>
          <cell r="F20">
            <v>35253</v>
          </cell>
          <cell r="I20">
            <v>35253</v>
          </cell>
          <cell r="J20">
            <v>11282</v>
          </cell>
          <cell r="K20">
            <v>0</v>
          </cell>
          <cell r="L20">
            <v>0</v>
          </cell>
          <cell r="M20">
            <v>11282</v>
          </cell>
          <cell r="O20">
            <v>0</v>
          </cell>
          <cell r="P20">
            <v>0</v>
          </cell>
          <cell r="Q20">
            <v>0</v>
          </cell>
          <cell r="S20">
            <v>8462</v>
          </cell>
        </row>
        <row r="21">
          <cell r="A21">
            <v>15</v>
          </cell>
          <cell r="C21">
            <v>0.2</v>
          </cell>
          <cell r="D21">
            <v>0.08</v>
          </cell>
          <cell r="F21">
            <v>17700</v>
          </cell>
          <cell r="I21">
            <v>17700</v>
          </cell>
          <cell r="J21">
            <v>9912</v>
          </cell>
          <cell r="K21">
            <v>0</v>
          </cell>
          <cell r="L21">
            <v>0</v>
          </cell>
          <cell r="M21">
            <v>9912</v>
          </cell>
          <cell r="O21">
            <v>0</v>
          </cell>
          <cell r="P21">
            <v>0</v>
          </cell>
          <cell r="Q21">
            <v>0</v>
          </cell>
          <cell r="S21">
            <v>8496</v>
          </cell>
        </row>
        <row r="22">
          <cell r="A22">
            <v>16</v>
          </cell>
          <cell r="I22">
            <v>0</v>
          </cell>
          <cell r="K22">
            <v>0</v>
          </cell>
          <cell r="L22">
            <v>0</v>
          </cell>
          <cell r="M22">
            <v>0</v>
          </cell>
          <cell r="O22">
            <v>0</v>
          </cell>
          <cell r="P22">
            <v>0</v>
          </cell>
          <cell r="Q22">
            <v>0</v>
          </cell>
          <cell r="S22">
            <v>0</v>
          </cell>
        </row>
        <row r="23">
          <cell r="A23">
            <v>17</v>
          </cell>
          <cell r="B23" t="str">
            <v>Motor vehicle</v>
          </cell>
          <cell r="K23">
            <v>0</v>
          </cell>
          <cell r="L23">
            <v>0</v>
          </cell>
          <cell r="M23">
            <v>0</v>
          </cell>
          <cell r="O23">
            <v>0</v>
          </cell>
          <cell r="P23">
            <v>0</v>
          </cell>
          <cell r="Q23">
            <v>0</v>
          </cell>
          <cell r="S23">
            <v>0</v>
          </cell>
        </row>
        <row r="24">
          <cell r="A24">
            <v>18</v>
          </cell>
          <cell r="B24" t="str">
            <v>Forklift CAT 1856</v>
          </cell>
          <cell r="C24">
            <v>0.2</v>
          </cell>
          <cell r="D24">
            <v>0.12</v>
          </cell>
          <cell r="F24">
            <v>5000</v>
          </cell>
          <cell r="I24">
            <v>5000</v>
          </cell>
          <cell r="J24">
            <v>1600</v>
          </cell>
          <cell r="K24">
            <v>0</v>
          </cell>
          <cell r="L24">
            <v>0</v>
          </cell>
          <cell r="M24">
            <v>1600</v>
          </cell>
          <cell r="O24">
            <v>0</v>
          </cell>
          <cell r="P24">
            <v>0</v>
          </cell>
          <cell r="Q24">
            <v>0</v>
          </cell>
          <cell r="S24">
            <v>1000</v>
          </cell>
        </row>
        <row r="25">
          <cell r="A25">
            <v>19</v>
          </cell>
          <cell r="B25" t="str">
            <v>Proton CBB5268 (HP)</v>
          </cell>
          <cell r="C25">
            <v>0.2</v>
          </cell>
          <cell r="D25">
            <v>0.2</v>
          </cell>
          <cell r="F25">
            <v>13026</v>
          </cell>
          <cell r="I25">
            <v>13026</v>
          </cell>
          <cell r="J25">
            <v>6253</v>
          </cell>
          <cell r="K25">
            <v>0</v>
          </cell>
          <cell r="L25">
            <v>0</v>
          </cell>
          <cell r="M25">
            <v>6253</v>
          </cell>
          <cell r="O25">
            <v>0</v>
          </cell>
          <cell r="P25">
            <v>0</v>
          </cell>
          <cell r="Q25">
            <v>0</v>
          </cell>
          <cell r="S25">
            <v>3648</v>
          </cell>
        </row>
        <row r="26">
          <cell r="A26">
            <v>20</v>
          </cell>
          <cell r="C26">
            <v>0.2</v>
          </cell>
          <cell r="D26">
            <v>0.2</v>
          </cell>
          <cell r="F26">
            <v>13099</v>
          </cell>
          <cell r="I26">
            <v>13099</v>
          </cell>
          <cell r="J26">
            <v>8645</v>
          </cell>
          <cell r="K26">
            <v>0</v>
          </cell>
          <cell r="L26">
            <v>0</v>
          </cell>
          <cell r="M26">
            <v>8645</v>
          </cell>
          <cell r="O26">
            <v>0</v>
          </cell>
          <cell r="P26">
            <v>0</v>
          </cell>
          <cell r="Q26">
            <v>0</v>
          </cell>
          <cell r="S26">
            <v>6025</v>
          </cell>
        </row>
        <row r="27">
          <cell r="A27">
            <v>21</v>
          </cell>
          <cell r="I27">
            <v>0</v>
          </cell>
          <cell r="K27">
            <v>0</v>
          </cell>
          <cell r="L27">
            <v>0</v>
          </cell>
          <cell r="M27">
            <v>0</v>
          </cell>
          <cell r="O27">
            <v>0</v>
          </cell>
          <cell r="P27">
            <v>0</v>
          </cell>
          <cell r="Q27">
            <v>0</v>
          </cell>
          <cell r="S27">
            <v>0</v>
          </cell>
        </row>
        <row r="28">
          <cell r="A28">
            <v>22</v>
          </cell>
          <cell r="B28" t="str">
            <v>Office equipment</v>
          </cell>
          <cell r="C28">
            <v>0.2</v>
          </cell>
          <cell r="D28">
            <v>0.08</v>
          </cell>
          <cell r="F28">
            <v>2526</v>
          </cell>
          <cell r="I28">
            <v>2526</v>
          </cell>
          <cell r="J28">
            <v>809</v>
          </cell>
          <cell r="K28">
            <v>0</v>
          </cell>
          <cell r="L28">
            <v>0</v>
          </cell>
          <cell r="M28">
            <v>809</v>
          </cell>
          <cell r="O28">
            <v>0</v>
          </cell>
          <cell r="P28">
            <v>0</v>
          </cell>
          <cell r="Q28">
            <v>0</v>
          </cell>
          <cell r="S28">
            <v>607</v>
          </cell>
        </row>
        <row r="29">
          <cell r="A29">
            <v>23</v>
          </cell>
          <cell r="C29">
            <v>0.2</v>
          </cell>
          <cell r="D29">
            <v>0.1</v>
          </cell>
          <cell r="F29">
            <v>5309</v>
          </cell>
          <cell r="H29">
            <v>5309</v>
          </cell>
          <cell r="I29">
            <v>0</v>
          </cell>
          <cell r="J29">
            <v>1061</v>
          </cell>
          <cell r="K29">
            <v>0</v>
          </cell>
          <cell r="L29">
            <v>1061</v>
          </cell>
          <cell r="M29">
            <v>0</v>
          </cell>
          <cell r="O29">
            <v>1061</v>
          </cell>
          <cell r="P29">
            <v>0</v>
          </cell>
          <cell r="Q29">
            <v>0</v>
          </cell>
          <cell r="S29">
            <v>0</v>
          </cell>
        </row>
        <row r="30">
          <cell r="A30">
            <v>24</v>
          </cell>
          <cell r="C30">
            <v>0.2</v>
          </cell>
          <cell r="D30">
            <v>0.12</v>
          </cell>
          <cell r="F30">
            <v>240</v>
          </cell>
          <cell r="I30">
            <v>240</v>
          </cell>
          <cell r="J30">
            <v>19</v>
          </cell>
          <cell r="K30">
            <v>0</v>
          </cell>
          <cell r="L30">
            <v>0</v>
          </cell>
          <cell r="M30">
            <v>19</v>
          </cell>
          <cell r="O30">
            <v>0</v>
          </cell>
          <cell r="P30">
            <v>0</v>
          </cell>
          <cell r="Q30">
            <v>0</v>
          </cell>
          <cell r="S30">
            <v>0</v>
          </cell>
        </row>
        <row r="31">
          <cell r="A31">
            <v>25</v>
          </cell>
          <cell r="C31">
            <v>0.2</v>
          </cell>
          <cell r="D31">
            <v>0.1</v>
          </cell>
          <cell r="F31">
            <v>780</v>
          </cell>
          <cell r="H31">
            <v>1175</v>
          </cell>
          <cell r="I31">
            <v>-395</v>
          </cell>
          <cell r="J31">
            <v>234</v>
          </cell>
          <cell r="K31">
            <v>0</v>
          </cell>
          <cell r="L31" t="str">
            <v>QEd&gt;Cost!</v>
          </cell>
          <cell r="M31">
            <v>234</v>
          </cell>
          <cell r="O31">
            <v>0</v>
          </cell>
          <cell r="P31">
            <v>0</v>
          </cell>
          <cell r="Q31">
            <v>0</v>
          </cell>
          <cell r="S31">
            <v>274</v>
          </cell>
        </row>
        <row r="32">
          <cell r="A32">
            <v>26</v>
          </cell>
          <cell r="C32">
            <v>0.2</v>
          </cell>
          <cell r="D32">
            <v>0.1</v>
          </cell>
          <cell r="F32">
            <v>1650</v>
          </cell>
          <cell r="H32">
            <v>3720</v>
          </cell>
          <cell r="I32">
            <v>-2070</v>
          </cell>
          <cell r="J32">
            <v>660</v>
          </cell>
          <cell r="K32">
            <v>0</v>
          </cell>
          <cell r="L32" t="str">
            <v>QEd&gt;Cost!</v>
          </cell>
          <cell r="M32">
            <v>660</v>
          </cell>
          <cell r="O32">
            <v>0</v>
          </cell>
          <cell r="P32">
            <v>0</v>
          </cell>
          <cell r="Q32">
            <v>0</v>
          </cell>
          <cell r="S32">
            <v>867</v>
          </cell>
        </row>
        <row r="33">
          <cell r="A33">
            <v>27</v>
          </cell>
          <cell r="C33">
            <v>0.2</v>
          </cell>
          <cell r="D33">
            <v>0.12</v>
          </cell>
          <cell r="F33">
            <v>1280</v>
          </cell>
          <cell r="I33">
            <v>1280</v>
          </cell>
          <cell r="J33">
            <v>408</v>
          </cell>
          <cell r="K33">
            <v>0</v>
          </cell>
          <cell r="L33">
            <v>0</v>
          </cell>
          <cell r="M33">
            <v>408</v>
          </cell>
          <cell r="O33">
            <v>0</v>
          </cell>
          <cell r="P33">
            <v>0</v>
          </cell>
          <cell r="Q33">
            <v>0</v>
          </cell>
          <cell r="S33">
            <v>254</v>
          </cell>
        </row>
        <row r="34">
          <cell r="A34">
            <v>28</v>
          </cell>
          <cell r="C34">
            <v>0.2</v>
          </cell>
          <cell r="D34">
            <v>0.1</v>
          </cell>
          <cell r="F34">
            <v>1998</v>
          </cell>
          <cell r="H34">
            <v>6881</v>
          </cell>
          <cell r="I34">
            <v>-4883</v>
          </cell>
          <cell r="J34">
            <v>999</v>
          </cell>
          <cell r="K34">
            <v>0</v>
          </cell>
          <cell r="L34" t="str">
            <v>QEd&gt;Cost!</v>
          </cell>
          <cell r="M34">
            <v>999</v>
          </cell>
          <cell r="O34">
            <v>0</v>
          </cell>
          <cell r="P34">
            <v>0</v>
          </cell>
          <cell r="Q34">
            <v>0</v>
          </cell>
          <cell r="S34">
            <v>1487</v>
          </cell>
        </row>
        <row r="35">
          <cell r="A35">
            <v>29</v>
          </cell>
          <cell r="C35">
            <v>0.2</v>
          </cell>
          <cell r="D35">
            <v>0.4</v>
          </cell>
          <cell r="F35">
            <v>2900</v>
          </cell>
          <cell r="I35">
            <v>2900</v>
          </cell>
          <cell r="J35">
            <v>696</v>
          </cell>
          <cell r="K35">
            <v>0</v>
          </cell>
          <cell r="L35">
            <v>0</v>
          </cell>
          <cell r="M35">
            <v>696</v>
          </cell>
          <cell r="O35">
            <v>0</v>
          </cell>
          <cell r="P35">
            <v>0</v>
          </cell>
          <cell r="Q35">
            <v>0</v>
          </cell>
          <cell r="S35">
            <v>0</v>
          </cell>
        </row>
        <row r="36">
          <cell r="A36">
            <v>30</v>
          </cell>
          <cell r="C36">
            <v>0.2</v>
          </cell>
          <cell r="D36">
            <v>0.1</v>
          </cell>
          <cell r="F36">
            <v>8520</v>
          </cell>
          <cell r="H36">
            <v>1434</v>
          </cell>
          <cell r="I36">
            <v>7086</v>
          </cell>
          <cell r="J36">
            <v>5112</v>
          </cell>
          <cell r="K36">
            <v>0</v>
          </cell>
          <cell r="L36">
            <v>860</v>
          </cell>
          <cell r="M36">
            <v>4252</v>
          </cell>
          <cell r="O36">
            <v>860</v>
          </cell>
          <cell r="P36" t="str">
            <v>Part Disp</v>
          </cell>
          <cell r="Q36">
            <v>0</v>
          </cell>
          <cell r="S36">
            <v>3543</v>
          </cell>
        </row>
        <row r="37">
          <cell r="A37">
            <v>31</v>
          </cell>
          <cell r="C37">
            <v>0.2</v>
          </cell>
          <cell r="D37">
            <v>0.1</v>
          </cell>
          <cell r="F37">
            <v>3222</v>
          </cell>
          <cell r="H37">
            <v>4415</v>
          </cell>
          <cell r="I37">
            <v>-1193</v>
          </cell>
          <cell r="J37">
            <v>2255</v>
          </cell>
          <cell r="K37">
            <v>0</v>
          </cell>
          <cell r="L37" t="str">
            <v>QEd&gt;Cost!</v>
          </cell>
          <cell r="M37">
            <v>2255</v>
          </cell>
          <cell r="O37">
            <v>0</v>
          </cell>
          <cell r="P37">
            <v>0</v>
          </cell>
          <cell r="Q37">
            <v>0</v>
          </cell>
          <cell r="S37">
            <v>2374</v>
          </cell>
        </row>
        <row r="38">
          <cell r="A38">
            <v>32</v>
          </cell>
          <cell r="C38">
            <v>0.2</v>
          </cell>
          <cell r="D38">
            <v>0.4</v>
          </cell>
          <cell r="F38">
            <v>9030</v>
          </cell>
          <cell r="I38">
            <v>9030</v>
          </cell>
          <cell r="J38">
            <v>3612</v>
          </cell>
          <cell r="K38">
            <v>0</v>
          </cell>
          <cell r="L38">
            <v>0</v>
          </cell>
          <cell r="M38">
            <v>3612</v>
          </cell>
          <cell r="O38">
            <v>0</v>
          </cell>
          <cell r="P38">
            <v>0</v>
          </cell>
          <cell r="Q38">
            <v>0</v>
          </cell>
          <cell r="S38">
            <v>0</v>
          </cell>
        </row>
        <row r="39">
          <cell r="A39">
            <v>33</v>
          </cell>
          <cell r="I39">
            <v>0</v>
          </cell>
          <cell r="K39">
            <v>0</v>
          </cell>
          <cell r="L39">
            <v>0</v>
          </cell>
          <cell r="M39">
            <v>0</v>
          </cell>
          <cell r="O39">
            <v>0</v>
          </cell>
          <cell r="P39">
            <v>0</v>
          </cell>
          <cell r="Q39">
            <v>0</v>
          </cell>
          <cell r="S39">
            <v>0</v>
          </cell>
        </row>
        <row r="40">
          <cell r="A40">
            <v>34</v>
          </cell>
          <cell r="B40" t="str">
            <v>Portable cabin</v>
          </cell>
          <cell r="C40">
            <v>0.2</v>
          </cell>
          <cell r="D40">
            <v>0.14000000000000001</v>
          </cell>
          <cell r="F40">
            <v>260000</v>
          </cell>
          <cell r="H40">
            <v>260000</v>
          </cell>
          <cell r="I40">
            <v>0</v>
          </cell>
          <cell r="J40">
            <v>171600</v>
          </cell>
          <cell r="K40">
            <v>0</v>
          </cell>
          <cell r="L40">
            <v>171600</v>
          </cell>
          <cell r="M40">
            <v>0</v>
          </cell>
          <cell r="O40">
            <v>171600</v>
          </cell>
          <cell r="P40">
            <v>0</v>
          </cell>
          <cell r="Q40">
            <v>0</v>
          </cell>
          <cell r="S40">
            <v>0</v>
          </cell>
        </row>
        <row r="41">
          <cell r="A41">
            <v>35</v>
          </cell>
          <cell r="I41">
            <v>0</v>
          </cell>
          <cell r="K41">
            <v>0</v>
          </cell>
          <cell r="L41">
            <v>0</v>
          </cell>
          <cell r="M41">
            <v>0</v>
          </cell>
          <cell r="O41">
            <v>0</v>
          </cell>
          <cell r="P41">
            <v>0</v>
          </cell>
          <cell r="Q41">
            <v>0</v>
          </cell>
          <cell r="S41">
            <v>0</v>
          </cell>
        </row>
        <row r="42">
          <cell r="A42">
            <v>36</v>
          </cell>
          <cell r="B42" t="str">
            <v>Hire purchase equipment &amp; accessories</v>
          </cell>
          <cell r="I42">
            <v>0</v>
          </cell>
          <cell r="K42">
            <v>0</v>
          </cell>
          <cell r="L42">
            <v>0</v>
          </cell>
          <cell r="M42">
            <v>0</v>
          </cell>
          <cell r="O42">
            <v>0</v>
          </cell>
          <cell r="P42">
            <v>0</v>
          </cell>
          <cell r="Q42">
            <v>0</v>
          </cell>
          <cell r="S42">
            <v>0</v>
          </cell>
        </row>
        <row r="43">
          <cell r="A43">
            <v>37</v>
          </cell>
          <cell r="B43" t="str">
            <v>HA/025095029902/1114</v>
          </cell>
          <cell r="C43">
            <v>0.2</v>
          </cell>
          <cell r="D43">
            <v>0.12</v>
          </cell>
          <cell r="F43">
            <v>148453</v>
          </cell>
          <cell r="I43">
            <v>148453</v>
          </cell>
          <cell r="J43">
            <v>3909</v>
          </cell>
          <cell r="K43">
            <v>0</v>
          </cell>
          <cell r="L43">
            <v>0</v>
          </cell>
          <cell r="M43">
            <v>3909</v>
          </cell>
          <cell r="O43">
            <v>0</v>
          </cell>
          <cell r="P43">
            <v>0</v>
          </cell>
          <cell r="Q43">
            <v>0</v>
          </cell>
          <cell r="S43">
            <v>0</v>
          </cell>
        </row>
        <row r="44">
          <cell r="A44">
            <v>38</v>
          </cell>
          <cell r="C44">
            <v>0.2</v>
          </cell>
          <cell r="D44">
            <v>0.12</v>
          </cell>
          <cell r="F44">
            <v>76021</v>
          </cell>
          <cell r="I44">
            <v>76021</v>
          </cell>
          <cell r="J44">
            <v>15202</v>
          </cell>
          <cell r="K44">
            <v>0</v>
          </cell>
          <cell r="L44">
            <v>0</v>
          </cell>
          <cell r="M44">
            <v>15202</v>
          </cell>
          <cell r="O44">
            <v>0</v>
          </cell>
          <cell r="P44">
            <v>0</v>
          </cell>
          <cell r="Q44">
            <v>0</v>
          </cell>
          <cell r="S44">
            <v>6079</v>
          </cell>
        </row>
        <row r="45">
          <cell r="A45">
            <v>39</v>
          </cell>
          <cell r="C45">
            <v>0.2</v>
          </cell>
          <cell r="D45">
            <v>0.12</v>
          </cell>
          <cell r="F45">
            <v>127003</v>
          </cell>
          <cell r="I45">
            <v>127003</v>
          </cell>
          <cell r="J45">
            <v>40642</v>
          </cell>
          <cell r="K45">
            <v>0</v>
          </cell>
          <cell r="L45">
            <v>0</v>
          </cell>
          <cell r="M45">
            <v>40642</v>
          </cell>
          <cell r="O45">
            <v>0</v>
          </cell>
          <cell r="P45">
            <v>0</v>
          </cell>
          <cell r="Q45">
            <v>0</v>
          </cell>
          <cell r="S45">
            <v>25402</v>
          </cell>
        </row>
        <row r="46">
          <cell r="A46">
            <v>40</v>
          </cell>
          <cell r="I46">
            <v>0</v>
          </cell>
          <cell r="K46">
            <v>0</v>
          </cell>
          <cell r="L46">
            <v>0</v>
          </cell>
          <cell r="M46">
            <v>0</v>
          </cell>
          <cell r="O46">
            <v>0</v>
          </cell>
          <cell r="P46">
            <v>0</v>
          </cell>
          <cell r="Q46">
            <v>0</v>
          </cell>
          <cell r="S46">
            <v>0</v>
          </cell>
        </row>
        <row r="47">
          <cell r="A47">
            <v>41</v>
          </cell>
          <cell r="I47">
            <v>0</v>
          </cell>
          <cell r="K47">
            <v>0</v>
          </cell>
          <cell r="L47">
            <v>0</v>
          </cell>
          <cell r="M47">
            <v>0</v>
          </cell>
          <cell r="O47">
            <v>0</v>
          </cell>
          <cell r="P47">
            <v>0</v>
          </cell>
          <cell r="Q47">
            <v>0</v>
          </cell>
          <cell r="S47">
            <v>0</v>
          </cell>
        </row>
        <row r="48">
          <cell r="A48">
            <v>42</v>
          </cell>
          <cell r="I48">
            <v>0</v>
          </cell>
          <cell r="K48">
            <v>0</v>
          </cell>
          <cell r="L48">
            <v>0</v>
          </cell>
          <cell r="M48">
            <v>0</v>
          </cell>
          <cell r="O48">
            <v>0</v>
          </cell>
          <cell r="P48">
            <v>0</v>
          </cell>
          <cell r="Q48">
            <v>0</v>
          </cell>
          <cell r="S48">
            <v>0</v>
          </cell>
        </row>
        <row r="49">
          <cell r="A49">
            <v>43</v>
          </cell>
          <cell r="B49" t="str">
            <v>HA/025095029902/1115</v>
          </cell>
          <cell r="C49">
            <v>0.2</v>
          </cell>
          <cell r="D49">
            <v>0.12</v>
          </cell>
          <cell r="F49">
            <v>119529</v>
          </cell>
          <cell r="I49">
            <v>119529</v>
          </cell>
          <cell r="J49">
            <v>3149</v>
          </cell>
          <cell r="K49">
            <v>0</v>
          </cell>
          <cell r="L49">
            <v>0</v>
          </cell>
          <cell r="M49">
            <v>3149</v>
          </cell>
          <cell r="O49">
            <v>0</v>
          </cell>
          <cell r="P49">
            <v>0</v>
          </cell>
          <cell r="Q49">
            <v>0</v>
          </cell>
          <cell r="S49">
            <v>0</v>
          </cell>
        </row>
        <row r="50">
          <cell r="A50">
            <v>44</v>
          </cell>
          <cell r="C50">
            <v>0.2</v>
          </cell>
          <cell r="D50">
            <v>0.12</v>
          </cell>
          <cell r="F50">
            <v>61210</v>
          </cell>
          <cell r="I50">
            <v>61210</v>
          </cell>
          <cell r="J50">
            <v>12243</v>
          </cell>
          <cell r="K50">
            <v>0</v>
          </cell>
          <cell r="L50">
            <v>0</v>
          </cell>
          <cell r="M50">
            <v>12243</v>
          </cell>
          <cell r="O50">
            <v>0</v>
          </cell>
          <cell r="P50">
            <v>0</v>
          </cell>
          <cell r="Q50">
            <v>0</v>
          </cell>
          <cell r="S50">
            <v>4898</v>
          </cell>
        </row>
        <row r="51">
          <cell r="A51">
            <v>45</v>
          </cell>
          <cell r="C51">
            <v>0.2</v>
          </cell>
          <cell r="D51">
            <v>0.12</v>
          </cell>
          <cell r="F51">
            <v>102258</v>
          </cell>
          <cell r="I51">
            <v>102258</v>
          </cell>
          <cell r="J51">
            <v>32722</v>
          </cell>
          <cell r="K51">
            <v>0</v>
          </cell>
          <cell r="L51">
            <v>0</v>
          </cell>
          <cell r="M51">
            <v>32722</v>
          </cell>
          <cell r="O51">
            <v>0</v>
          </cell>
          <cell r="P51">
            <v>0</v>
          </cell>
          <cell r="Q51">
            <v>0</v>
          </cell>
          <cell r="S51">
            <v>20451</v>
          </cell>
        </row>
        <row r="52">
          <cell r="A52">
            <v>46</v>
          </cell>
          <cell r="I52">
            <v>0</v>
          </cell>
          <cell r="K52">
            <v>0</v>
          </cell>
          <cell r="L52">
            <v>0</v>
          </cell>
          <cell r="M52">
            <v>0</v>
          </cell>
          <cell r="O52">
            <v>0</v>
          </cell>
          <cell r="P52">
            <v>0</v>
          </cell>
          <cell r="Q52">
            <v>0</v>
          </cell>
          <cell r="S52">
            <v>0</v>
          </cell>
        </row>
        <row r="53">
          <cell r="A53">
            <v>47</v>
          </cell>
          <cell r="B53" t="str">
            <v>HA/025095029902/1355</v>
          </cell>
          <cell r="C53">
            <v>0.2</v>
          </cell>
          <cell r="D53">
            <v>0.12</v>
          </cell>
          <cell r="F53">
            <v>34179</v>
          </cell>
          <cell r="I53">
            <v>34179</v>
          </cell>
          <cell r="J53">
            <v>1382</v>
          </cell>
          <cell r="K53">
            <v>0</v>
          </cell>
          <cell r="L53">
            <v>0</v>
          </cell>
          <cell r="M53">
            <v>1382</v>
          </cell>
          <cell r="O53">
            <v>0</v>
          </cell>
          <cell r="P53">
            <v>0</v>
          </cell>
          <cell r="Q53">
            <v>0</v>
          </cell>
          <cell r="S53">
            <v>0</v>
          </cell>
        </row>
        <row r="54">
          <cell r="A54">
            <v>48</v>
          </cell>
          <cell r="C54">
            <v>0.2</v>
          </cell>
          <cell r="D54">
            <v>0.12</v>
          </cell>
          <cell r="F54">
            <v>25743</v>
          </cell>
          <cell r="I54">
            <v>25743</v>
          </cell>
          <cell r="J54">
            <v>5149</v>
          </cell>
          <cell r="K54">
            <v>0</v>
          </cell>
          <cell r="L54">
            <v>0</v>
          </cell>
          <cell r="M54">
            <v>5149</v>
          </cell>
          <cell r="O54">
            <v>0</v>
          </cell>
          <cell r="P54">
            <v>0</v>
          </cell>
          <cell r="Q54">
            <v>0</v>
          </cell>
          <cell r="S54">
            <v>2060</v>
          </cell>
        </row>
        <row r="55">
          <cell r="A55">
            <v>49</v>
          </cell>
          <cell r="C55">
            <v>0.2</v>
          </cell>
          <cell r="D55">
            <v>0.12</v>
          </cell>
          <cell r="F55">
            <v>45098</v>
          </cell>
          <cell r="I55">
            <v>45098</v>
          </cell>
          <cell r="J55">
            <v>14431</v>
          </cell>
          <cell r="K55">
            <v>0</v>
          </cell>
          <cell r="L55">
            <v>0</v>
          </cell>
          <cell r="M55">
            <v>14431</v>
          </cell>
          <cell r="O55">
            <v>0</v>
          </cell>
          <cell r="P55">
            <v>0</v>
          </cell>
          <cell r="Q55">
            <v>0</v>
          </cell>
          <cell r="S55">
            <v>9019</v>
          </cell>
        </row>
        <row r="56">
          <cell r="A56">
            <v>50</v>
          </cell>
          <cell r="C56">
            <v>0.2</v>
          </cell>
          <cell r="D56">
            <v>0.12</v>
          </cell>
          <cell r="F56">
            <v>7825</v>
          </cell>
          <cell r="I56">
            <v>7825</v>
          </cell>
          <cell r="J56">
            <v>3443</v>
          </cell>
          <cell r="K56">
            <v>0</v>
          </cell>
          <cell r="L56">
            <v>0</v>
          </cell>
          <cell r="M56">
            <v>3443</v>
          </cell>
          <cell r="O56">
            <v>0</v>
          </cell>
          <cell r="P56">
            <v>0</v>
          </cell>
          <cell r="Q56">
            <v>0</v>
          </cell>
          <cell r="S56">
            <v>2504</v>
          </cell>
        </row>
        <row r="57">
          <cell r="A57">
            <v>51</v>
          </cell>
          <cell r="I57">
            <v>0</v>
          </cell>
          <cell r="K57">
            <v>0</v>
          </cell>
          <cell r="L57">
            <v>0</v>
          </cell>
          <cell r="M57">
            <v>0</v>
          </cell>
          <cell r="O57">
            <v>0</v>
          </cell>
          <cell r="P57">
            <v>0</v>
          </cell>
          <cell r="Q57">
            <v>0</v>
          </cell>
          <cell r="S57">
            <v>0</v>
          </cell>
        </row>
        <row r="58">
          <cell r="A58">
            <v>52</v>
          </cell>
          <cell r="B58" t="str">
            <v>Equipment purchased from completed lease</v>
          </cell>
          <cell r="I58">
            <v>0</v>
          </cell>
          <cell r="K58">
            <v>0</v>
          </cell>
          <cell r="L58">
            <v>0</v>
          </cell>
          <cell r="M58">
            <v>0</v>
          </cell>
          <cell r="O58">
            <v>0</v>
          </cell>
          <cell r="P58">
            <v>0</v>
          </cell>
          <cell r="Q58">
            <v>0</v>
          </cell>
          <cell r="S58">
            <v>0</v>
          </cell>
        </row>
        <row r="59">
          <cell r="A59">
            <v>53</v>
          </cell>
          <cell r="B59" t="str">
            <v>154-40-01688-4</v>
          </cell>
          <cell r="C59">
            <v>0.2</v>
          </cell>
          <cell r="D59">
            <v>0.12</v>
          </cell>
          <cell r="F59">
            <v>46967</v>
          </cell>
          <cell r="I59">
            <v>46967</v>
          </cell>
          <cell r="J59">
            <v>9394</v>
          </cell>
          <cell r="K59">
            <v>0</v>
          </cell>
          <cell r="L59">
            <v>0</v>
          </cell>
          <cell r="M59">
            <v>9394</v>
          </cell>
          <cell r="O59">
            <v>0</v>
          </cell>
          <cell r="P59">
            <v>0</v>
          </cell>
          <cell r="Q59">
            <v>0</v>
          </cell>
          <cell r="S59">
            <v>3758</v>
          </cell>
        </row>
        <row r="60">
          <cell r="A60">
            <v>54</v>
          </cell>
          <cell r="C60">
            <v>0.2</v>
          </cell>
          <cell r="D60">
            <v>0.12</v>
          </cell>
          <cell r="F60">
            <v>46967</v>
          </cell>
          <cell r="I60">
            <v>46967</v>
          </cell>
          <cell r="J60">
            <v>15030</v>
          </cell>
          <cell r="K60">
            <v>0</v>
          </cell>
          <cell r="L60">
            <v>0</v>
          </cell>
          <cell r="M60">
            <v>15030</v>
          </cell>
          <cell r="O60">
            <v>0</v>
          </cell>
          <cell r="P60">
            <v>0</v>
          </cell>
          <cell r="Q60">
            <v>0</v>
          </cell>
          <cell r="S60">
            <v>9394</v>
          </cell>
        </row>
        <row r="61">
          <cell r="A61">
            <v>55</v>
          </cell>
          <cell r="C61">
            <v>0.2</v>
          </cell>
          <cell r="D61">
            <v>0.12</v>
          </cell>
          <cell r="F61">
            <v>51237</v>
          </cell>
          <cell r="I61">
            <v>51237</v>
          </cell>
          <cell r="J61">
            <v>22545</v>
          </cell>
          <cell r="K61">
            <v>0</v>
          </cell>
          <cell r="L61">
            <v>0</v>
          </cell>
          <cell r="M61">
            <v>22545</v>
          </cell>
          <cell r="O61">
            <v>0</v>
          </cell>
          <cell r="P61">
            <v>0</v>
          </cell>
          <cell r="Q61">
            <v>0</v>
          </cell>
          <cell r="S61">
            <v>16397</v>
          </cell>
        </row>
        <row r="62">
          <cell r="A62">
            <v>56</v>
          </cell>
          <cell r="C62">
            <v>0.2</v>
          </cell>
          <cell r="D62">
            <v>0.12</v>
          </cell>
          <cell r="F62">
            <v>55472</v>
          </cell>
          <cell r="I62">
            <v>55472</v>
          </cell>
          <cell r="J62">
            <v>31486</v>
          </cell>
          <cell r="K62">
            <v>0</v>
          </cell>
          <cell r="L62">
            <v>0</v>
          </cell>
          <cell r="M62">
            <v>31486</v>
          </cell>
          <cell r="O62">
            <v>0</v>
          </cell>
          <cell r="P62">
            <v>0</v>
          </cell>
          <cell r="Q62">
            <v>0</v>
          </cell>
          <cell r="S62">
            <v>24829</v>
          </cell>
        </row>
        <row r="63">
          <cell r="A63">
            <v>57</v>
          </cell>
          <cell r="I63">
            <v>0</v>
          </cell>
          <cell r="K63">
            <v>0</v>
          </cell>
          <cell r="L63">
            <v>0</v>
          </cell>
          <cell r="M63">
            <v>0</v>
          </cell>
          <cell r="O63">
            <v>0</v>
          </cell>
          <cell r="P63">
            <v>0</v>
          </cell>
          <cell r="Q63">
            <v>0</v>
          </cell>
          <cell r="S63">
            <v>0</v>
          </cell>
        </row>
        <row r="64">
          <cell r="A64">
            <v>58</v>
          </cell>
          <cell r="B64" t="str">
            <v>154-40-01676-1</v>
          </cell>
          <cell r="C64">
            <v>0.2</v>
          </cell>
          <cell r="D64">
            <v>0.12</v>
          </cell>
          <cell r="F64">
            <v>29621</v>
          </cell>
          <cell r="I64">
            <v>29621</v>
          </cell>
          <cell r="J64">
            <v>5922</v>
          </cell>
          <cell r="K64">
            <v>0</v>
          </cell>
          <cell r="L64">
            <v>0</v>
          </cell>
          <cell r="M64">
            <v>5922</v>
          </cell>
          <cell r="O64">
            <v>0</v>
          </cell>
          <cell r="P64">
            <v>0</v>
          </cell>
          <cell r="Q64">
            <v>0</v>
          </cell>
          <cell r="S64">
            <v>2367</v>
          </cell>
        </row>
        <row r="65">
          <cell r="A65">
            <v>59</v>
          </cell>
          <cell r="C65">
            <v>0.2</v>
          </cell>
          <cell r="D65">
            <v>0.12</v>
          </cell>
          <cell r="F65">
            <v>29621</v>
          </cell>
          <cell r="I65">
            <v>29621</v>
          </cell>
          <cell r="J65">
            <v>9477</v>
          </cell>
          <cell r="K65">
            <v>0</v>
          </cell>
          <cell r="L65">
            <v>0</v>
          </cell>
          <cell r="M65">
            <v>9477</v>
          </cell>
          <cell r="O65">
            <v>0</v>
          </cell>
          <cell r="P65">
            <v>0</v>
          </cell>
          <cell r="Q65">
            <v>0</v>
          </cell>
          <cell r="S65">
            <v>5922</v>
          </cell>
        </row>
        <row r="66">
          <cell r="A66">
            <v>60</v>
          </cell>
          <cell r="C66">
            <v>0.2</v>
          </cell>
          <cell r="D66">
            <v>0.12</v>
          </cell>
          <cell r="F66">
            <v>32134</v>
          </cell>
          <cell r="I66">
            <v>32134</v>
          </cell>
          <cell r="J66">
            <v>14139</v>
          </cell>
          <cell r="K66">
            <v>0</v>
          </cell>
          <cell r="L66">
            <v>0</v>
          </cell>
          <cell r="M66">
            <v>14139</v>
          </cell>
          <cell r="O66">
            <v>0</v>
          </cell>
          <cell r="P66">
            <v>0</v>
          </cell>
          <cell r="Q66">
            <v>0</v>
          </cell>
          <cell r="S66">
            <v>10283</v>
          </cell>
        </row>
        <row r="67">
          <cell r="A67">
            <v>61</v>
          </cell>
          <cell r="C67">
            <v>0.2</v>
          </cell>
          <cell r="D67">
            <v>0.12</v>
          </cell>
          <cell r="F67">
            <v>35004</v>
          </cell>
          <cell r="I67">
            <v>35004</v>
          </cell>
          <cell r="J67">
            <v>18903</v>
          </cell>
          <cell r="K67">
            <v>0</v>
          </cell>
          <cell r="L67">
            <v>0</v>
          </cell>
          <cell r="M67">
            <v>18903</v>
          </cell>
          <cell r="O67">
            <v>0</v>
          </cell>
          <cell r="P67">
            <v>0</v>
          </cell>
          <cell r="Q67">
            <v>0</v>
          </cell>
          <cell r="S67">
            <v>14703</v>
          </cell>
        </row>
        <row r="68">
          <cell r="A68">
            <v>62</v>
          </cell>
          <cell r="I68">
            <v>0</v>
          </cell>
          <cell r="K68">
            <v>0</v>
          </cell>
          <cell r="L68">
            <v>0</v>
          </cell>
          <cell r="M68">
            <v>0</v>
          </cell>
          <cell r="O68">
            <v>0</v>
          </cell>
          <cell r="P68">
            <v>0</v>
          </cell>
          <cell r="Q68">
            <v>0</v>
          </cell>
          <cell r="S68">
            <v>0</v>
          </cell>
        </row>
        <row r="69">
          <cell r="A69">
            <v>63</v>
          </cell>
          <cell r="B69" t="str">
            <v>154-40-01842-9</v>
          </cell>
          <cell r="C69">
            <v>0.2</v>
          </cell>
          <cell r="D69">
            <v>0.12</v>
          </cell>
          <cell r="F69">
            <v>88378</v>
          </cell>
          <cell r="I69">
            <v>88378</v>
          </cell>
          <cell r="J69">
            <v>17677</v>
          </cell>
          <cell r="K69">
            <v>0</v>
          </cell>
          <cell r="L69">
            <v>0</v>
          </cell>
          <cell r="M69">
            <v>17677</v>
          </cell>
          <cell r="O69">
            <v>0</v>
          </cell>
          <cell r="P69">
            <v>0</v>
          </cell>
          <cell r="Q69">
            <v>0</v>
          </cell>
          <cell r="S69">
            <v>7072</v>
          </cell>
        </row>
        <row r="70">
          <cell r="A70">
            <v>64</v>
          </cell>
          <cell r="C70">
            <v>0.2</v>
          </cell>
          <cell r="D70">
            <v>0.12</v>
          </cell>
          <cell r="F70">
            <v>88379</v>
          </cell>
          <cell r="I70">
            <v>88379</v>
          </cell>
          <cell r="J70">
            <v>28283</v>
          </cell>
          <cell r="K70">
            <v>0</v>
          </cell>
          <cell r="L70">
            <v>0</v>
          </cell>
          <cell r="M70">
            <v>28283</v>
          </cell>
          <cell r="O70">
            <v>0</v>
          </cell>
          <cell r="P70">
            <v>0</v>
          </cell>
          <cell r="Q70">
            <v>0</v>
          </cell>
          <cell r="S70">
            <v>17678</v>
          </cell>
        </row>
        <row r="71">
          <cell r="A71">
            <v>65</v>
          </cell>
          <cell r="C71">
            <v>0.2</v>
          </cell>
          <cell r="D71">
            <v>0.12</v>
          </cell>
          <cell r="F71">
            <v>96413</v>
          </cell>
          <cell r="I71">
            <v>96413</v>
          </cell>
          <cell r="J71">
            <v>42421</v>
          </cell>
          <cell r="K71">
            <v>0</v>
          </cell>
          <cell r="L71">
            <v>0</v>
          </cell>
          <cell r="M71">
            <v>42421</v>
          </cell>
          <cell r="O71">
            <v>0</v>
          </cell>
          <cell r="P71">
            <v>0</v>
          </cell>
          <cell r="Q71">
            <v>0</v>
          </cell>
          <cell r="S71">
            <v>30851</v>
          </cell>
        </row>
        <row r="72">
          <cell r="A72">
            <v>66</v>
          </cell>
          <cell r="C72">
            <v>0.2</v>
          </cell>
          <cell r="D72">
            <v>0.12</v>
          </cell>
          <cell r="F72">
            <v>112481</v>
          </cell>
          <cell r="I72">
            <v>112481</v>
          </cell>
          <cell r="J72">
            <v>60739</v>
          </cell>
          <cell r="K72">
            <v>0</v>
          </cell>
          <cell r="L72">
            <v>0</v>
          </cell>
          <cell r="M72">
            <v>60739</v>
          </cell>
          <cell r="O72">
            <v>0</v>
          </cell>
          <cell r="P72">
            <v>0</v>
          </cell>
          <cell r="Q72">
            <v>0</v>
          </cell>
          <cell r="S72">
            <v>47241</v>
          </cell>
        </row>
        <row r="73">
          <cell r="A73">
            <v>67</v>
          </cell>
          <cell r="I73">
            <v>0</v>
          </cell>
          <cell r="K73">
            <v>0</v>
          </cell>
          <cell r="L73">
            <v>0</v>
          </cell>
          <cell r="M73">
            <v>0</v>
          </cell>
          <cell r="O73">
            <v>0</v>
          </cell>
          <cell r="P73">
            <v>0</v>
          </cell>
          <cell r="Q73">
            <v>0</v>
          </cell>
          <cell r="S73">
            <v>0</v>
          </cell>
        </row>
        <row r="74">
          <cell r="A74">
            <v>68</v>
          </cell>
          <cell r="B74" t="str">
            <v>154-40-01803-8</v>
          </cell>
          <cell r="C74">
            <v>0.2</v>
          </cell>
          <cell r="D74">
            <v>0.12</v>
          </cell>
          <cell r="F74">
            <v>26400</v>
          </cell>
          <cell r="I74">
            <v>26400</v>
          </cell>
          <cell r="J74">
            <v>5280</v>
          </cell>
          <cell r="K74">
            <v>0</v>
          </cell>
          <cell r="L74">
            <v>0</v>
          </cell>
          <cell r="M74">
            <v>5280</v>
          </cell>
          <cell r="O74">
            <v>0</v>
          </cell>
          <cell r="P74">
            <v>0</v>
          </cell>
          <cell r="Q74">
            <v>0</v>
          </cell>
          <cell r="S74">
            <v>2112</v>
          </cell>
        </row>
        <row r="75">
          <cell r="A75">
            <v>69</v>
          </cell>
          <cell r="C75">
            <v>0.2</v>
          </cell>
          <cell r="D75">
            <v>0.12</v>
          </cell>
          <cell r="F75">
            <v>28800</v>
          </cell>
          <cell r="I75">
            <v>28800</v>
          </cell>
          <cell r="J75">
            <v>9216</v>
          </cell>
          <cell r="K75">
            <v>0</v>
          </cell>
          <cell r="L75">
            <v>0</v>
          </cell>
          <cell r="M75">
            <v>9216</v>
          </cell>
          <cell r="O75">
            <v>0</v>
          </cell>
          <cell r="P75">
            <v>0</v>
          </cell>
          <cell r="Q75">
            <v>0</v>
          </cell>
          <cell r="S75">
            <v>5760</v>
          </cell>
        </row>
        <row r="76">
          <cell r="A76">
            <v>70</v>
          </cell>
          <cell r="C76">
            <v>0.2</v>
          </cell>
          <cell r="D76">
            <v>0.12</v>
          </cell>
          <cell r="F76">
            <v>28800</v>
          </cell>
          <cell r="I76">
            <v>28800</v>
          </cell>
          <cell r="J76">
            <v>12672</v>
          </cell>
          <cell r="K76">
            <v>0</v>
          </cell>
          <cell r="L76">
            <v>0</v>
          </cell>
          <cell r="M76">
            <v>12672</v>
          </cell>
          <cell r="O76">
            <v>0</v>
          </cell>
          <cell r="P76">
            <v>0</v>
          </cell>
          <cell r="Q76">
            <v>0</v>
          </cell>
          <cell r="S76">
            <v>9216</v>
          </cell>
        </row>
        <row r="77">
          <cell r="A77">
            <v>71</v>
          </cell>
          <cell r="C77">
            <v>0.2</v>
          </cell>
          <cell r="D77">
            <v>0.12</v>
          </cell>
          <cell r="F77">
            <v>31194</v>
          </cell>
          <cell r="I77">
            <v>31194</v>
          </cell>
          <cell r="J77">
            <v>16845</v>
          </cell>
          <cell r="K77">
            <v>0</v>
          </cell>
          <cell r="L77">
            <v>0</v>
          </cell>
          <cell r="M77">
            <v>16845</v>
          </cell>
          <cell r="O77">
            <v>0</v>
          </cell>
          <cell r="P77">
            <v>0</v>
          </cell>
          <cell r="Q77">
            <v>0</v>
          </cell>
          <cell r="S77">
            <v>13102</v>
          </cell>
        </row>
        <row r="78">
          <cell r="A78">
            <v>72</v>
          </cell>
          <cell r="I78">
            <v>0</v>
          </cell>
          <cell r="K78">
            <v>0</v>
          </cell>
          <cell r="L78">
            <v>0</v>
          </cell>
          <cell r="M78">
            <v>0</v>
          </cell>
          <cell r="O78">
            <v>0</v>
          </cell>
          <cell r="P78">
            <v>0</v>
          </cell>
          <cell r="Q78">
            <v>0</v>
          </cell>
          <cell r="S78">
            <v>0</v>
          </cell>
        </row>
        <row r="79">
          <cell r="A79">
            <v>73</v>
          </cell>
          <cell r="B79" t="str">
            <v>154-40-01735-0</v>
          </cell>
          <cell r="C79">
            <v>0.2</v>
          </cell>
          <cell r="D79">
            <v>0.12</v>
          </cell>
          <cell r="F79">
            <v>1891</v>
          </cell>
          <cell r="I79">
            <v>1891</v>
          </cell>
          <cell r="J79">
            <v>378</v>
          </cell>
          <cell r="K79">
            <v>0</v>
          </cell>
          <cell r="L79">
            <v>0</v>
          </cell>
          <cell r="M79">
            <v>378</v>
          </cell>
          <cell r="O79">
            <v>0</v>
          </cell>
          <cell r="P79">
            <v>0</v>
          </cell>
          <cell r="Q79">
            <v>0</v>
          </cell>
          <cell r="S79">
            <v>151</v>
          </cell>
        </row>
        <row r="80">
          <cell r="A80">
            <v>74</v>
          </cell>
          <cell r="C80">
            <v>0.2</v>
          </cell>
          <cell r="D80">
            <v>0.12</v>
          </cell>
          <cell r="F80">
            <v>5654</v>
          </cell>
          <cell r="I80">
            <v>5654</v>
          </cell>
          <cell r="J80">
            <v>1811</v>
          </cell>
          <cell r="K80">
            <v>0</v>
          </cell>
          <cell r="L80">
            <v>0</v>
          </cell>
          <cell r="M80">
            <v>1811</v>
          </cell>
          <cell r="O80">
            <v>0</v>
          </cell>
          <cell r="P80">
            <v>0</v>
          </cell>
          <cell r="Q80">
            <v>0</v>
          </cell>
          <cell r="S80">
            <v>1133</v>
          </cell>
        </row>
        <row r="81">
          <cell r="A81">
            <v>75</v>
          </cell>
          <cell r="I81">
            <v>0</v>
          </cell>
          <cell r="K81">
            <v>0</v>
          </cell>
          <cell r="L81">
            <v>0</v>
          </cell>
          <cell r="M81">
            <v>0</v>
          </cell>
          <cell r="O81">
            <v>0</v>
          </cell>
          <cell r="P81">
            <v>0</v>
          </cell>
          <cell r="Q81">
            <v>0</v>
          </cell>
          <cell r="S81">
            <v>0</v>
          </cell>
        </row>
        <row r="82">
          <cell r="A82">
            <v>76</v>
          </cell>
          <cell r="B82" t="str">
            <v>154-40-01868-2</v>
          </cell>
          <cell r="C82">
            <v>0.2</v>
          </cell>
          <cell r="D82">
            <v>0.12</v>
          </cell>
          <cell r="F82">
            <v>37440</v>
          </cell>
          <cell r="I82">
            <v>37440</v>
          </cell>
          <cell r="J82">
            <v>7487</v>
          </cell>
          <cell r="K82">
            <v>0</v>
          </cell>
          <cell r="L82">
            <v>0</v>
          </cell>
          <cell r="M82">
            <v>7487</v>
          </cell>
          <cell r="O82">
            <v>0</v>
          </cell>
          <cell r="P82">
            <v>0</v>
          </cell>
          <cell r="Q82">
            <v>0</v>
          </cell>
          <cell r="S82">
            <v>2994</v>
          </cell>
        </row>
        <row r="83">
          <cell r="A83">
            <v>77</v>
          </cell>
          <cell r="C83">
            <v>0.2</v>
          </cell>
          <cell r="D83">
            <v>0.12</v>
          </cell>
          <cell r="F83">
            <v>44929</v>
          </cell>
          <cell r="I83">
            <v>44929</v>
          </cell>
          <cell r="J83">
            <v>14379</v>
          </cell>
          <cell r="K83">
            <v>0</v>
          </cell>
          <cell r="L83">
            <v>0</v>
          </cell>
          <cell r="M83">
            <v>14379</v>
          </cell>
          <cell r="O83">
            <v>0</v>
          </cell>
          <cell r="P83">
            <v>0</v>
          </cell>
          <cell r="Q83">
            <v>0</v>
          </cell>
          <cell r="S83">
            <v>8988</v>
          </cell>
        </row>
        <row r="84">
          <cell r="A84">
            <v>78</v>
          </cell>
          <cell r="C84">
            <v>0.2</v>
          </cell>
          <cell r="D84">
            <v>0.12</v>
          </cell>
          <cell r="F84">
            <v>44928</v>
          </cell>
          <cell r="I84">
            <v>44928</v>
          </cell>
          <cell r="J84">
            <v>19769</v>
          </cell>
          <cell r="K84">
            <v>0</v>
          </cell>
          <cell r="L84">
            <v>0</v>
          </cell>
          <cell r="M84">
            <v>19769</v>
          </cell>
          <cell r="O84">
            <v>0</v>
          </cell>
          <cell r="P84">
            <v>0</v>
          </cell>
          <cell r="Q84">
            <v>0</v>
          </cell>
          <cell r="S84">
            <v>14378</v>
          </cell>
        </row>
        <row r="85">
          <cell r="A85">
            <v>79</v>
          </cell>
          <cell r="C85">
            <v>0.2</v>
          </cell>
          <cell r="D85">
            <v>0.12</v>
          </cell>
          <cell r="F85">
            <v>52408</v>
          </cell>
          <cell r="I85">
            <v>52408</v>
          </cell>
          <cell r="J85">
            <v>28300</v>
          </cell>
          <cell r="K85">
            <v>0</v>
          </cell>
          <cell r="L85">
            <v>0</v>
          </cell>
          <cell r="M85">
            <v>28300</v>
          </cell>
          <cell r="O85">
            <v>0</v>
          </cell>
          <cell r="P85">
            <v>0</v>
          </cell>
          <cell r="Q85">
            <v>0</v>
          </cell>
          <cell r="S85">
            <v>22011</v>
          </cell>
        </row>
        <row r="86">
          <cell r="A86">
            <v>80</v>
          </cell>
          <cell r="I86">
            <v>0</v>
          </cell>
          <cell r="K86">
            <v>0</v>
          </cell>
          <cell r="L86">
            <v>0</v>
          </cell>
          <cell r="M86">
            <v>0</v>
          </cell>
          <cell r="O86">
            <v>0</v>
          </cell>
          <cell r="P86">
            <v>0</v>
          </cell>
          <cell r="Q86">
            <v>0</v>
          </cell>
          <cell r="S86">
            <v>0</v>
          </cell>
        </row>
        <row r="87">
          <cell r="A87">
            <v>81</v>
          </cell>
          <cell r="I87">
            <v>0</v>
          </cell>
          <cell r="K87">
            <v>0</v>
          </cell>
          <cell r="L87">
            <v>0</v>
          </cell>
          <cell r="M87">
            <v>0</v>
          </cell>
          <cell r="O87">
            <v>0</v>
          </cell>
          <cell r="P87">
            <v>0</v>
          </cell>
          <cell r="Q87">
            <v>0</v>
          </cell>
          <cell r="S87">
            <v>0</v>
          </cell>
        </row>
        <row r="88">
          <cell r="A88">
            <v>82</v>
          </cell>
          <cell r="I88">
            <v>0</v>
          </cell>
          <cell r="K88">
            <v>0</v>
          </cell>
          <cell r="L88">
            <v>0</v>
          </cell>
          <cell r="M88">
            <v>0</v>
          </cell>
          <cell r="O88">
            <v>0</v>
          </cell>
          <cell r="P88">
            <v>0</v>
          </cell>
          <cell r="Q88">
            <v>0</v>
          </cell>
          <cell r="S88">
            <v>0</v>
          </cell>
        </row>
        <row r="89">
          <cell r="A89">
            <v>83</v>
          </cell>
          <cell r="I89">
            <v>0</v>
          </cell>
          <cell r="K89">
            <v>0</v>
          </cell>
          <cell r="L89">
            <v>0</v>
          </cell>
          <cell r="M89">
            <v>0</v>
          </cell>
          <cell r="O89">
            <v>0</v>
          </cell>
          <cell r="P89">
            <v>0</v>
          </cell>
          <cell r="Q89">
            <v>0</v>
          </cell>
          <cell r="S89">
            <v>0</v>
          </cell>
        </row>
        <row r="90">
          <cell r="A90">
            <v>84</v>
          </cell>
          <cell r="B90" t="str">
            <v>154-40-02133-1</v>
          </cell>
          <cell r="C90">
            <v>0.2</v>
          </cell>
          <cell r="D90">
            <v>0.12</v>
          </cell>
          <cell r="F90">
            <v>22261</v>
          </cell>
          <cell r="I90">
            <v>22261</v>
          </cell>
          <cell r="J90">
            <v>4453</v>
          </cell>
          <cell r="K90">
            <v>0</v>
          </cell>
          <cell r="L90">
            <v>0</v>
          </cell>
          <cell r="M90">
            <v>4453</v>
          </cell>
          <cell r="O90">
            <v>0</v>
          </cell>
          <cell r="P90">
            <v>0</v>
          </cell>
          <cell r="Q90">
            <v>0</v>
          </cell>
          <cell r="S90">
            <v>1782</v>
          </cell>
        </row>
        <row r="91">
          <cell r="A91">
            <v>85</v>
          </cell>
          <cell r="C91">
            <v>0.2</v>
          </cell>
          <cell r="D91">
            <v>0.12</v>
          </cell>
          <cell r="F91">
            <v>38160</v>
          </cell>
          <cell r="I91">
            <v>38160</v>
          </cell>
          <cell r="J91">
            <v>12212</v>
          </cell>
          <cell r="K91">
            <v>0</v>
          </cell>
          <cell r="L91">
            <v>0</v>
          </cell>
          <cell r="M91">
            <v>12212</v>
          </cell>
          <cell r="O91">
            <v>0</v>
          </cell>
          <cell r="P91">
            <v>0</v>
          </cell>
          <cell r="Q91">
            <v>0</v>
          </cell>
          <cell r="S91">
            <v>7633</v>
          </cell>
        </row>
        <row r="92">
          <cell r="A92">
            <v>86</v>
          </cell>
          <cell r="C92">
            <v>0.2</v>
          </cell>
          <cell r="D92">
            <v>0.12</v>
          </cell>
          <cell r="F92">
            <v>38161</v>
          </cell>
          <cell r="I92">
            <v>38161</v>
          </cell>
          <cell r="J92">
            <v>16791</v>
          </cell>
          <cell r="K92">
            <v>0</v>
          </cell>
          <cell r="L92">
            <v>0</v>
          </cell>
          <cell r="M92">
            <v>16791</v>
          </cell>
          <cell r="O92">
            <v>0</v>
          </cell>
          <cell r="P92">
            <v>0</v>
          </cell>
          <cell r="Q92">
            <v>0</v>
          </cell>
          <cell r="S92">
            <v>12212</v>
          </cell>
        </row>
        <row r="93">
          <cell r="A93">
            <v>87</v>
          </cell>
          <cell r="C93">
            <v>0.2</v>
          </cell>
          <cell r="D93">
            <v>0.12</v>
          </cell>
          <cell r="F93">
            <v>54043</v>
          </cell>
          <cell r="I93">
            <v>54043</v>
          </cell>
          <cell r="J93">
            <v>29183</v>
          </cell>
          <cell r="K93">
            <v>0</v>
          </cell>
          <cell r="L93">
            <v>0</v>
          </cell>
          <cell r="M93">
            <v>29183</v>
          </cell>
          <cell r="O93">
            <v>0</v>
          </cell>
          <cell r="P93">
            <v>0</v>
          </cell>
          <cell r="Q93">
            <v>0</v>
          </cell>
          <cell r="S93">
            <v>22698</v>
          </cell>
        </row>
        <row r="94">
          <cell r="A94">
            <v>88</v>
          </cell>
          <cell r="I94">
            <v>0</v>
          </cell>
          <cell r="K94">
            <v>0</v>
          </cell>
          <cell r="L94">
            <v>0</v>
          </cell>
          <cell r="M94">
            <v>0</v>
          </cell>
          <cell r="O94">
            <v>0</v>
          </cell>
          <cell r="P94">
            <v>0</v>
          </cell>
          <cell r="Q94">
            <v>0</v>
          </cell>
          <cell r="S94">
            <v>0</v>
          </cell>
        </row>
        <row r="95">
          <cell r="A95">
            <v>89</v>
          </cell>
          <cell r="B95" t="str">
            <v>154-40-02661-8</v>
          </cell>
          <cell r="C95">
            <v>0.2</v>
          </cell>
          <cell r="D95">
            <v>0.12</v>
          </cell>
          <cell r="F95">
            <v>15163</v>
          </cell>
          <cell r="I95">
            <v>15163</v>
          </cell>
          <cell r="J95">
            <v>3031</v>
          </cell>
          <cell r="K95">
            <v>0</v>
          </cell>
          <cell r="L95">
            <v>0</v>
          </cell>
          <cell r="M95">
            <v>3031</v>
          </cell>
          <cell r="O95">
            <v>0</v>
          </cell>
          <cell r="P95">
            <v>0</v>
          </cell>
          <cell r="Q95">
            <v>0</v>
          </cell>
          <cell r="S95">
            <v>1211</v>
          </cell>
        </row>
        <row r="96">
          <cell r="A96">
            <v>90</v>
          </cell>
          <cell r="C96">
            <v>0.2</v>
          </cell>
          <cell r="D96">
            <v>0.12</v>
          </cell>
          <cell r="F96">
            <v>83399</v>
          </cell>
          <cell r="I96">
            <v>83399</v>
          </cell>
          <cell r="J96">
            <v>26687</v>
          </cell>
          <cell r="K96">
            <v>0</v>
          </cell>
          <cell r="L96">
            <v>0</v>
          </cell>
          <cell r="M96">
            <v>26687</v>
          </cell>
          <cell r="O96">
            <v>0</v>
          </cell>
          <cell r="P96">
            <v>0</v>
          </cell>
          <cell r="Q96">
            <v>0</v>
          </cell>
          <cell r="S96">
            <v>16679</v>
          </cell>
        </row>
        <row r="97">
          <cell r="A97">
            <v>91</v>
          </cell>
          <cell r="C97">
            <v>0.2</v>
          </cell>
          <cell r="D97">
            <v>0.12</v>
          </cell>
          <cell r="F97">
            <v>90980</v>
          </cell>
          <cell r="I97">
            <v>90980</v>
          </cell>
          <cell r="J97">
            <v>40030</v>
          </cell>
          <cell r="K97">
            <v>0</v>
          </cell>
          <cell r="L97">
            <v>0</v>
          </cell>
          <cell r="M97">
            <v>40030</v>
          </cell>
          <cell r="O97">
            <v>0</v>
          </cell>
          <cell r="P97">
            <v>0</v>
          </cell>
          <cell r="Q97">
            <v>0</v>
          </cell>
          <cell r="S97">
            <v>29112</v>
          </cell>
        </row>
        <row r="98">
          <cell r="A98">
            <v>92</v>
          </cell>
          <cell r="C98">
            <v>0.2</v>
          </cell>
          <cell r="D98">
            <v>0.12</v>
          </cell>
          <cell r="F98">
            <v>90980</v>
          </cell>
          <cell r="I98">
            <v>90980</v>
          </cell>
          <cell r="J98">
            <v>49129</v>
          </cell>
          <cell r="K98">
            <v>0</v>
          </cell>
          <cell r="L98">
            <v>0</v>
          </cell>
          <cell r="M98">
            <v>49129</v>
          </cell>
          <cell r="O98">
            <v>0</v>
          </cell>
          <cell r="P98">
            <v>0</v>
          </cell>
          <cell r="Q98">
            <v>0</v>
          </cell>
          <cell r="S98">
            <v>38211</v>
          </cell>
        </row>
        <row r="99">
          <cell r="A99">
            <v>93</v>
          </cell>
          <cell r="C99">
            <v>0.2</v>
          </cell>
          <cell r="D99">
            <v>0.12</v>
          </cell>
          <cell r="F99">
            <v>83385</v>
          </cell>
          <cell r="I99">
            <v>83385</v>
          </cell>
          <cell r="J99">
            <v>56702</v>
          </cell>
          <cell r="K99">
            <v>0</v>
          </cell>
          <cell r="L99">
            <v>0</v>
          </cell>
          <cell r="M99">
            <v>56702</v>
          </cell>
          <cell r="O99">
            <v>0</v>
          </cell>
          <cell r="P99">
            <v>0</v>
          </cell>
          <cell r="Q99">
            <v>0</v>
          </cell>
          <cell r="S99">
            <v>46696</v>
          </cell>
        </row>
        <row r="100">
          <cell r="A100">
            <v>94</v>
          </cell>
          <cell r="I100">
            <v>0</v>
          </cell>
          <cell r="K100">
            <v>0</v>
          </cell>
          <cell r="L100">
            <v>0</v>
          </cell>
          <cell r="M100">
            <v>0</v>
          </cell>
          <cell r="O100">
            <v>0</v>
          </cell>
          <cell r="P100">
            <v>0</v>
          </cell>
          <cell r="Q100">
            <v>0</v>
          </cell>
          <cell r="S100">
            <v>0</v>
          </cell>
        </row>
        <row r="101">
          <cell r="A101">
            <v>95</v>
          </cell>
          <cell r="B101" t="str">
            <v>154-40-02731-2</v>
          </cell>
          <cell r="C101">
            <v>0.2</v>
          </cell>
          <cell r="D101">
            <v>0.12</v>
          </cell>
          <cell r="F101">
            <v>10343</v>
          </cell>
          <cell r="I101">
            <v>10343</v>
          </cell>
          <cell r="J101">
            <v>2069</v>
          </cell>
          <cell r="K101">
            <v>0</v>
          </cell>
          <cell r="L101">
            <v>0</v>
          </cell>
          <cell r="M101">
            <v>2069</v>
          </cell>
          <cell r="O101">
            <v>0</v>
          </cell>
          <cell r="P101">
            <v>0</v>
          </cell>
          <cell r="Q101">
            <v>0</v>
          </cell>
          <cell r="S101">
            <v>828</v>
          </cell>
        </row>
        <row r="102">
          <cell r="A102">
            <v>96</v>
          </cell>
          <cell r="C102">
            <v>0.2</v>
          </cell>
          <cell r="D102">
            <v>0.12</v>
          </cell>
          <cell r="F102">
            <v>56887</v>
          </cell>
          <cell r="I102">
            <v>56887</v>
          </cell>
          <cell r="J102">
            <v>18205</v>
          </cell>
          <cell r="K102">
            <v>0</v>
          </cell>
          <cell r="L102">
            <v>0</v>
          </cell>
          <cell r="M102">
            <v>18205</v>
          </cell>
          <cell r="O102">
            <v>0</v>
          </cell>
          <cell r="P102">
            <v>0</v>
          </cell>
          <cell r="Q102">
            <v>0</v>
          </cell>
          <cell r="S102">
            <v>11379</v>
          </cell>
        </row>
        <row r="103">
          <cell r="A103">
            <v>97</v>
          </cell>
          <cell r="C103">
            <v>0.2</v>
          </cell>
          <cell r="D103">
            <v>0.12</v>
          </cell>
          <cell r="F103">
            <v>62059</v>
          </cell>
          <cell r="I103">
            <v>62059</v>
          </cell>
          <cell r="J103">
            <v>27306</v>
          </cell>
          <cell r="K103">
            <v>0</v>
          </cell>
          <cell r="L103">
            <v>0</v>
          </cell>
          <cell r="M103">
            <v>27306</v>
          </cell>
          <cell r="O103">
            <v>0</v>
          </cell>
          <cell r="P103">
            <v>0</v>
          </cell>
          <cell r="Q103">
            <v>0</v>
          </cell>
          <cell r="S103">
            <v>19859</v>
          </cell>
        </row>
        <row r="104">
          <cell r="A104">
            <v>98</v>
          </cell>
          <cell r="C104">
            <v>0.2</v>
          </cell>
          <cell r="D104">
            <v>0.12</v>
          </cell>
          <cell r="F104">
            <v>62059</v>
          </cell>
          <cell r="I104">
            <v>62059</v>
          </cell>
          <cell r="J104">
            <v>33512</v>
          </cell>
          <cell r="K104">
            <v>0</v>
          </cell>
          <cell r="L104">
            <v>0</v>
          </cell>
          <cell r="M104">
            <v>33512</v>
          </cell>
          <cell r="O104">
            <v>0</v>
          </cell>
          <cell r="P104">
            <v>0</v>
          </cell>
          <cell r="Q104">
            <v>0</v>
          </cell>
          <cell r="S104">
            <v>26065</v>
          </cell>
        </row>
        <row r="105">
          <cell r="A105">
            <v>99</v>
          </cell>
          <cell r="C105">
            <v>0.2</v>
          </cell>
          <cell r="D105">
            <v>0.12</v>
          </cell>
          <cell r="F105">
            <v>56844</v>
          </cell>
          <cell r="I105">
            <v>56844</v>
          </cell>
          <cell r="J105">
            <v>38654</v>
          </cell>
          <cell r="K105">
            <v>0</v>
          </cell>
          <cell r="L105">
            <v>0</v>
          </cell>
          <cell r="M105">
            <v>38654</v>
          </cell>
          <cell r="O105">
            <v>0</v>
          </cell>
          <cell r="P105">
            <v>0</v>
          </cell>
          <cell r="Q105">
            <v>0</v>
          </cell>
          <cell r="S105">
            <v>31833</v>
          </cell>
        </row>
        <row r="106">
          <cell r="A106">
            <v>100</v>
          </cell>
          <cell r="I106">
            <v>0</v>
          </cell>
          <cell r="K106">
            <v>0</v>
          </cell>
          <cell r="L106">
            <v>0</v>
          </cell>
          <cell r="M106">
            <v>0</v>
          </cell>
          <cell r="O106">
            <v>0</v>
          </cell>
          <cell r="P106">
            <v>0</v>
          </cell>
          <cell r="Q106">
            <v>0</v>
          </cell>
          <cell r="S106">
            <v>0</v>
          </cell>
        </row>
        <row r="107">
          <cell r="A107">
            <v>101</v>
          </cell>
          <cell r="B107" t="str">
            <v>154-40-02789-4</v>
          </cell>
          <cell r="C107">
            <v>0.2</v>
          </cell>
          <cell r="D107">
            <v>0.12</v>
          </cell>
          <cell r="F107">
            <v>3846</v>
          </cell>
          <cell r="I107">
            <v>3846</v>
          </cell>
          <cell r="J107">
            <v>767</v>
          </cell>
          <cell r="K107">
            <v>0</v>
          </cell>
          <cell r="L107">
            <v>0</v>
          </cell>
          <cell r="M107">
            <v>767</v>
          </cell>
          <cell r="O107">
            <v>0</v>
          </cell>
          <cell r="P107">
            <v>0</v>
          </cell>
          <cell r="Q107">
            <v>0</v>
          </cell>
          <cell r="S107">
            <v>305</v>
          </cell>
        </row>
        <row r="108">
          <cell r="A108">
            <v>102</v>
          </cell>
          <cell r="C108">
            <v>0.2</v>
          </cell>
          <cell r="D108">
            <v>0.12</v>
          </cell>
          <cell r="F108">
            <v>42305</v>
          </cell>
          <cell r="I108">
            <v>42305</v>
          </cell>
          <cell r="J108">
            <v>13536</v>
          </cell>
          <cell r="K108">
            <v>0</v>
          </cell>
          <cell r="L108">
            <v>0</v>
          </cell>
          <cell r="M108">
            <v>13536</v>
          </cell>
          <cell r="O108">
            <v>0</v>
          </cell>
          <cell r="P108">
            <v>0</v>
          </cell>
          <cell r="Q108">
            <v>0</v>
          </cell>
          <cell r="S108">
            <v>8459</v>
          </cell>
        </row>
        <row r="109">
          <cell r="A109">
            <v>103</v>
          </cell>
          <cell r="C109">
            <v>0.2</v>
          </cell>
          <cell r="D109">
            <v>0.12</v>
          </cell>
          <cell r="F109">
            <v>46151</v>
          </cell>
          <cell r="I109">
            <v>46151</v>
          </cell>
          <cell r="J109">
            <v>20307</v>
          </cell>
          <cell r="K109">
            <v>0</v>
          </cell>
          <cell r="L109">
            <v>0</v>
          </cell>
          <cell r="M109">
            <v>20307</v>
          </cell>
          <cell r="O109">
            <v>0</v>
          </cell>
          <cell r="P109">
            <v>0</v>
          </cell>
          <cell r="Q109">
            <v>0</v>
          </cell>
          <cell r="S109">
            <v>14769</v>
          </cell>
        </row>
        <row r="110">
          <cell r="A110">
            <v>104</v>
          </cell>
          <cell r="C110">
            <v>0.2</v>
          </cell>
          <cell r="D110">
            <v>0.12</v>
          </cell>
          <cell r="F110">
            <v>46151</v>
          </cell>
          <cell r="I110">
            <v>46151</v>
          </cell>
          <cell r="J110">
            <v>24922</v>
          </cell>
          <cell r="K110">
            <v>0</v>
          </cell>
          <cell r="L110">
            <v>0</v>
          </cell>
          <cell r="M110">
            <v>24922</v>
          </cell>
          <cell r="O110">
            <v>0</v>
          </cell>
          <cell r="P110">
            <v>0</v>
          </cell>
          <cell r="Q110">
            <v>0</v>
          </cell>
          <cell r="S110">
            <v>19384</v>
          </cell>
        </row>
        <row r="111">
          <cell r="A111">
            <v>105</v>
          </cell>
          <cell r="C111">
            <v>0.2</v>
          </cell>
          <cell r="D111">
            <v>0.12</v>
          </cell>
          <cell r="F111">
            <v>46146</v>
          </cell>
          <cell r="I111">
            <v>46146</v>
          </cell>
          <cell r="J111">
            <v>31379</v>
          </cell>
          <cell r="K111">
            <v>0</v>
          </cell>
          <cell r="L111">
            <v>0</v>
          </cell>
          <cell r="M111">
            <v>31379</v>
          </cell>
          <cell r="O111">
            <v>0</v>
          </cell>
          <cell r="P111">
            <v>0</v>
          </cell>
          <cell r="Q111">
            <v>0</v>
          </cell>
          <cell r="S111">
            <v>25841</v>
          </cell>
        </row>
        <row r="112">
          <cell r="A112">
            <v>106</v>
          </cell>
          <cell r="I112">
            <v>0</v>
          </cell>
          <cell r="K112">
            <v>0</v>
          </cell>
          <cell r="L112">
            <v>0</v>
          </cell>
          <cell r="M112">
            <v>0</v>
          </cell>
          <cell r="O112">
            <v>0</v>
          </cell>
          <cell r="P112">
            <v>0</v>
          </cell>
          <cell r="Q112">
            <v>0</v>
          </cell>
          <cell r="S112">
            <v>0</v>
          </cell>
        </row>
        <row r="113">
          <cell r="A113">
            <v>107</v>
          </cell>
          <cell r="B113" t="str">
            <v>154-40-02790-8</v>
          </cell>
          <cell r="C113">
            <v>0.2</v>
          </cell>
          <cell r="D113">
            <v>0.12</v>
          </cell>
          <cell r="F113">
            <v>3654</v>
          </cell>
          <cell r="I113">
            <v>3654</v>
          </cell>
          <cell r="J113">
            <v>733</v>
          </cell>
          <cell r="K113">
            <v>0</v>
          </cell>
          <cell r="L113">
            <v>0</v>
          </cell>
          <cell r="M113">
            <v>733</v>
          </cell>
          <cell r="O113">
            <v>0</v>
          </cell>
          <cell r="P113">
            <v>0</v>
          </cell>
          <cell r="Q113">
            <v>0</v>
          </cell>
          <cell r="S113">
            <v>295</v>
          </cell>
        </row>
        <row r="114">
          <cell r="A114">
            <v>108</v>
          </cell>
          <cell r="C114">
            <v>0.2</v>
          </cell>
          <cell r="D114">
            <v>0.12</v>
          </cell>
          <cell r="F114">
            <v>40188</v>
          </cell>
          <cell r="I114">
            <v>40188</v>
          </cell>
          <cell r="J114">
            <v>12859</v>
          </cell>
          <cell r="K114">
            <v>0</v>
          </cell>
          <cell r="L114">
            <v>0</v>
          </cell>
          <cell r="M114">
            <v>12859</v>
          </cell>
          <cell r="O114">
            <v>0</v>
          </cell>
          <cell r="P114">
            <v>0</v>
          </cell>
          <cell r="Q114">
            <v>0</v>
          </cell>
          <cell r="S114">
            <v>8036</v>
          </cell>
        </row>
        <row r="115">
          <cell r="A115">
            <v>109</v>
          </cell>
          <cell r="C115">
            <v>0.2</v>
          </cell>
          <cell r="D115">
            <v>0.12</v>
          </cell>
          <cell r="F115">
            <v>43842</v>
          </cell>
          <cell r="I115">
            <v>43842</v>
          </cell>
          <cell r="J115">
            <v>19291</v>
          </cell>
          <cell r="K115">
            <v>0</v>
          </cell>
          <cell r="L115">
            <v>0</v>
          </cell>
          <cell r="M115">
            <v>19291</v>
          </cell>
          <cell r="O115">
            <v>0</v>
          </cell>
          <cell r="P115">
            <v>0</v>
          </cell>
          <cell r="Q115">
            <v>0</v>
          </cell>
          <cell r="S115">
            <v>14030</v>
          </cell>
        </row>
        <row r="116">
          <cell r="A116">
            <v>110</v>
          </cell>
          <cell r="C116">
            <v>0.2</v>
          </cell>
          <cell r="D116">
            <v>0.12</v>
          </cell>
          <cell r="F116">
            <v>43842</v>
          </cell>
          <cell r="I116">
            <v>43842</v>
          </cell>
          <cell r="J116">
            <v>23675</v>
          </cell>
          <cell r="K116">
            <v>0</v>
          </cell>
          <cell r="L116">
            <v>0</v>
          </cell>
          <cell r="M116">
            <v>23675</v>
          </cell>
          <cell r="O116">
            <v>0</v>
          </cell>
          <cell r="P116">
            <v>0</v>
          </cell>
          <cell r="Q116">
            <v>0</v>
          </cell>
          <cell r="S116">
            <v>18414</v>
          </cell>
        </row>
        <row r="117">
          <cell r="A117">
            <v>111</v>
          </cell>
          <cell r="C117">
            <v>0.2</v>
          </cell>
          <cell r="D117">
            <v>0.12</v>
          </cell>
          <cell r="F117">
            <v>43820</v>
          </cell>
          <cell r="I117">
            <v>43820</v>
          </cell>
          <cell r="J117">
            <v>29798</v>
          </cell>
          <cell r="K117">
            <v>0</v>
          </cell>
          <cell r="L117">
            <v>0</v>
          </cell>
          <cell r="M117">
            <v>29798</v>
          </cell>
          <cell r="O117">
            <v>0</v>
          </cell>
          <cell r="P117">
            <v>0</v>
          </cell>
          <cell r="Q117">
            <v>0</v>
          </cell>
          <cell r="S117">
            <v>24540</v>
          </cell>
        </row>
        <row r="118">
          <cell r="A118">
            <v>112</v>
          </cell>
          <cell r="I118">
            <v>0</v>
          </cell>
          <cell r="K118">
            <v>0</v>
          </cell>
          <cell r="L118">
            <v>0</v>
          </cell>
          <cell r="M118">
            <v>0</v>
          </cell>
          <cell r="O118">
            <v>0</v>
          </cell>
          <cell r="P118">
            <v>0</v>
          </cell>
          <cell r="Q118">
            <v>0</v>
          </cell>
          <cell r="S118">
            <v>0</v>
          </cell>
        </row>
        <row r="119">
          <cell r="A119">
            <v>113</v>
          </cell>
          <cell r="B119" t="str">
            <v>154-40-02796-7</v>
          </cell>
          <cell r="C119">
            <v>0.2</v>
          </cell>
          <cell r="D119">
            <v>0.12</v>
          </cell>
          <cell r="F119">
            <v>4421</v>
          </cell>
          <cell r="I119">
            <v>4421</v>
          </cell>
          <cell r="J119">
            <v>882</v>
          </cell>
          <cell r="K119">
            <v>0</v>
          </cell>
          <cell r="L119">
            <v>0</v>
          </cell>
          <cell r="M119">
            <v>882</v>
          </cell>
          <cell r="O119">
            <v>0</v>
          </cell>
          <cell r="P119">
            <v>0</v>
          </cell>
          <cell r="Q119">
            <v>0</v>
          </cell>
          <cell r="S119">
            <v>351</v>
          </cell>
        </row>
        <row r="120">
          <cell r="A120">
            <v>114</v>
          </cell>
          <cell r="C120">
            <v>0.2</v>
          </cell>
          <cell r="D120">
            <v>0.12</v>
          </cell>
          <cell r="F120">
            <v>48634</v>
          </cell>
          <cell r="I120">
            <v>48634</v>
          </cell>
          <cell r="J120">
            <v>15563</v>
          </cell>
          <cell r="K120">
            <v>0</v>
          </cell>
          <cell r="L120">
            <v>0</v>
          </cell>
          <cell r="M120">
            <v>15563</v>
          </cell>
          <cell r="O120">
            <v>0</v>
          </cell>
          <cell r="P120">
            <v>0</v>
          </cell>
          <cell r="Q120">
            <v>0</v>
          </cell>
          <cell r="S120">
            <v>9727</v>
          </cell>
        </row>
        <row r="121">
          <cell r="A121">
            <v>115</v>
          </cell>
          <cell r="C121">
            <v>0.2</v>
          </cell>
          <cell r="D121">
            <v>0.12</v>
          </cell>
          <cell r="F121">
            <v>53055</v>
          </cell>
          <cell r="I121">
            <v>53055</v>
          </cell>
          <cell r="J121">
            <v>23343</v>
          </cell>
          <cell r="K121">
            <v>0</v>
          </cell>
          <cell r="L121">
            <v>0</v>
          </cell>
          <cell r="M121">
            <v>23343</v>
          </cell>
          <cell r="O121">
            <v>0</v>
          </cell>
          <cell r="P121">
            <v>0</v>
          </cell>
          <cell r="Q121">
            <v>0</v>
          </cell>
          <cell r="S121">
            <v>16976</v>
          </cell>
        </row>
        <row r="122">
          <cell r="A122">
            <v>116</v>
          </cell>
          <cell r="C122">
            <v>0.2</v>
          </cell>
          <cell r="D122">
            <v>0.12</v>
          </cell>
          <cell r="F122">
            <v>53055</v>
          </cell>
          <cell r="I122">
            <v>53055</v>
          </cell>
          <cell r="J122">
            <v>28649</v>
          </cell>
          <cell r="K122">
            <v>0</v>
          </cell>
          <cell r="L122">
            <v>0</v>
          </cell>
          <cell r="M122">
            <v>28649</v>
          </cell>
          <cell r="O122">
            <v>0</v>
          </cell>
          <cell r="P122">
            <v>0</v>
          </cell>
          <cell r="Q122">
            <v>0</v>
          </cell>
          <cell r="S122">
            <v>22282</v>
          </cell>
        </row>
        <row r="123">
          <cell r="A123">
            <v>117</v>
          </cell>
          <cell r="C123">
            <v>0.2</v>
          </cell>
          <cell r="D123">
            <v>0.12</v>
          </cell>
          <cell r="F123">
            <v>53023</v>
          </cell>
          <cell r="I123">
            <v>53023</v>
          </cell>
          <cell r="J123">
            <v>36056</v>
          </cell>
          <cell r="K123">
            <v>0</v>
          </cell>
          <cell r="L123">
            <v>0</v>
          </cell>
          <cell r="M123">
            <v>36056</v>
          </cell>
          <cell r="O123">
            <v>0</v>
          </cell>
          <cell r="P123">
            <v>0</v>
          </cell>
          <cell r="Q123">
            <v>0</v>
          </cell>
          <cell r="S123">
            <v>29693</v>
          </cell>
        </row>
        <row r="124">
          <cell r="A124">
            <v>118</v>
          </cell>
          <cell r="I124">
            <v>0</v>
          </cell>
          <cell r="K124">
            <v>0</v>
          </cell>
          <cell r="L124">
            <v>0</v>
          </cell>
          <cell r="M124">
            <v>0</v>
          </cell>
          <cell r="O124">
            <v>0</v>
          </cell>
          <cell r="P124">
            <v>0</v>
          </cell>
          <cell r="Q124">
            <v>0</v>
          </cell>
          <cell r="S124">
            <v>0</v>
          </cell>
        </row>
        <row r="125">
          <cell r="A125">
            <v>119</v>
          </cell>
          <cell r="B125" t="str">
            <v>154-40-02873-4</v>
          </cell>
          <cell r="C125">
            <v>0.2</v>
          </cell>
          <cell r="D125">
            <v>0.12</v>
          </cell>
          <cell r="F125">
            <v>52911</v>
          </cell>
          <cell r="I125">
            <v>52911</v>
          </cell>
          <cell r="J125">
            <v>16932</v>
          </cell>
          <cell r="K125">
            <v>0</v>
          </cell>
          <cell r="L125">
            <v>0</v>
          </cell>
          <cell r="M125">
            <v>16932</v>
          </cell>
          <cell r="O125">
            <v>0</v>
          </cell>
          <cell r="P125">
            <v>0</v>
          </cell>
          <cell r="Q125">
            <v>0</v>
          </cell>
          <cell r="S125">
            <v>10583</v>
          </cell>
        </row>
        <row r="126">
          <cell r="A126">
            <v>120</v>
          </cell>
          <cell r="C126">
            <v>0.2</v>
          </cell>
          <cell r="D126">
            <v>0.12</v>
          </cell>
          <cell r="F126">
            <v>63493</v>
          </cell>
          <cell r="I126">
            <v>63493</v>
          </cell>
          <cell r="J126">
            <v>27937</v>
          </cell>
          <cell r="K126">
            <v>0</v>
          </cell>
          <cell r="L126">
            <v>0</v>
          </cell>
          <cell r="M126">
            <v>27937</v>
          </cell>
          <cell r="O126">
            <v>0</v>
          </cell>
          <cell r="P126">
            <v>0</v>
          </cell>
          <cell r="Q126">
            <v>0</v>
          </cell>
          <cell r="S126">
            <v>20318</v>
          </cell>
        </row>
        <row r="127">
          <cell r="A127">
            <v>121</v>
          </cell>
          <cell r="C127">
            <v>0.2</v>
          </cell>
          <cell r="D127">
            <v>0.12</v>
          </cell>
          <cell r="F127">
            <v>74042</v>
          </cell>
          <cell r="I127">
            <v>74042</v>
          </cell>
          <cell r="J127">
            <v>39983</v>
          </cell>
          <cell r="K127">
            <v>0</v>
          </cell>
          <cell r="L127">
            <v>0</v>
          </cell>
          <cell r="M127">
            <v>39983</v>
          </cell>
          <cell r="O127">
            <v>0</v>
          </cell>
          <cell r="P127">
            <v>0</v>
          </cell>
          <cell r="Q127">
            <v>0</v>
          </cell>
          <cell r="S127">
            <v>31098</v>
          </cell>
        </row>
        <row r="128">
          <cell r="A128">
            <v>122</v>
          </cell>
          <cell r="I128">
            <v>0</v>
          </cell>
          <cell r="K128">
            <v>0</v>
          </cell>
          <cell r="L128">
            <v>0</v>
          </cell>
          <cell r="M128">
            <v>0</v>
          </cell>
          <cell r="O128">
            <v>0</v>
          </cell>
          <cell r="P128">
            <v>0</v>
          </cell>
          <cell r="Q128">
            <v>0</v>
          </cell>
          <cell r="S128">
            <v>0</v>
          </cell>
        </row>
        <row r="129">
          <cell r="A129">
            <v>123</v>
          </cell>
          <cell r="I129">
            <v>0</v>
          </cell>
          <cell r="K129">
            <v>0</v>
          </cell>
          <cell r="L129">
            <v>0</v>
          </cell>
          <cell r="M129">
            <v>0</v>
          </cell>
          <cell r="O129">
            <v>0</v>
          </cell>
          <cell r="P129">
            <v>0</v>
          </cell>
          <cell r="Q129">
            <v>0</v>
          </cell>
          <cell r="S129">
            <v>0</v>
          </cell>
        </row>
        <row r="130">
          <cell r="A130">
            <v>124</v>
          </cell>
          <cell r="I130">
            <v>0</v>
          </cell>
          <cell r="K130">
            <v>0</v>
          </cell>
          <cell r="L130">
            <v>0</v>
          </cell>
          <cell r="M130">
            <v>0</v>
          </cell>
          <cell r="O130">
            <v>0</v>
          </cell>
          <cell r="P130">
            <v>0</v>
          </cell>
          <cell r="Q130">
            <v>0</v>
          </cell>
          <cell r="S130">
            <v>0</v>
          </cell>
        </row>
        <row r="131">
          <cell r="A131">
            <v>125</v>
          </cell>
          <cell r="B131" t="str">
            <v>KST/00/08/316 (HP)</v>
          </cell>
          <cell r="C131">
            <v>0.2</v>
          </cell>
          <cell r="D131">
            <v>0.14000000000000001</v>
          </cell>
          <cell r="F131">
            <v>80090</v>
          </cell>
          <cell r="I131">
            <v>80090</v>
          </cell>
          <cell r="J131">
            <v>41646</v>
          </cell>
          <cell r="K131">
            <v>0</v>
          </cell>
          <cell r="L131">
            <v>0</v>
          </cell>
          <cell r="M131">
            <v>41646</v>
          </cell>
          <cell r="O131">
            <v>0</v>
          </cell>
          <cell r="P131">
            <v>0</v>
          </cell>
          <cell r="Q131">
            <v>0</v>
          </cell>
          <cell r="S131">
            <v>30433</v>
          </cell>
        </row>
        <row r="132">
          <cell r="A132">
            <v>126</v>
          </cell>
          <cell r="C132">
            <v>0.2</v>
          </cell>
          <cell r="D132">
            <v>0.14000000000000001</v>
          </cell>
          <cell r="F132">
            <v>120537</v>
          </cell>
          <cell r="I132">
            <v>120537</v>
          </cell>
          <cell r="J132">
            <v>79554</v>
          </cell>
          <cell r="K132">
            <v>0</v>
          </cell>
          <cell r="L132">
            <v>0</v>
          </cell>
          <cell r="M132">
            <v>79554</v>
          </cell>
          <cell r="O132">
            <v>0</v>
          </cell>
          <cell r="P132">
            <v>0</v>
          </cell>
          <cell r="Q132">
            <v>0</v>
          </cell>
          <cell r="S132">
            <v>62679</v>
          </cell>
        </row>
        <row r="133">
          <cell r="A133">
            <v>127</v>
          </cell>
          <cell r="I133">
            <v>0</v>
          </cell>
          <cell r="K133">
            <v>0</v>
          </cell>
          <cell r="L133">
            <v>0</v>
          </cell>
          <cell r="M133">
            <v>0</v>
          </cell>
          <cell r="O133">
            <v>0</v>
          </cell>
          <cell r="P133">
            <v>0</v>
          </cell>
          <cell r="Q133">
            <v>0</v>
          </cell>
          <cell r="S133">
            <v>0</v>
          </cell>
        </row>
        <row r="134">
          <cell r="A134">
            <v>128</v>
          </cell>
          <cell r="B134" t="str">
            <v>KST/00/08/317 (HP)</v>
          </cell>
          <cell r="C134">
            <v>0.2</v>
          </cell>
          <cell r="D134">
            <v>0.14000000000000001</v>
          </cell>
          <cell r="F134">
            <v>50349</v>
          </cell>
          <cell r="I134">
            <v>50349</v>
          </cell>
          <cell r="J134">
            <v>26181</v>
          </cell>
          <cell r="K134">
            <v>0</v>
          </cell>
          <cell r="L134">
            <v>0</v>
          </cell>
          <cell r="M134">
            <v>26181</v>
          </cell>
          <cell r="O134">
            <v>0</v>
          </cell>
          <cell r="P134">
            <v>0</v>
          </cell>
          <cell r="Q134">
            <v>0</v>
          </cell>
          <cell r="S134">
            <v>19132</v>
          </cell>
        </row>
        <row r="135">
          <cell r="A135">
            <v>129</v>
          </cell>
          <cell r="C135">
            <v>0.2</v>
          </cell>
          <cell r="D135">
            <v>0.14000000000000001</v>
          </cell>
          <cell r="F135">
            <v>75778</v>
          </cell>
          <cell r="I135">
            <v>75778</v>
          </cell>
          <cell r="J135">
            <v>50013</v>
          </cell>
          <cell r="K135">
            <v>0</v>
          </cell>
          <cell r="L135">
            <v>0</v>
          </cell>
          <cell r="M135">
            <v>50013</v>
          </cell>
          <cell r="O135">
            <v>0</v>
          </cell>
          <cell r="P135">
            <v>0</v>
          </cell>
          <cell r="Q135">
            <v>0</v>
          </cell>
          <cell r="S135">
            <v>39404</v>
          </cell>
        </row>
        <row r="136">
          <cell r="A136">
            <v>130</v>
          </cell>
          <cell r="I136">
            <v>0</v>
          </cell>
          <cell r="K136">
            <v>0</v>
          </cell>
          <cell r="L136">
            <v>0</v>
          </cell>
          <cell r="M136">
            <v>0</v>
          </cell>
          <cell r="O136">
            <v>0</v>
          </cell>
          <cell r="P136">
            <v>0</v>
          </cell>
          <cell r="Q136">
            <v>0</v>
          </cell>
          <cell r="S136">
            <v>0</v>
          </cell>
        </row>
        <row r="137">
          <cell r="A137">
            <v>131</v>
          </cell>
          <cell r="B137" t="str">
            <v>KST/00/09/375 (HP)</v>
          </cell>
          <cell r="C137">
            <v>0.2</v>
          </cell>
          <cell r="D137">
            <v>0.14000000000000001</v>
          </cell>
          <cell r="F137">
            <v>135064</v>
          </cell>
          <cell r="I137">
            <v>135064</v>
          </cell>
          <cell r="J137">
            <v>70233</v>
          </cell>
          <cell r="K137">
            <v>0</v>
          </cell>
          <cell r="L137">
            <v>0</v>
          </cell>
          <cell r="M137">
            <v>70233</v>
          </cell>
          <cell r="O137">
            <v>0</v>
          </cell>
          <cell r="P137">
            <v>0</v>
          </cell>
          <cell r="Q137">
            <v>0</v>
          </cell>
          <cell r="S137">
            <v>51324</v>
          </cell>
        </row>
        <row r="138">
          <cell r="A138">
            <v>132</v>
          </cell>
          <cell r="C138">
            <v>0.2</v>
          </cell>
          <cell r="D138">
            <v>0.14000000000000001</v>
          </cell>
          <cell r="F138">
            <v>266038</v>
          </cell>
          <cell r="I138">
            <v>266038</v>
          </cell>
          <cell r="J138">
            <v>175585</v>
          </cell>
          <cell r="K138">
            <v>0</v>
          </cell>
          <cell r="L138">
            <v>0</v>
          </cell>
          <cell r="M138">
            <v>175585</v>
          </cell>
          <cell r="O138">
            <v>0</v>
          </cell>
          <cell r="P138">
            <v>0</v>
          </cell>
          <cell r="Q138">
            <v>0</v>
          </cell>
          <cell r="S138">
            <v>138340</v>
          </cell>
        </row>
        <row r="139">
          <cell r="A139">
            <v>133</v>
          </cell>
          <cell r="I139">
            <v>0</v>
          </cell>
          <cell r="K139">
            <v>0</v>
          </cell>
          <cell r="L139">
            <v>0</v>
          </cell>
          <cell r="M139">
            <v>0</v>
          </cell>
          <cell r="O139">
            <v>0</v>
          </cell>
          <cell r="P139">
            <v>0</v>
          </cell>
          <cell r="Q139">
            <v>0</v>
          </cell>
          <cell r="S139">
            <v>0</v>
          </cell>
        </row>
        <row r="140">
          <cell r="A140">
            <v>134</v>
          </cell>
          <cell r="B140" t="str">
            <v>154-40-03486-6</v>
          </cell>
          <cell r="C140">
            <v>0.2</v>
          </cell>
          <cell r="D140">
            <v>0.2</v>
          </cell>
          <cell r="F140">
            <v>70300</v>
          </cell>
          <cell r="I140">
            <v>70300</v>
          </cell>
          <cell r="J140">
            <v>42180</v>
          </cell>
          <cell r="K140">
            <v>0</v>
          </cell>
          <cell r="L140">
            <v>0</v>
          </cell>
          <cell r="M140">
            <v>42180</v>
          </cell>
          <cell r="O140">
            <v>0</v>
          </cell>
          <cell r="P140">
            <v>0</v>
          </cell>
          <cell r="Q140">
            <v>0</v>
          </cell>
          <cell r="S140">
            <v>28120</v>
          </cell>
        </row>
        <row r="141">
          <cell r="A141">
            <v>135</v>
          </cell>
          <cell r="B141" t="str">
            <v>KST/01/01/19</v>
          </cell>
          <cell r="C141">
            <v>0.2</v>
          </cell>
          <cell r="D141">
            <v>0.2</v>
          </cell>
          <cell r="F141">
            <v>161347</v>
          </cell>
          <cell r="I141">
            <v>161347</v>
          </cell>
          <cell r="J141">
            <v>96808</v>
          </cell>
          <cell r="K141">
            <v>0</v>
          </cell>
          <cell r="L141">
            <v>0</v>
          </cell>
          <cell r="M141">
            <v>96808</v>
          </cell>
          <cell r="O141">
            <v>0</v>
          </cell>
          <cell r="P141">
            <v>0</v>
          </cell>
          <cell r="Q141">
            <v>0</v>
          </cell>
          <cell r="S141">
            <v>64539</v>
          </cell>
        </row>
        <row r="142">
          <cell r="A142">
            <v>136</v>
          </cell>
          <cell r="B142" t="str">
            <v>KST/01/02/48</v>
          </cell>
          <cell r="C142">
            <v>0.2</v>
          </cell>
          <cell r="D142">
            <v>0.2</v>
          </cell>
          <cell r="F142">
            <v>215973</v>
          </cell>
          <cell r="I142">
            <v>215973</v>
          </cell>
          <cell r="J142">
            <v>129584</v>
          </cell>
          <cell r="K142">
            <v>0</v>
          </cell>
          <cell r="L142">
            <v>0</v>
          </cell>
          <cell r="M142">
            <v>129584</v>
          </cell>
          <cell r="O142">
            <v>0</v>
          </cell>
          <cell r="P142">
            <v>0</v>
          </cell>
          <cell r="Q142">
            <v>0</v>
          </cell>
          <cell r="S142">
            <v>86389</v>
          </cell>
        </row>
        <row r="143">
          <cell r="A143">
            <v>137</v>
          </cell>
          <cell r="B143" t="str">
            <v>KST/01/05/140</v>
          </cell>
          <cell r="C143">
            <v>0.2</v>
          </cell>
          <cell r="D143">
            <v>0.2</v>
          </cell>
          <cell r="F143">
            <v>164187</v>
          </cell>
          <cell r="I143">
            <v>164187</v>
          </cell>
          <cell r="J143">
            <v>98512</v>
          </cell>
          <cell r="K143">
            <v>0</v>
          </cell>
          <cell r="L143">
            <v>0</v>
          </cell>
          <cell r="M143">
            <v>98512</v>
          </cell>
          <cell r="O143">
            <v>0</v>
          </cell>
          <cell r="P143">
            <v>0</v>
          </cell>
          <cell r="Q143">
            <v>0</v>
          </cell>
          <cell r="S143">
            <v>65675</v>
          </cell>
        </row>
        <row r="144">
          <cell r="A144">
            <v>138</v>
          </cell>
          <cell r="B144" t="str">
            <v>KST/01/05/144</v>
          </cell>
          <cell r="C144">
            <v>0.2</v>
          </cell>
          <cell r="D144">
            <v>0.2</v>
          </cell>
          <cell r="F144">
            <v>123333</v>
          </cell>
          <cell r="I144">
            <v>123333</v>
          </cell>
          <cell r="J144">
            <v>74000</v>
          </cell>
          <cell r="K144">
            <v>0</v>
          </cell>
          <cell r="L144">
            <v>0</v>
          </cell>
          <cell r="M144">
            <v>74000</v>
          </cell>
          <cell r="O144">
            <v>0</v>
          </cell>
          <cell r="P144">
            <v>0</v>
          </cell>
          <cell r="Q144">
            <v>0</v>
          </cell>
          <cell r="S144">
            <v>49333</v>
          </cell>
        </row>
        <row r="145">
          <cell r="A145">
            <v>139</v>
          </cell>
          <cell r="B145" t="str">
            <v>KST/01/06/164</v>
          </cell>
          <cell r="C145">
            <v>0.2</v>
          </cell>
          <cell r="D145">
            <v>0.2</v>
          </cell>
          <cell r="F145">
            <v>176164</v>
          </cell>
          <cell r="I145">
            <v>176164</v>
          </cell>
          <cell r="J145">
            <v>105698</v>
          </cell>
          <cell r="K145">
            <v>0</v>
          </cell>
          <cell r="L145">
            <v>0</v>
          </cell>
          <cell r="M145">
            <v>105698</v>
          </cell>
          <cell r="O145">
            <v>0</v>
          </cell>
          <cell r="P145">
            <v>0</v>
          </cell>
          <cell r="Q145">
            <v>0</v>
          </cell>
          <cell r="S145">
            <v>70465</v>
          </cell>
        </row>
        <row r="146">
          <cell r="A146">
            <v>140</v>
          </cell>
          <cell r="B146" t="str">
            <v>KST/01/07/202</v>
          </cell>
          <cell r="C146">
            <v>0.2</v>
          </cell>
          <cell r="D146">
            <v>0.2</v>
          </cell>
          <cell r="F146">
            <v>326292</v>
          </cell>
          <cell r="I146">
            <v>326292</v>
          </cell>
          <cell r="J146">
            <v>195775</v>
          </cell>
          <cell r="K146">
            <v>0</v>
          </cell>
          <cell r="L146">
            <v>0</v>
          </cell>
          <cell r="M146">
            <v>195775</v>
          </cell>
          <cell r="O146">
            <v>0</v>
          </cell>
          <cell r="P146">
            <v>0</v>
          </cell>
          <cell r="Q146">
            <v>0</v>
          </cell>
          <cell r="S146">
            <v>130517</v>
          </cell>
        </row>
        <row r="147">
          <cell r="A147">
            <v>141</v>
          </cell>
          <cell r="B147" t="str">
            <v>KST/01/07/215</v>
          </cell>
          <cell r="C147">
            <v>0.2</v>
          </cell>
          <cell r="D147">
            <v>0.2</v>
          </cell>
          <cell r="F147">
            <v>330653</v>
          </cell>
          <cell r="I147">
            <v>330653</v>
          </cell>
          <cell r="J147">
            <v>198392</v>
          </cell>
          <cell r="K147">
            <v>0</v>
          </cell>
          <cell r="L147">
            <v>0</v>
          </cell>
          <cell r="M147">
            <v>198392</v>
          </cell>
          <cell r="O147">
            <v>0</v>
          </cell>
          <cell r="P147">
            <v>0</v>
          </cell>
          <cell r="Q147">
            <v>0</v>
          </cell>
          <cell r="S147">
            <v>132261</v>
          </cell>
        </row>
        <row r="148">
          <cell r="A148">
            <v>142</v>
          </cell>
          <cell r="B148" t="str">
            <v>KST/01/10/287</v>
          </cell>
          <cell r="C148">
            <v>0.2</v>
          </cell>
          <cell r="D148">
            <v>0.2</v>
          </cell>
          <cell r="F148">
            <v>298101</v>
          </cell>
          <cell r="I148">
            <v>298101</v>
          </cell>
          <cell r="J148">
            <v>178861</v>
          </cell>
          <cell r="K148">
            <v>0</v>
          </cell>
          <cell r="L148">
            <v>0</v>
          </cell>
          <cell r="M148">
            <v>178861</v>
          </cell>
          <cell r="O148">
            <v>0</v>
          </cell>
          <cell r="P148">
            <v>0</v>
          </cell>
          <cell r="Q148">
            <v>0</v>
          </cell>
          <cell r="S148">
            <v>119241</v>
          </cell>
        </row>
        <row r="149">
          <cell r="A149">
            <v>143</v>
          </cell>
          <cell r="I149">
            <v>0</v>
          </cell>
          <cell r="K149">
            <v>0</v>
          </cell>
          <cell r="L149">
            <v>0</v>
          </cell>
          <cell r="M149">
            <v>0</v>
          </cell>
          <cell r="O149">
            <v>0</v>
          </cell>
          <cell r="P149">
            <v>0</v>
          </cell>
          <cell r="Q149">
            <v>0</v>
          </cell>
          <cell r="S149">
            <v>0</v>
          </cell>
        </row>
        <row r="150">
          <cell r="A150">
            <v>144</v>
          </cell>
          <cell r="B150" t="str">
            <v>Office equipment</v>
          </cell>
          <cell r="I150">
            <v>0</v>
          </cell>
          <cell r="K150">
            <v>0</v>
          </cell>
          <cell r="L150">
            <v>0</v>
          </cell>
          <cell r="M150">
            <v>0</v>
          </cell>
          <cell r="O150">
            <v>0</v>
          </cell>
          <cell r="P150">
            <v>0</v>
          </cell>
          <cell r="Q150">
            <v>0</v>
          </cell>
          <cell r="S150">
            <v>0</v>
          </cell>
        </row>
        <row r="151">
          <cell r="A151">
            <v>145</v>
          </cell>
          <cell r="B151" t="str">
            <v>-KL/I/HA/96082111</v>
          </cell>
          <cell r="C151">
            <v>0.2</v>
          </cell>
          <cell r="D151">
            <v>0.12</v>
          </cell>
          <cell r="F151">
            <v>3777</v>
          </cell>
          <cell r="I151">
            <v>3777</v>
          </cell>
          <cell r="J151">
            <v>756</v>
          </cell>
          <cell r="K151">
            <v>0</v>
          </cell>
          <cell r="L151">
            <v>0</v>
          </cell>
          <cell r="M151">
            <v>756</v>
          </cell>
          <cell r="O151">
            <v>0</v>
          </cell>
          <cell r="P151">
            <v>0</v>
          </cell>
          <cell r="Q151">
            <v>0</v>
          </cell>
          <cell r="S151">
            <v>303</v>
          </cell>
        </row>
        <row r="152">
          <cell r="A152">
            <v>146</v>
          </cell>
          <cell r="C152">
            <v>0.2</v>
          </cell>
          <cell r="D152">
            <v>0.12</v>
          </cell>
          <cell r="F152">
            <v>10299</v>
          </cell>
          <cell r="I152">
            <v>10299</v>
          </cell>
          <cell r="J152">
            <v>3295</v>
          </cell>
          <cell r="K152">
            <v>0</v>
          </cell>
          <cell r="L152">
            <v>0</v>
          </cell>
          <cell r="M152">
            <v>3295</v>
          </cell>
          <cell r="O152">
            <v>0</v>
          </cell>
          <cell r="P152">
            <v>0</v>
          </cell>
          <cell r="Q152">
            <v>0</v>
          </cell>
          <cell r="S152">
            <v>2059</v>
          </cell>
        </row>
        <row r="155">
          <cell r="I155">
            <v>0</v>
          </cell>
          <cell r="K155">
            <v>0</v>
          </cell>
          <cell r="L155">
            <v>0</v>
          </cell>
          <cell r="M155">
            <v>0</v>
          </cell>
          <cell r="O155">
            <v>0</v>
          </cell>
          <cell r="P155">
            <v>0</v>
          </cell>
          <cell r="Q155">
            <v>0</v>
          </cell>
          <cell r="S155">
            <v>0</v>
          </cell>
        </row>
        <row r="156">
          <cell r="E156" t="str">
            <v>Total</v>
          </cell>
          <cell r="O156">
            <v>232231.2</v>
          </cell>
          <cell r="P156">
            <v>0</v>
          </cell>
          <cell r="Q156">
            <v>0</v>
          </cell>
          <cell r="R156">
            <v>1855108</v>
          </cell>
        </row>
        <row r="166">
          <cell r="E166" t="str">
            <v>Total</v>
          </cell>
        </row>
        <row r="168">
          <cell r="E168" t="str">
            <v>Total</v>
          </cell>
        </row>
        <row r="173">
          <cell r="I173">
            <v>0</v>
          </cell>
          <cell r="K173">
            <v>0</v>
          </cell>
          <cell r="L173">
            <v>0</v>
          </cell>
          <cell r="M173">
            <v>0</v>
          </cell>
          <cell r="O173">
            <v>0</v>
          </cell>
          <cell r="P173">
            <v>0</v>
          </cell>
          <cell r="Q173">
            <v>0</v>
          </cell>
          <cell r="R173">
            <v>0</v>
          </cell>
          <cell r="S173">
            <v>0</v>
          </cell>
        </row>
        <row r="174">
          <cell r="I174">
            <v>50000</v>
          </cell>
        </row>
        <row r="176">
          <cell r="B176" t="str">
            <v>Kejuruteraan Samudra Timur Sdn Bhd / C 3880205-08</v>
          </cell>
        </row>
        <row r="177">
          <cell r="B177" t="str">
            <v>Schedule of Capital Allowances for Year of Assessment 2002</v>
          </cell>
        </row>
      </sheetData>
      <sheetData sheetId="6" refreshError="1"/>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coping"/>
      <sheetName val="Master Accounting records"/>
      <sheetName val="Accounting records"/>
      <sheetName val="Master Cash"/>
      <sheetName val="Master Receivables"/>
      <sheetName val="Master Inventory"/>
      <sheetName val="Master Construction contracts"/>
      <sheetName val="Master PPE"/>
      <sheetName val="Master Invest properties"/>
      <sheetName val="Master Invest subsidiaries"/>
      <sheetName val="Master Goodwill"/>
      <sheetName val="Master Intangibles"/>
      <sheetName val="Master Payables"/>
      <sheetName val="Master Accruals"/>
      <sheetName val="Master Notes payable"/>
      <sheetName val="Master Taxes"/>
      <sheetName val="Master Revenue and Expenses"/>
      <sheetName val="master"/>
      <sheetName val="Comp equip"/>
      <sheetName val="Mach &amp; equip"/>
      <sheetName val="MV"/>
      <sheetName val="Freezers"/>
      <sheetName val="CA Sheet"/>
    </sheetNames>
    <sheetDataSet>
      <sheetData sheetId="0">
        <row r="2">
          <cell r="G2" t="str">
            <v>Select a value</v>
          </cell>
        </row>
        <row r="3">
          <cell r="G3" t="str">
            <v>Yes</v>
          </cell>
        </row>
        <row r="4">
          <cell r="G4" t="str">
            <v>No</v>
          </cell>
        </row>
        <row r="5">
          <cell r="G5" t="str">
            <v>N/A</v>
          </cell>
        </row>
        <row r="19">
          <cell r="G19" t="b">
            <v>1</v>
          </cell>
        </row>
        <row r="21">
          <cell r="G21" t="b">
            <v>0</v>
          </cell>
        </row>
        <row r="22">
          <cell r="G22" t="b">
            <v>0</v>
          </cell>
        </row>
        <row r="23">
          <cell r="G23" t="b">
            <v>0</v>
          </cell>
        </row>
        <row r="24">
          <cell r="G24" t="b">
            <v>0</v>
          </cell>
        </row>
        <row r="25">
          <cell r="G25" t="b">
            <v>0</v>
          </cell>
        </row>
        <row r="26">
          <cell r="G26" t="b">
            <v>0</v>
          </cell>
        </row>
        <row r="27">
          <cell r="G27" t="b">
            <v>0</v>
          </cell>
        </row>
        <row r="28">
          <cell r="G28" t="b">
            <v>0</v>
          </cell>
        </row>
        <row r="29">
          <cell r="G29" t="b">
            <v>0</v>
          </cell>
        </row>
        <row r="30">
          <cell r="G30" t="b">
            <v>0</v>
          </cell>
        </row>
        <row r="31">
          <cell r="G31" t="b">
            <v>0</v>
          </cell>
        </row>
        <row r="32">
          <cell r="G32" t="b">
            <v>0</v>
          </cell>
        </row>
        <row r="33">
          <cell r="G33" t="b">
            <v>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SM"/>
      <sheetName val="AJE"/>
      <sheetName val="RJE"/>
      <sheetName val="A3"/>
      <sheetName val="C"/>
      <sheetName val="E"/>
      <sheetName val="E3"/>
      <sheetName val="F"/>
      <sheetName val="F1"/>
      <sheetName val="F2"/>
      <sheetName val="G"/>
      <sheetName val="K"/>
      <sheetName val="M"/>
      <sheetName val="M2"/>
      <sheetName val="N"/>
      <sheetName val="N2"/>
      <sheetName val="Q"/>
      <sheetName val="Q1"/>
      <sheetName val="U"/>
      <sheetName val="U1"/>
      <sheetName val="U3"/>
      <sheetName val="U3-1"/>
      <sheetName val="U4"/>
      <sheetName val="U5"/>
      <sheetName val="U6"/>
      <sheetName val="U6-1"/>
      <sheetName val="U7"/>
      <sheetName val="U8"/>
      <sheetName val="Template"/>
      <sheetName val="CA Sheet"/>
      <sheetName val="ReworkLabour"/>
      <sheetName val="Notes-BS2"/>
      <sheetName val="Notes-PL2"/>
      <sheetName val="Notes-BS1"/>
      <sheetName val="Notes-BS3"/>
      <sheetName val="MASTER_SCHDULE"/>
      <sheetName val="ACCLIST"/>
      <sheetName val="Input &amp; Tables"/>
      <sheetName val="B"/>
      <sheetName val="TAX COM"/>
      <sheetName val="EFR"/>
      <sheetName val="Lookups"/>
      <sheetName val="Currency Table"/>
      <sheetName val="Sheet1"/>
      <sheetName val="Std cost"/>
      <sheetName val="sumdepn01"/>
      <sheetName val="GeneralInfo"/>
      <sheetName val="Marshal"/>
      <sheetName val="profitability"/>
      <sheetName val="JV"/>
      <sheetName val="FF-1"/>
      <sheetName val="M-2"/>
      <sheetName val="BPCOR DETAILS"/>
      <sheetName val="BPMKT DETAILS"/>
      <sheetName val="0100"/>
      <sheetName val="FA-LISTING"/>
      <sheetName val="FSA"/>
      <sheetName val="U-13-2(disc)"/>
      <sheetName val="A-1"/>
      <sheetName val="tax-ss"/>
      <sheetName val="5 Analysis"/>
      <sheetName val="PL"/>
      <sheetName val="A"/>
      <sheetName val="K10"/>
      <sheetName val="K10-1 "/>
      <sheetName val="BIS LIST-NTH 18"/>
      <sheetName val="Appx B"/>
      <sheetName val="Summary"/>
      <sheetName val="Scopin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
      <sheetName val="EBS"/>
      <sheetName val="EPL"/>
      <sheetName val="EEQ_Con"/>
      <sheetName val="EEQ"/>
      <sheetName val="ECF"/>
      <sheetName val="BSR"/>
      <sheetName val="PLR"/>
      <sheetName val="EQ_Con"/>
      <sheetName val="EQ"/>
      <sheetName val="กระทบ CF"/>
      <sheetName val="CFR"/>
      <sheetName val="BSconsol"/>
      <sheetName val="PLconsol"/>
      <sheetName val="AJE_consol"/>
      <sheetName val="Take Equity"/>
      <sheetName val="วิเคราะห์งบดุล"/>
      <sheetName val="วิเคราะห์งบกำไรขาดทุน"/>
      <sheetName val="Mat"/>
      <sheetName val="Index"/>
      <sheetName val="TB"/>
      <sheetName val="COAJE"/>
      <sheetName val="RJE"/>
      <sheetName val="จัดประเภทบัญชีปี 2549"/>
      <sheetName val="ปรับปรุง RE ต้นของค่าความนิยม"/>
      <sheetName val="ปรับปรุง RE ต้นของเงินลงทุน"/>
      <sheetName val="WBS"/>
      <sheetName val="WPL"/>
      <sheetName val="A"/>
      <sheetName val="A-1"/>
      <sheetName val="B"/>
      <sheetName val="C"/>
      <sheetName val="C (2)"/>
      <sheetName val="D"/>
      <sheetName val="F"/>
      <sheetName val="I"/>
      <sheetName val="I(A)"/>
      <sheetName val="L"/>
      <sheetName val="M"/>
      <sheetName val="N"/>
      <sheetName val="AA"/>
      <sheetName val="AA-1"/>
      <sheetName val="AA-2"/>
      <sheetName val="BB"/>
      <sheetName val="CC"/>
      <sheetName val="DD"/>
      <sheetName val="PC"/>
      <sheetName val="PN"/>
      <sheetName val="TR"/>
      <sheetName val="EE"/>
      <sheetName val="FF"/>
      <sheetName val="LL"/>
      <sheetName val="GG "/>
      <sheetName val="10"/>
      <sheetName val="KK"/>
      <sheetName val="20"/>
      <sheetName val="30"/>
      <sheetName val="30-1"/>
      <sheetName val="40"/>
      <sheetName val="50"/>
      <sheetName val="60"/>
      <sheetName val="คำนวณภาษี"/>
      <sheetName val="Order_Nov_w45"/>
      <sheetName val="RATE"/>
      <sheetName val="10-2"/>
      <sheetName val="Standing Data"/>
      <sheetName val="Asset &amp; Liability"/>
      <sheetName val="Net asset value"/>
      <sheetName val="BASIS"/>
      <sheetName val="Voucher"/>
      <sheetName val="กระทบ_CF"/>
      <sheetName val="Take_Equity"/>
      <sheetName val="จัดประเภทบัญชีปี_2549"/>
      <sheetName val="ปรับปรุง_RE_ต้นของค่าความนิยม"/>
      <sheetName val="ปรับปรุง_RE_ต้นของเงินลงทุน"/>
      <sheetName val="C_(2)"/>
      <sheetName val="GG_"/>
      <sheetName val="Standing_Data"/>
      <sheetName val="Asset_&amp;_Liability"/>
      <sheetName val="Net_asset_value"/>
      <sheetName val="発停サイクル表"/>
      <sheetName val="Machine2,3'04"/>
      <sheetName val="Fagor04-A3112e"/>
      <sheetName val="G"/>
      <sheetName val="TB 30-04-2006"/>
      <sheetName val="Group"/>
      <sheetName val="2549"/>
      <sheetName val="SAN REDUCED 1"/>
      <sheetName val="GL CB"/>
      <sheetName val="GL M"/>
      <sheetName val="หน้าปก"/>
      <sheetName val="กระทบ_CF1"/>
      <sheetName val="Take_Equity1"/>
      <sheetName val="จัดประเภทบัญชีปี_25491"/>
      <sheetName val="ปรับปรุง_RE_ต้นของค่าความนิยม1"/>
      <sheetName val="ปรับปรุง_RE_ต้นของเงินลงทุน1"/>
      <sheetName val="C_(2)1"/>
      <sheetName val="GG_1"/>
      <sheetName val="TB_30-04-2006"/>
      <sheetName val="SAN_REDUCED_1"/>
      <sheetName val="GL_CB"/>
      <sheetName val="GL_M"/>
      <sheetName val="FF_3"/>
      <sheetName val="U"/>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sheetData sheetId="72"/>
      <sheetData sheetId="73"/>
      <sheetData sheetId="74"/>
      <sheetData sheetId="75"/>
      <sheetData sheetId="76"/>
      <sheetData sheetId="77"/>
      <sheetData sheetId="78"/>
      <sheetData sheetId="79"/>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sheetData sheetId="92"/>
      <sheetData sheetId="93"/>
      <sheetData sheetId="94"/>
      <sheetData sheetId="95"/>
      <sheetData sheetId="96"/>
      <sheetData sheetId="97"/>
      <sheetData sheetId="98"/>
      <sheetData sheetId="99"/>
      <sheetData sheetId="100"/>
      <sheetData sheetId="101"/>
      <sheetData sheetId="102" refreshError="1"/>
      <sheetData sheetId="103"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ฝ้าย"/>
      <sheetName val="ด้าย"/>
      <sheetName val="wip"/>
      <sheetName val="wip sub ยังไม่ gr"/>
      <sheetName val="wip sub gr บางส่วน"/>
      <sheetName val="ผ้าดิบ"/>
      <sheetName val="ผ้าสำเร็จ"/>
      <sheetName val="เสื้อ"/>
      <sheetName val="service"/>
      <sheetName val="goods in transit"/>
      <sheetName val="parts"/>
      <sheetName val="chem and cone"/>
      <sheetName val="supplies"/>
      <sheetName val="GIT"/>
      <sheetName val="อัตราค่าบรรทุก"/>
      <sheetName val="AA-1"/>
      <sheetName val="mcot_upc"/>
      <sheetName val="RATE"/>
      <sheetName val="GL M"/>
      <sheetName val="GL CB"/>
      <sheetName val="ปัจจุบัน "/>
      <sheetName val="wip_sub_ยังไม่_gr"/>
      <sheetName val="wip_sub_gr_บางส่วน"/>
      <sheetName val="goods_in_transit"/>
      <sheetName val="chem_and_cone"/>
      <sheetName val="GL_M"/>
      <sheetName val="GL_CB"/>
      <sheetName val="ปัจจุบัน_"/>
      <sheetName val="Aging"/>
      <sheetName val="wip_sub_ยังไม่_gr1"/>
      <sheetName val="wip_sub_gr_บางส่วน1"/>
      <sheetName val="goods_in_transit1"/>
      <sheetName val="chem_and_cone1"/>
      <sheetName val="GL_M1"/>
      <sheetName val="GL_CB1"/>
      <sheetName val="ปัจจุบัน_1"/>
      <sheetName val="WO"/>
      <sheetName val="Code"/>
      <sheetName val="PS-1995"/>
      <sheetName val="7251-06540"/>
      <sheetName val="wip_sub_ยังไม่_gr2"/>
      <sheetName val="wip_sub_gr_บางส่วน2"/>
      <sheetName val="goods_in_transit2"/>
      <sheetName val="chem_and_cone2"/>
      <sheetName val="GL_M2"/>
      <sheetName val="GL_CB2"/>
      <sheetName val="ปัจจุบัน_2"/>
      <sheetName val="Sheet1 _2_"/>
      <sheetName val="Expense Summary"/>
      <sheetName val="gl"/>
      <sheetName val="K2"/>
      <sheetName val="0100"/>
      <sheetName val="Sheet1"/>
      <sheetName val="DEP12"/>
      <sheetName val="TBA"/>
      <sheetName val="CA Sheet"/>
      <sheetName val="FF_4"/>
      <sheetName val="B"/>
      <sheetName val="FSA"/>
      <sheetName val="QR_4.1"/>
      <sheetName val="Interim --&gt; Top"/>
      <sheetName val="BSI"/>
      <sheetName val="AssetStatus"/>
      <sheetName val="AssetType"/>
      <sheetName val="License BOI"/>
      <sheetName val="Asset Class"/>
      <sheetName val="Depre. Key"/>
      <sheetName val="เงินกู้ธนชาติ"/>
      <sheetName val="DPLA"/>
      <sheetName val="FF-3"/>
      <sheetName val="BPR"/>
      <sheetName val="Appx B"/>
      <sheetName val="Data 2"/>
      <sheetName val="MS Box"/>
      <sheetName val="SPARES"/>
      <sheetName val="U2.2"/>
      <sheetName val="Adj&amp;Rje(Z820) "/>
      <sheetName val="FF_3"/>
      <sheetName val="StandingData"/>
      <sheetName val="HH"/>
      <sheetName val="portstdsave"/>
      <sheetName val="U-2.1"/>
      <sheetName val="CODE,NAME"/>
      <sheetName val="1120"/>
      <sheetName val="Standing data"/>
      <sheetName val="10-1 Media"/>
      <sheetName val="10-cut"/>
      <sheetName val="details"/>
      <sheetName val="Tornado 5.6 Component List"/>
      <sheetName val="SAME"/>
      <sheetName val="61 HR"/>
      <sheetName val="65 FINANCE"/>
      <sheetName val="เงินกู้ MGC"/>
      <sheetName val="description"/>
      <sheetName val="CA"/>
      <sheetName val="cc 196 (SYS) (2)"/>
      <sheetName val="wip_sub_ยังไม่_gr3"/>
      <sheetName val="wip_sub_gr_บางส่วน3"/>
      <sheetName val="goods_in_transit3"/>
      <sheetName val="chem_and_cone3"/>
      <sheetName val="GL_M3"/>
      <sheetName val="GL_CB3"/>
      <sheetName val="ปัจจุบัน_3"/>
      <sheetName val="Sheet1__2_"/>
      <sheetName val="NN Q2"/>
      <sheetName val="KK Q2"/>
      <sheetName val="สรุปNN"/>
      <sheetName val="เพิ่ม-ลด"/>
      <sheetName val="ทดสอบดอกเบี้ย"/>
      <sheetName val="เปิดเอกสารดูการจ่าย"/>
      <sheetName val="ตารางคำนวณดอกเบี้ย 2 Q"/>
      <sheetName val="Sheet1 (2)"/>
      <sheetName val="Sheet4"/>
      <sheetName val="Sheet1 (3)"/>
      <sheetName val="ตารางคำนวณดอกเบี้ยเฉพาะ Q 2"/>
      <sheetName val="interest "/>
      <sheetName val="?????????"/>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sheetData sheetId="23"/>
      <sheetData sheetId="24"/>
      <sheetData sheetId="25"/>
      <sheetData sheetId="26"/>
      <sheetData sheetId="27"/>
      <sheetData sheetId="28" refreshError="1"/>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sheetData sheetId="41"/>
      <sheetData sheetId="42"/>
      <sheetData sheetId="43"/>
      <sheetData sheetId="44"/>
      <sheetData sheetId="45"/>
      <sheetData sheetId="46"/>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refreshError="1"/>
      <sheetData sheetId="116"/>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ecast"/>
      <sheetName val="Comparison"/>
      <sheetName val="YTD Data"/>
      <sheetName val="Heraeus Tables"/>
      <sheetName val="YTD_Data"/>
      <sheetName val="Heraeus_Tables"/>
      <sheetName val="ผ้าสำเร็จ"/>
      <sheetName val="ปัจจุบัน "/>
      <sheetName val="Scoping"/>
      <sheetName val="YTD_Data1"/>
      <sheetName val="Heraeus_Tables1"/>
      <sheetName val="ปัจจุบัน_"/>
      <sheetName val="Stock Aging"/>
      <sheetName val="stat local"/>
      <sheetName val="17. Non consolidated stock"/>
      <sheetName val="General Data"/>
      <sheetName val="Assets"/>
      <sheetName val="Liabilities"/>
      <sheetName val="P-L"/>
      <sheetName val="14. Fixed assets"/>
      <sheetName val="13. Intangible assets"/>
    </sheetNames>
    <sheetDataSet>
      <sheetData sheetId="0"/>
      <sheetData sheetId="1"/>
      <sheetData sheetId="2"/>
      <sheetData sheetId="3"/>
      <sheetData sheetId="4"/>
      <sheetData sheetId="5"/>
      <sheetData sheetId="6" refreshError="1"/>
      <sheetData sheetId="7" refreshError="1"/>
      <sheetData sheetId="8" refreshError="1"/>
      <sheetData sheetId="9"/>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B-gl"/>
      <sheetName val="gl"/>
      <sheetName val="CA Sheet"/>
      <sheetName val="Productivity"/>
      <sheetName val="Assumptions"/>
      <sheetName val="#REF"/>
      <sheetName val="Orig FC Pivot Table"/>
      <sheetName val="First Cost Currrent US$"/>
      <sheetName val="New FC Pivot Table"/>
      <sheetName val="DetIStament"/>
      <sheetName val="Cash&amp;Bank - A"/>
      <sheetName val="CFlow2"/>
      <sheetName val="CFlowOne"/>
      <sheetName val="DeferredExp-K"/>
      <sheetName val="I-2"/>
      <sheetName val="FAssets-I"/>
      <sheetName val="F-5"/>
      <sheetName val="HP-L"/>
      <sheetName val="IntAssets-J"/>
      <sheetName val="IncomeStatement"/>
      <sheetName val="DetailP&amp;L"/>
      <sheetName val="Lease (E-1)"/>
      <sheetName val="OtherCreditors-G"/>
      <sheetName val="Other debtors-C"/>
      <sheetName val="RelatedCos-E"/>
      <sheetName val="Revenue - VI"/>
      <sheetName val="Stocks-D"/>
      <sheetName val="Taxation-N"/>
      <sheetName val="Tradecreditors-F"/>
      <sheetName val="TDebtors-B"/>
      <sheetName val="TD-B-1"/>
      <sheetName val="TD-B-2"/>
      <sheetName val="Termloan-H"/>
      <sheetName val="TP"/>
      <sheetName val="10"/>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1"/>
      <sheetName val="test 1"/>
      <sheetName val="Data 2"/>
      <sheetName val="test 2"/>
      <sheetName val="Data"/>
      <sheetName val="boi"/>
      <sheetName val="AA-1"/>
      <sheetName val="ผ้าสำเร็จ"/>
      <sheetName val="Data_1"/>
      <sheetName val="test_1"/>
      <sheetName val="Data_2"/>
      <sheetName val="test_2"/>
      <sheetName val="CIPA"/>
      <sheetName val="Data_11"/>
      <sheetName val="test_11"/>
      <sheetName val="Data_21"/>
      <sheetName val="test_21"/>
      <sheetName val="7251-06540"/>
      <sheetName val="P&amp;L"/>
      <sheetName val="gl"/>
    </sheetNames>
    <sheetDataSet>
      <sheetData sheetId="0" refreshError="1"/>
      <sheetData sheetId="1" refreshError="1"/>
      <sheetData sheetId="2"/>
      <sheetData sheetId="3" refreshError="1"/>
      <sheetData sheetId="4"/>
      <sheetData sheetId="5"/>
      <sheetData sheetId="6" refreshError="1"/>
      <sheetData sheetId="7" refreshError="1"/>
      <sheetData sheetId="8"/>
      <sheetData sheetId="9"/>
      <sheetData sheetId="10"/>
      <sheetData sheetId="11"/>
      <sheetData sheetId="12" refreshError="1"/>
      <sheetData sheetId="13"/>
      <sheetData sheetId="14"/>
      <sheetData sheetId="15"/>
      <sheetData sheetId="16"/>
      <sheetData sheetId="17" refreshError="1"/>
      <sheetData sheetId="18" refreshError="1"/>
      <sheetData sheetId="19"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เงื่อนไข"/>
      <sheetName val="วิธีการบันทึกข้อมูล"/>
      <sheetName val="STA_TS_Asset"/>
      <sheetName val="STA_TS_Asset_write off"/>
      <sheetName val="Asset Class"/>
      <sheetName val="Cost Center"/>
      <sheetName val="Location"/>
      <sheetName val="AssetType"/>
      <sheetName val="License BOI"/>
      <sheetName val="AssetStatus"/>
      <sheetName val="Depre. Key"/>
      <sheetName val="Data 2"/>
      <sheetName val="CODE,NAME"/>
      <sheetName val="STA_TS_Asset_write_off"/>
      <sheetName val="Asset_Class"/>
      <sheetName val="Cost_Center"/>
      <sheetName val="License_BOI"/>
      <sheetName val="Depre__Key"/>
      <sheetName val="Data_2"/>
      <sheetName val="Export Sales"/>
      <sheetName val="Domestic Sales"/>
      <sheetName val="Dealer Sales"/>
      <sheetName val="STA_TS_Asset_write_off1"/>
      <sheetName val="Asset_Class1"/>
      <sheetName val="Cost_Center1"/>
      <sheetName val="License_BOI1"/>
      <sheetName val="Depre__Key1"/>
      <sheetName val="Data_21"/>
      <sheetName val="Export_Sales"/>
      <sheetName val="Domestic_Sales"/>
      <sheetName val="Dealer_Sales"/>
      <sheetName val="CIPA"/>
      <sheetName val=".SMBC"/>
      <sheetName val="Variables"/>
    </sheetNames>
    <sheetDataSet>
      <sheetData sheetId="0" refreshError="1"/>
      <sheetData sheetId="1" refreshError="1"/>
      <sheetData sheetId="2" refreshError="1"/>
      <sheetData sheetId="3" refreshError="1"/>
      <sheetData sheetId="4">
        <row r="2">
          <cell r="A2" t="str">
            <v>ที่ดิน</v>
          </cell>
        </row>
        <row r="3">
          <cell r="A3" t="str">
            <v>ส่วนปรับปรุงที่ดิน-โรงงาน</v>
          </cell>
        </row>
        <row r="4">
          <cell r="A4" t="str">
            <v>ส่วนปรับปรุงที่ดิน-สำนักงาน</v>
          </cell>
        </row>
        <row r="5">
          <cell r="A5" t="str">
            <v>อาคารและสิ่งปลูกสร้าง-โรงงาน</v>
          </cell>
        </row>
        <row r="6">
          <cell r="A6" t="str">
            <v>อาคารและสิ่งปลูกสร้าง-สำนักงาน</v>
          </cell>
        </row>
        <row r="7">
          <cell r="A7" t="str">
            <v>เครื่องจักรและส่วนประกอบ</v>
          </cell>
        </row>
        <row r="8">
          <cell r="A8" t="str">
            <v>เครื่องมือและอุปกรณ์-โรงงาน</v>
          </cell>
        </row>
        <row r="9">
          <cell r="A9" t="str">
            <v>เครื่องตกแต่งและเครื่องใช้สำนักงาน-โรงงาน</v>
          </cell>
        </row>
        <row r="10">
          <cell r="A10" t="str">
            <v>เครื่องตกแต่งและเครื่องใช้สำนักงาน-สำนักงาน</v>
          </cell>
        </row>
        <row r="11">
          <cell r="A11" t="str">
            <v>ยานพาหนะ-โรงงาน</v>
          </cell>
        </row>
        <row r="12">
          <cell r="A12" t="str">
            <v>ยานพาหนะ-สำนักงาน</v>
          </cell>
        </row>
        <row r="13">
          <cell r="A13" t="str">
            <v>ค่าสิทธิ์-โรงงาน</v>
          </cell>
        </row>
        <row r="14">
          <cell r="A14" t="str">
            <v>ค่าสิทธิ์-สำนักงาน</v>
          </cell>
        </row>
        <row r="15">
          <cell r="A15" t="str">
            <v>สินทรัพย์ระหว่างก่อสร้าง/ติดตั้ง</v>
          </cell>
        </row>
        <row r="16">
          <cell r="A16" t="str">
            <v>สินทรัพย์ไม่มีมูลค่า</v>
          </cell>
        </row>
        <row r="17">
          <cell r="A17" t="str">
            <v>สินทรัพย์มูลค่าต่ำ - โรงงาน(อุปกรณ์)</v>
          </cell>
        </row>
        <row r="18">
          <cell r="A18" t="str">
            <v>สินทรัพย์มูลค่าต่ำ - สำนักงาน(อุปกรณ์)</v>
          </cell>
        </row>
      </sheetData>
      <sheetData sheetId="5"/>
      <sheetData sheetId="6">
        <row r="3">
          <cell r="A3" t="str">
            <v>อาคารสำนักงาน-ห้องปฏิบัติการ</v>
          </cell>
        </row>
        <row r="4">
          <cell r="A4" t="str">
            <v>อาคารสำนักงาน-Office สำนักงานใหญ่</v>
          </cell>
        </row>
        <row r="5">
          <cell r="A5" t="str">
            <v>อาคารสำนักงาน-ห้องประชุม 1</v>
          </cell>
        </row>
        <row r="6">
          <cell r="A6" t="str">
            <v>อาคารสำนักงาน-ห้องประชุม 2</v>
          </cell>
        </row>
        <row r="7">
          <cell r="A7" t="str">
            <v>อ.ห้องเครื่องชั่ง-Office ห้องชั่ง</v>
          </cell>
        </row>
        <row r="8">
          <cell r="A8" t="str">
            <v>อ.ห้องเครื่องชั่ง-โกดังวัตถุดิบยางแผ่น</v>
          </cell>
        </row>
        <row r="9">
          <cell r="A9" t="str">
            <v>อาคารสนง.บริหารวัตถุดิบ&amp;QC</v>
          </cell>
        </row>
        <row r="10">
          <cell r="A10" t="str">
            <v>อาคารโรงงาน-Office ผลิต</v>
          </cell>
        </row>
        <row r="11">
          <cell r="A11" t="str">
            <v>อาคารโรงงาน-Office ทรัพยากรมนุษย์</v>
          </cell>
        </row>
        <row r="12">
          <cell r="A12" t="str">
            <v>อาคารโรงงาน-Office วิศวกรรม</v>
          </cell>
        </row>
        <row r="13">
          <cell r="A13" t="str">
            <v>อาคารโรงงาน-Office โลจิสติก&amp;WIP&amp;QC</v>
          </cell>
        </row>
        <row r="14">
          <cell r="A14" t="str">
            <v>อาคารโรงงาน-ห้องประชุม 3</v>
          </cell>
        </row>
        <row r="15">
          <cell r="A15" t="str">
            <v>อาคารโรงงาน-SHOP ซ่อมบำรุง</v>
          </cell>
        </row>
        <row r="16">
          <cell r="A16" t="str">
            <v>อาคารโรงงาน-พื้นที่รับวัตถุดิบ+ลานรับวัตถุดิบ</v>
          </cell>
        </row>
        <row r="17">
          <cell r="A17" t="str">
            <v>อาคารโรงงาน-บริเวณไลน์รับวัตถุดิบ</v>
          </cell>
        </row>
        <row r="18">
          <cell r="A18" t="str">
            <v>อาคารโรงงาน-บริเวณไลน์เศษยาง</v>
          </cell>
        </row>
        <row r="19">
          <cell r="A19" t="str">
            <v>อาคารโรงงาน-บริเวณไลน์ยางแผ่น</v>
          </cell>
        </row>
        <row r="20">
          <cell r="A20" t="str">
            <v>อาคารโรงงาน-บริเวณไลน์ผสม</v>
          </cell>
        </row>
        <row r="21">
          <cell r="A21" t="str">
            <v>อาคารโรงงาน-บริเวณไลน์คู่</v>
          </cell>
        </row>
        <row r="22">
          <cell r="A22" t="str">
            <v>อาคารโรงงาน-บริเวณไลน์ CV</v>
          </cell>
        </row>
        <row r="23">
          <cell r="A23" t="str">
            <v>อาคารโรงงาน-บริเวณไลน์ PACKING</v>
          </cell>
        </row>
        <row r="24">
          <cell r="A24" t="str">
            <v>อาคารโรงงาน-พื้นที่บรรจุยางถังอบ</v>
          </cell>
        </row>
        <row r="25">
          <cell r="A25" t="str">
            <v>อาคารโรงงาน-พื้นที่เตาอบชั่ง/อัดแท่ง</v>
          </cell>
        </row>
        <row r="26">
          <cell r="A26" t="str">
            <v>อาคารโรงงาน-พื้นที่ทับลัง</v>
          </cell>
        </row>
        <row r="27">
          <cell r="A27" t="str">
            <v>อาคารโรงงาน-พื้นที่ WIP บรรจุและส่งออก</v>
          </cell>
        </row>
        <row r="28">
          <cell r="A28" t="str">
            <v>อาคารโรงงาน-ห้องสต็อค Inventory</v>
          </cell>
        </row>
        <row r="29">
          <cell r="A29" t="str">
            <v>อาคารโรงงาน-พื้นที่ล้างเก๊ะ</v>
          </cell>
        </row>
        <row r="30">
          <cell r="A30" t="str">
            <v>อาคารเก็บวัตถุดิบ</v>
          </cell>
        </row>
        <row r="31">
          <cell r="A31" t="str">
            <v>ห้องน้ำ</v>
          </cell>
        </row>
        <row r="32">
          <cell r="A32" t="str">
            <v>อาคารช่างยนต์</v>
          </cell>
        </row>
        <row r="33">
          <cell r="A33" t="str">
            <v>อาคารโรงอาหาร</v>
          </cell>
        </row>
        <row r="34">
          <cell r="A34" t="str">
            <v>อาคารรีเคลม</v>
          </cell>
        </row>
        <row r="35">
          <cell r="A35" t="str">
            <v>บ้านพักพนักงานรายเดือน</v>
          </cell>
        </row>
        <row r="36">
          <cell r="A36" t="str">
            <v>บ้านพักพนักงานรายวัน</v>
          </cell>
        </row>
        <row r="37">
          <cell r="A37" t="str">
            <v>บ้านพักช่าง</v>
          </cell>
        </row>
        <row r="38">
          <cell r="A38" t="str">
            <v>อาคารเก็บขยะ</v>
          </cell>
        </row>
        <row r="39">
          <cell r="A39" t="str">
            <v>บ่อน้ำเสีย</v>
          </cell>
        </row>
      </sheetData>
      <sheetData sheetId="7">
        <row r="3">
          <cell r="A3" t="str">
            <v>1001 - ที่ดิน-ที่ใช้ในการดำเนินงาน</v>
          </cell>
          <cell r="C3" t="str">
            <v>1000 - สวนยางพารา</v>
          </cell>
        </row>
        <row r="4">
          <cell r="A4" t="str">
            <v>1002 - ที่ดิน-ที่ไม่ใช้ในการดำเนินงาน</v>
          </cell>
          <cell r="C4" t="str">
            <v>1001 - สวนปาล์ม</v>
          </cell>
        </row>
        <row r="5">
          <cell r="A5" t="str">
            <v>1110 - สวน</v>
          </cell>
          <cell r="C5" t="str">
            <v>1100 - บ่อน้ำเสีย</v>
          </cell>
        </row>
        <row r="6">
          <cell r="A6" t="str">
            <v>1111 - บ่อ</v>
          </cell>
          <cell r="C6" t="str">
            <v>1101 - บ่อน้ำบาดาล</v>
          </cell>
        </row>
        <row r="7">
          <cell r="A7" t="str">
            <v>1112 - ถนน,ทางเดิน</v>
          </cell>
          <cell r="C7" t="str">
            <v>3000 - อาคารสำนักงาน</v>
          </cell>
        </row>
        <row r="8">
          <cell r="A8" t="str">
            <v>1113 - ระบบ (คู/ท่อ) ระบายน้ำและส่วนปรับปรุง</v>
          </cell>
          <cell r="C8" t="str">
            <v>3001 - อาคารชุด (ไม่มีกรรมสิทธิ์ในที่ดิน)</v>
          </cell>
        </row>
        <row r="9">
          <cell r="A9" t="str">
            <v>1114 - สวนหย่อม/ปรับปรุงสวนหย่อม</v>
          </cell>
          <cell r="C9" t="str">
            <v>3002 - อาคารพาณิชย์</v>
          </cell>
        </row>
        <row r="10">
          <cell r="A10" t="str">
            <v>1115 - ลานคอนกรีต</v>
          </cell>
          <cell r="C10" t="str">
            <v>3003 - อาคารบ้านพัก</v>
          </cell>
        </row>
        <row r="11">
          <cell r="A11" t="str">
            <v>1116 - รั้ว/กำแพง</v>
          </cell>
          <cell r="C11" t="str">
            <v>3004 - อาคารโรงงาน</v>
          </cell>
        </row>
        <row r="12">
          <cell r="A12" t="str">
            <v>1230 - อาคาร</v>
          </cell>
          <cell r="C12" t="str">
            <v>3005 - อาคารผลิตน้ำประปา</v>
          </cell>
        </row>
        <row r="13">
          <cell r="A13" t="str">
            <v>1231 - สิ่งปลูกสร้าง (อื่นๆที่มองไม่เป็นอาคาร)</v>
          </cell>
          <cell r="C13" t="str">
            <v>3006 - โรงอาหาร</v>
          </cell>
        </row>
        <row r="14">
          <cell r="A14" t="str">
            <v>1350 - เครื่องปั่นและผสม</v>
          </cell>
          <cell r="C14" t="str">
            <v>3007 - คลังสินค้า</v>
          </cell>
        </row>
        <row r="15">
          <cell r="A15" t="str">
            <v>1351 - เครื่องอัด/บดและรีด</v>
          </cell>
          <cell r="C15" t="str">
            <v>3100 - OFFICE</v>
          </cell>
        </row>
        <row r="16">
          <cell r="A16" t="str">
            <v>1352 - เครื่องตัดและย่อย</v>
          </cell>
          <cell r="C16" t="str">
            <v>3101 - ป้อมยาม</v>
          </cell>
        </row>
        <row r="17">
          <cell r="A17" t="str">
            <v>1353 - เครื่องขึ้นรูป</v>
          </cell>
          <cell r="C17" t="str">
            <v>3102 - แทงค์/บ่อ</v>
          </cell>
        </row>
        <row r="18">
          <cell r="A18" t="str">
            <v>1354 - เครื่องอบ</v>
          </cell>
          <cell r="C18" t="str">
            <v>3103 - โรงจอดรถ (ที่จอดรถที่มีหลังคา)</v>
          </cell>
        </row>
        <row r="19">
          <cell r="A19" t="str">
            <v>1355 - เครื่องจักรลำเลียง</v>
          </cell>
          <cell r="C19" t="str">
            <v>3104 - ฐานรับ Tank น้ำยาง/เครื่องจักร</v>
          </cell>
        </row>
        <row r="20">
          <cell r="A20" t="str">
            <v>1356 - เครื่องจักรโลหะอุตสาหกรรม</v>
          </cell>
          <cell r="C20" t="str">
            <v>5000 - เครื่องปั่นน้ำยาง</v>
          </cell>
        </row>
        <row r="21">
          <cell r="A21" t="str">
            <v>1357 - เครื่องล้าง</v>
          </cell>
          <cell r="C21" t="str">
            <v xml:space="preserve">5001 - MOTORMILL เครื่องบดสารเคมี </v>
          </cell>
        </row>
        <row r="22">
          <cell r="A22" t="str">
            <v>1358 - เครื่องถัก</v>
          </cell>
          <cell r="C22" t="str">
            <v>5002 - TURBOMILL เครื่องบดสารเคมี</v>
          </cell>
        </row>
        <row r="23">
          <cell r="A23" t="str">
            <v>1359 - เครื่องจักร-ระบบความร้อน</v>
          </cell>
          <cell r="C23" t="str">
            <v>5003 - MIXING TANK</v>
          </cell>
        </row>
        <row r="24">
          <cell r="A24" t="str">
            <v>1360 - เครื่องจักร-ระบบความเย็น</v>
          </cell>
          <cell r="C24" t="str">
            <v>5004 - PREMIX</v>
          </cell>
        </row>
        <row r="25">
          <cell r="A25" t="str">
            <v>1361 - เครื่องเตรียมลวด</v>
          </cell>
          <cell r="C25" t="str">
            <v>5005 - CENTER REFILL</v>
          </cell>
        </row>
        <row r="26">
          <cell r="A26" t="str">
            <v>1362 - เครื่องทดสอบ</v>
          </cell>
          <cell r="C26" t="str">
            <v>5100 - เครื่องอัดยาง PRESS MACHINE</v>
          </cell>
        </row>
        <row r="27">
          <cell r="A27" t="str">
            <v>1363 - เครื่องหุ้ม</v>
          </cell>
          <cell r="C27" t="str">
            <v>5101 - เครื่องอัดยางละเอียดเป็นก้อน WPB</v>
          </cell>
        </row>
        <row r="28">
          <cell r="A28" t="str">
            <v>1364 - เครื่องจักรอื่นๆ</v>
          </cell>
          <cell r="C28" t="str">
            <v>5102 - เครื่องรีดยางสกิม</v>
          </cell>
        </row>
        <row r="29">
          <cell r="A29" t="str">
            <v>14A0 - Mould</v>
          </cell>
          <cell r="C29" t="str">
            <v>5103 - เครื่องรีดยาง Creper</v>
          </cell>
        </row>
        <row r="30">
          <cell r="A30" t="str">
            <v>14A1 - เครื่องมือช่าง</v>
          </cell>
          <cell r="C30" t="str">
            <v>5104 - เครื่องรีดยาง Reclaim</v>
          </cell>
        </row>
        <row r="31">
          <cell r="A31" t="str">
            <v>14A2 - อุปกรณ์แลป</v>
          </cell>
          <cell r="C31" t="str">
            <v>5105 - เครื่องรีดยางแผ่น</v>
          </cell>
        </row>
        <row r="32">
          <cell r="A32" t="str">
            <v>14A2 - อุปกรณ์แลป</v>
          </cell>
          <cell r="C32" t="str">
            <v>5106 - เครื่องบดยาง Checker Mill</v>
          </cell>
        </row>
        <row r="33">
          <cell r="A33" t="str">
            <v>14A3 - อุปกรณ์ลำเลียง</v>
          </cell>
          <cell r="C33" t="str">
            <v>5107 - เครื่องบดยาง Two Roll Mill</v>
          </cell>
        </row>
        <row r="34">
          <cell r="A34" t="str">
            <v>14A4 - อุปกรณ์ Calibrate</v>
          </cell>
          <cell r="C34" t="str">
            <v>5108 - เครื่อง Rolling Mill</v>
          </cell>
        </row>
        <row r="35">
          <cell r="A35" t="str">
            <v>14A5 - ระบบไฟฟ้า</v>
          </cell>
          <cell r="C35" t="str">
            <v>5109 - เครื่อง Breaker Mill</v>
          </cell>
        </row>
        <row r="36">
          <cell r="A36" t="str">
            <v>14A6 - ระบบน้ำ</v>
          </cell>
          <cell r="C36" t="str">
            <v>5200 - เครื่องSlab cutter</v>
          </cell>
        </row>
        <row r="37">
          <cell r="A37" t="str">
            <v>14A7 - ระบบลม</v>
          </cell>
          <cell r="C37" t="str">
            <v>5201 - เครื่องตัดย่อยยางแบบหยาบ (Hammer Mill (HA))</v>
          </cell>
        </row>
        <row r="38">
          <cell r="A38" t="str">
            <v>14A8 - ระบบความเย็น</v>
          </cell>
          <cell r="C38" t="str">
            <v>5202 - เครื่องตัดย่อยยางแบบละเอียด (Hi Mill Shredder (HM))</v>
          </cell>
        </row>
        <row r="39">
          <cell r="A39" t="str">
            <v>14A9 - เครื่องชั่ง</v>
          </cell>
          <cell r="C39" t="str">
            <v xml:space="preserve">5203 - เครื่อง Prebreker </v>
          </cell>
        </row>
        <row r="40">
          <cell r="A40" t="str">
            <v>14AA - อุปกรณ์โม่/บด</v>
          </cell>
          <cell r="C40" t="str">
            <v>5204 - เครื่องตัดยางคัตติ้ง</v>
          </cell>
        </row>
        <row r="41">
          <cell r="A41" t="str">
            <v>14AB - ชั้นวาง</v>
          </cell>
          <cell r="C41" t="str">
            <v>5205 - เครื่อง Calender</v>
          </cell>
        </row>
        <row r="42">
          <cell r="A42" t="str">
            <v>14AC - ถัง/แทงค์/ตู้คอนเทนเนอร์/ถาด/ตะแกรง</v>
          </cell>
          <cell r="C42" t="str">
            <v>5300 - เครื่องผลิตถุงมือ (Dipping LINE)</v>
          </cell>
        </row>
        <row r="43">
          <cell r="A43" t="str">
            <v>14AD - อุปกรณ์ Pack</v>
          </cell>
          <cell r="C43" t="str">
            <v>5301 - Injection Plastic Machine</v>
          </cell>
        </row>
        <row r="44">
          <cell r="A44" t="str">
            <v>14AE - อุปกรณ์ดูด</v>
          </cell>
          <cell r="C44" t="str">
            <v>5302 - Injection Rubber Machine</v>
          </cell>
        </row>
        <row r="45">
          <cell r="A45" t="str">
            <v>14AE - อุปกรณ์ดูด</v>
          </cell>
          <cell r="C45" t="str">
            <v xml:space="preserve">5303 - PP-Extrusion </v>
          </cell>
        </row>
        <row r="46">
          <cell r="A46" t="str">
            <v>14AF - อุปกรณ์อบและต้ม</v>
          </cell>
          <cell r="C46" t="str">
            <v>5400 - เตาอบ</v>
          </cell>
        </row>
        <row r="47">
          <cell r="A47" t="str">
            <v>14AG - อุปกรณ์ตรวจวัดและทดสอบ</v>
          </cell>
          <cell r="C47" t="str">
            <v>5401 - เครื่องอบยาง (VULCANZING)</v>
          </cell>
        </row>
        <row r="48">
          <cell r="A48" t="str">
            <v>14AH - เครื่องม้วน</v>
          </cell>
          <cell r="C48" t="str">
            <v>5402 - ตู้อบ (TUMBLING)</v>
          </cell>
        </row>
        <row r="49">
          <cell r="A49" t="str">
            <v>14AI - Drum/Roll ขับ Drum</v>
          </cell>
          <cell r="C49" t="str">
            <v>5500 - สายพาน BELT CONVEYOR</v>
          </cell>
        </row>
        <row r="50">
          <cell r="A50" t="str">
            <v>14AJ - อื่นๆ</v>
          </cell>
          <cell r="C50" t="str">
            <v>5501 - กังหันหมุนพายาง Paddle Conveyor</v>
          </cell>
        </row>
        <row r="51">
          <cell r="A51" t="str">
            <v>15D0 - เครื่องตกแต่งและติดตั้ง</v>
          </cell>
          <cell r="C51" t="str">
            <v>5502 - ตระกร้าตักยาง BUSKET ELEVATOR</v>
          </cell>
        </row>
        <row r="52">
          <cell r="A52" t="str">
            <v>15D1 - ระบบปรับอากาศ</v>
          </cell>
          <cell r="C52" t="str">
            <v>5503 - สกรูไลน์วัตถุดิบ</v>
          </cell>
        </row>
        <row r="53">
          <cell r="A53" t="str">
            <v>15D2 - เฟอร์นิเจอร์</v>
          </cell>
          <cell r="C53" t="str">
            <v>5504 - ปั๊มดูดยาง</v>
          </cell>
        </row>
        <row r="54">
          <cell r="A54" t="str">
            <v>15D3 - อุปกรณ์บ้านพัก</v>
          </cell>
          <cell r="C54" t="str">
            <v>5600 - เครื่องตัดไฟฟ้า</v>
          </cell>
        </row>
        <row r="55">
          <cell r="A55" t="str">
            <v>15D4 - ระบบสื่อสาร</v>
          </cell>
          <cell r="C55" t="str">
            <v>5601 - เครื่องตัดไฟเบอร์</v>
          </cell>
        </row>
        <row r="56">
          <cell r="A56" t="str">
            <v>15D5 - Safety equipment</v>
          </cell>
          <cell r="C56" t="str">
            <v>5602 - เครื่องตัดเจาะอเนกประสงค์</v>
          </cell>
        </row>
        <row r="57">
          <cell r="A57" t="str">
            <v>15D6 - เครื่องใช้สำนักงาน</v>
          </cell>
          <cell r="C57" t="str">
            <v>5603 - เครื่องตัดพลาสม่า</v>
          </cell>
        </row>
        <row r="58">
          <cell r="A58" t="str">
            <v>15D7 - เครื่องใช้อื่นๆ</v>
          </cell>
          <cell r="C58" t="str">
            <v>5604 - เครื่องตัดแก๊สตามราง</v>
          </cell>
        </row>
        <row r="59">
          <cell r="A59" t="str">
            <v>15D8 - อุปกรณ์คอมพิวเตอร์</v>
          </cell>
          <cell r="C59" t="str">
            <v>5605 - เครื่องตัดแก๊สตามแบบ</v>
          </cell>
        </row>
        <row r="60">
          <cell r="A60" t="str">
            <v>16E0 - รถยนต์นั่ง/โดยสาร</v>
          </cell>
          <cell r="C60" t="str">
            <v>5606 - เครื่องตัด Amada</v>
          </cell>
        </row>
        <row r="61">
          <cell r="A61" t="str">
            <v>16E1 - รถยนต์บรรทุก</v>
          </cell>
          <cell r="C61" t="str">
            <v>5607 - เครื่องกลึง</v>
          </cell>
        </row>
        <row r="62">
          <cell r="A62" t="str">
            <v>16E2 - รถใช้ในอุตสาหกรรม</v>
          </cell>
          <cell r="C62" t="str">
            <v>5608 - เครื่องไส</v>
          </cell>
        </row>
        <row r="63">
          <cell r="A63" t="str">
            <v>16E3 - รถอื่นๆ</v>
          </cell>
          <cell r="C63" t="str">
            <v>5609 - เครื่องพับ</v>
          </cell>
        </row>
        <row r="64">
          <cell r="A64" t="str">
            <v>17F0 - Software</v>
          </cell>
          <cell r="C64" t="str">
            <v>5610 - เครื่องเจาะ</v>
          </cell>
        </row>
        <row r="65">
          <cell r="C65" t="str">
            <v>5611 - เครื่องกัด</v>
          </cell>
        </row>
        <row r="66">
          <cell r="C66" t="str">
            <v>5612 - เครื่องม้วน</v>
          </cell>
        </row>
        <row r="67">
          <cell r="C67" t="str">
            <v>5613 - อื่นๆ</v>
          </cell>
        </row>
        <row r="68">
          <cell r="C68" t="str">
            <v>5700 - เครื่องล้างยาง</v>
          </cell>
        </row>
        <row r="69">
          <cell r="C69" t="str">
            <v>5701 - เครื่องคลอรีน</v>
          </cell>
        </row>
        <row r="70">
          <cell r="C70" t="str">
            <v>5800 - Braiding</v>
          </cell>
        </row>
        <row r="71">
          <cell r="C71" t="str">
            <v>5801 - Spiral</v>
          </cell>
        </row>
        <row r="72">
          <cell r="C72" t="str">
            <v>5900 - BOILER</v>
          </cell>
        </row>
        <row r="73">
          <cell r="C73" t="str">
            <v>5901 - STEAM CONDENSATE</v>
          </cell>
        </row>
        <row r="74">
          <cell r="C74" t="str">
            <v xml:space="preserve">5902 - LEACHING </v>
          </cell>
        </row>
        <row r="75">
          <cell r="C75" t="str">
            <v>5903 - HEAT EXCHANGE (ตัวแลกเปลี่ยนความร้อน)</v>
          </cell>
        </row>
        <row r="76">
          <cell r="C76" t="str">
            <v>6000 - Freezing</v>
          </cell>
        </row>
        <row r="77">
          <cell r="C77" t="str">
            <v>6001 - Pre-cooling</v>
          </cell>
        </row>
        <row r="78">
          <cell r="C78" t="str">
            <v>6100 - เครื่องเตรียมลวด แบบMCW</v>
          </cell>
        </row>
        <row r="79">
          <cell r="C79" t="str">
            <v>6101 - เครื่องเตรียมลวด แบบBW 5</v>
          </cell>
        </row>
        <row r="80">
          <cell r="C80" t="str">
            <v>6200 - เครื่อง Extracting</v>
          </cell>
        </row>
        <row r="81">
          <cell r="C81" t="str">
            <v>6201 - เครื่อง Burst Test</v>
          </cell>
        </row>
        <row r="82">
          <cell r="C82" t="str">
            <v>6202 - เครื่อง Impulse Test</v>
          </cell>
        </row>
        <row r="83">
          <cell r="C83" t="str">
            <v>6300 - เครื่องหุ้มยาง Extrusion</v>
          </cell>
        </row>
        <row r="84">
          <cell r="C84" t="str">
            <v>6301 - เครื่องหุ้มผ้า Wrap</v>
          </cell>
        </row>
        <row r="85">
          <cell r="C85" t="str">
            <v>6302 - เครื่อง Embose Tape</v>
          </cell>
        </row>
        <row r="86">
          <cell r="C86" t="str">
            <v>6400 - ตะแกรงร่อนเศษยาง VIBRATING</v>
          </cell>
        </row>
        <row r="87">
          <cell r="C87" t="str">
            <v>6401 - เครื่องตากยาง VMI</v>
          </cell>
        </row>
        <row r="88">
          <cell r="C88" t="str">
            <v>6402 - ถังอัดยาง</v>
          </cell>
        </row>
        <row r="89">
          <cell r="C89" t="str">
            <v>A000 - Plastic Mould</v>
          </cell>
        </row>
        <row r="90">
          <cell r="C90" t="str">
            <v>A001 - Rubber Mould</v>
          </cell>
        </row>
        <row r="91">
          <cell r="C91" t="str">
            <v>A100 - Machenical Tools (เครื่องมือที่ใช้แรงคน)</v>
          </cell>
        </row>
        <row r="92">
          <cell r="C92" t="str">
            <v>A101 - Electrical Tools (เครื่องมือที่ใช้ไฟฟ้า)</v>
          </cell>
        </row>
        <row r="93">
          <cell r="C93" t="str">
            <v>A102 - Hand Tools</v>
          </cell>
        </row>
        <row r="94">
          <cell r="C94" t="str">
            <v>A200 - เครื่องตรวจความหนืด  MOONEY</v>
          </cell>
        </row>
        <row r="95">
          <cell r="C95" t="str">
            <v>A201 - เครื่องวัดความอ่อนตัว WALLACE</v>
          </cell>
        </row>
        <row r="96">
          <cell r="C96" t="str">
            <v>A202 - เครื่องชั่งน้ำหนัก</v>
          </cell>
        </row>
        <row r="97">
          <cell r="C97" t="str">
            <v>A203 - เครื่องกลั่น</v>
          </cell>
        </row>
        <row r="98">
          <cell r="C98" t="str">
            <v>A204 - เครื่องทดสอบค่า (MST/PH/PO/PRI)</v>
          </cell>
        </row>
        <row r="99">
          <cell r="C99" t="str">
            <v>A205 - เครื่องทดสอบโปรตีน</v>
          </cell>
        </row>
        <row r="100">
          <cell r="C100" t="str">
            <v>A206 - เครื่องล้าง ULTRA SONIC</v>
          </cell>
        </row>
        <row r="101">
          <cell r="C101" t="str">
            <v>A207 - WATER BATH</v>
          </cell>
        </row>
        <row r="102">
          <cell r="C102" t="str">
            <v>A208 - เตาอบ</v>
          </cell>
        </row>
        <row r="103">
          <cell r="C103" t="str">
            <v>A209 - เครื่องดูดความชื้น</v>
          </cell>
        </row>
        <row r="104">
          <cell r="C104" t="str">
            <v>A210 - เครื่องเขย่าแป้ง</v>
          </cell>
        </row>
        <row r="105">
          <cell r="C105" t="str">
            <v>A211 - LOADCELL</v>
          </cell>
        </row>
        <row r="106">
          <cell r="C106" t="str">
            <v>A212 - HEATER</v>
          </cell>
        </row>
        <row r="107">
          <cell r="C107" t="str">
            <v>A213 - ตู้ดูดควัน</v>
          </cell>
        </row>
        <row r="108">
          <cell r="C108" t="str">
            <v>A214 - PIPETTE</v>
          </cell>
        </row>
        <row r="109">
          <cell r="C109" t="str">
            <v>A215 - TENSILE</v>
          </cell>
        </row>
        <row r="110">
          <cell r="C110" t="str">
            <v xml:space="preserve">A216 - เครื่องกวนสารเคมี </v>
          </cell>
        </row>
        <row r="111">
          <cell r="C111" t="str">
            <v>A217 - เครื่องกวนน้ำยาง (MST)</v>
          </cell>
        </row>
        <row r="112">
          <cell r="C112" t="str">
            <v>A218 - CENTRIFUGE</v>
          </cell>
        </row>
        <row r="113">
          <cell r="C113" t="str">
            <v>A219 - อุปกรณ์วัดอุณหภูมิ</v>
          </cell>
        </row>
        <row r="114">
          <cell r="C114" t="str">
            <v>A220 - อุปกรณ์เทสแรงดึง - Loosen Test</v>
          </cell>
        </row>
        <row r="115">
          <cell r="C115" t="str">
            <v>A221 - อุปกรณ์ทดสอบความหนาแน่น</v>
          </cell>
        </row>
        <row r="116">
          <cell r="C116" t="str">
            <v>A222 - เครื่องอัดยางเข้าแบบ</v>
          </cell>
        </row>
        <row r="117">
          <cell r="C117" t="str">
            <v>A223 - ชุดลูกตุ้มทดสอบน้ำหนัก</v>
          </cell>
        </row>
        <row r="118">
          <cell r="C118" t="str">
            <v>A224 - Hot Plate</v>
          </cell>
        </row>
        <row r="119">
          <cell r="C119" t="str">
            <v>A300 - รถลากน้ำยาง</v>
          </cell>
        </row>
        <row r="120">
          <cell r="C120" t="str">
            <v>A301 - รถลากกล่อง</v>
          </cell>
        </row>
        <row r="121">
          <cell r="C121" t="str">
            <v>A302 - รถเข็น</v>
          </cell>
        </row>
        <row r="122">
          <cell r="C122" t="str">
            <v>A303 - Handlift_ลาก</v>
          </cell>
        </row>
        <row r="123">
          <cell r="C123" t="str">
            <v>A304 - Handlift_ไฟฟ้า</v>
          </cell>
        </row>
        <row r="124">
          <cell r="C124" t="str">
            <v>A305 - เครน</v>
          </cell>
        </row>
        <row r="125">
          <cell r="C125" t="str">
            <v>A306 - สายพานลำเลียงสินค้า</v>
          </cell>
        </row>
        <row r="126">
          <cell r="C126" t="str">
            <v>A307 - รอกโซ่</v>
          </cell>
        </row>
        <row r="127">
          <cell r="C127" t="str">
            <v>A308 - ลิฟท์ขนของ</v>
          </cell>
        </row>
        <row r="128">
          <cell r="C128" t="str">
            <v>A309 - สะพานขึ้นยางส่งออก</v>
          </cell>
        </row>
        <row r="129">
          <cell r="C129" t="str">
            <v xml:space="preserve">A400 - DIMENSION </v>
          </cell>
        </row>
        <row r="130">
          <cell r="C130" t="str">
            <v>A401 - MASS</v>
          </cell>
        </row>
        <row r="131">
          <cell r="C131" t="str">
            <v>A402 - ELECTRICAL</v>
          </cell>
        </row>
        <row r="132">
          <cell r="C132" t="str">
            <v>A403 - TEMPERATURE</v>
          </cell>
        </row>
        <row r="133">
          <cell r="C133" t="str">
            <v>A404 - OTHER</v>
          </cell>
        </row>
        <row r="134">
          <cell r="C134" t="str">
            <v>A500 - เครื่องกำเนิดไฟฟ้า</v>
          </cell>
        </row>
        <row r="135">
          <cell r="C135" t="str">
            <v>A501 - หม้อแปลงไฟฟ้า</v>
          </cell>
        </row>
        <row r="136">
          <cell r="C136" t="str">
            <v>A502 - ตู้ไฟ/ตู้คอนโทรล/ตู้ MBD</v>
          </cell>
        </row>
        <row r="137">
          <cell r="C137" t="str">
            <v>A600 - เครื่องปั้มน้ำ</v>
          </cell>
        </row>
        <row r="138">
          <cell r="C138" t="str">
            <v>A601 - เครื่องสูบน้ำ</v>
          </cell>
        </row>
        <row r="139">
          <cell r="C139" t="str">
            <v>A602 - เครื่องตีน้ำ</v>
          </cell>
        </row>
        <row r="140">
          <cell r="C140" t="str">
            <v>A603 - เครื่องเติมอากาศ /Blower</v>
          </cell>
        </row>
        <row r="141">
          <cell r="C141" t="str">
            <v>A604 - Softener (ระบบบำบัดน้ำ เพื่อป้องกันความกระด้างของน้ำ)</v>
          </cell>
        </row>
        <row r="142">
          <cell r="C142" t="str">
            <v>A605 - ระบบน้ำกรอง</v>
          </cell>
        </row>
        <row r="143">
          <cell r="C143" t="str">
            <v>A700 - ท่อลม</v>
          </cell>
        </row>
        <row r="144">
          <cell r="C144" t="str">
            <v>A701 - เครื่องปั้มลม</v>
          </cell>
        </row>
        <row r="145">
          <cell r="C145" t="str">
            <v>A800 - Cooling tower</v>
          </cell>
        </row>
        <row r="146">
          <cell r="C146" t="str">
            <v xml:space="preserve">A801 - เครื่อง Nitrogen </v>
          </cell>
        </row>
        <row r="147">
          <cell r="C147" t="str">
            <v>A802 - Chiller</v>
          </cell>
        </row>
        <row r="148">
          <cell r="C148" t="str">
            <v>A900 - เครื่องชั่ง แบบDigital</v>
          </cell>
        </row>
        <row r="149">
          <cell r="C149" t="str">
            <v>A901 - เครื่องชั่ง แบบเข็ม</v>
          </cell>
        </row>
        <row r="150">
          <cell r="C150" t="str">
            <v>A902 - เครื่องชั่ง แบบคาน</v>
          </cell>
        </row>
        <row r="151">
          <cell r="C151" t="str">
            <v>AA00 - เครื่องบดเม็ดพลาสติก</v>
          </cell>
        </row>
        <row r="152">
          <cell r="C152" t="str">
            <v>AA01 - เครื่องเตรียมสารเคมี/เครื่องโม่แป้ง/BALLMILL</v>
          </cell>
        </row>
        <row r="153">
          <cell r="C153" t="str">
            <v>AB00 - เก๊ะ</v>
          </cell>
        </row>
        <row r="154">
          <cell r="C154" t="str">
            <v>AB01 - แผ่นเหล็ก</v>
          </cell>
        </row>
        <row r="155">
          <cell r="C155" t="str">
            <v>AB02 - พาเลท</v>
          </cell>
        </row>
        <row r="156">
          <cell r="C156" t="str">
            <v>AB03 - ชั้นวาง</v>
          </cell>
        </row>
        <row r="157">
          <cell r="C157" t="str">
            <v>AC00 - ถังน้ำมัน</v>
          </cell>
        </row>
        <row r="158">
          <cell r="C158" t="str">
            <v>AC01 - ถังอัดจารบี</v>
          </cell>
        </row>
        <row r="159">
          <cell r="C159" t="str">
            <v>AC02 - ตะแกรง</v>
          </cell>
        </row>
        <row r="160">
          <cell r="C160" t="str">
            <v>AC03 - ถังอบยาง</v>
          </cell>
        </row>
        <row r="161">
          <cell r="C161" t="str">
            <v>AC04 - ตู้คอนเทนเนอร์</v>
          </cell>
        </row>
        <row r="162">
          <cell r="C162" t="str">
            <v>AC05 - แทงค์น้ำยาง/เบ้าว์/ถังน้ำยาง</v>
          </cell>
        </row>
        <row r="163">
          <cell r="C163" t="str">
            <v>AC06 - แทงค์สารเคมี</v>
          </cell>
        </row>
        <row r="164">
          <cell r="C164" t="str">
            <v>AC07 - แทงค์อื่นๆ</v>
          </cell>
        </row>
        <row r="165">
          <cell r="C165" t="str">
            <v>AD00 - เครื่องรัดกล่อง</v>
          </cell>
        </row>
        <row r="166">
          <cell r="C166" t="str">
            <v>AD01 - เครื่องซีล</v>
          </cell>
        </row>
        <row r="167">
          <cell r="C167" t="str">
            <v>AD02 - อุปกรณ์ทับลัง</v>
          </cell>
        </row>
        <row r="168">
          <cell r="C168" t="str">
            <v>AD03 - เครื่องพันพาเลท</v>
          </cell>
        </row>
        <row r="169">
          <cell r="C169" t="str">
            <v>AD04 - เครื่องรัดเชือกพลาสติก</v>
          </cell>
        </row>
        <row r="170">
          <cell r="C170" t="str">
            <v>AD05 - MULITVAC (เครื่อง PACK ซอง)</v>
          </cell>
        </row>
        <row r="171">
          <cell r="C171" t="str">
            <v xml:space="preserve">AD06 - INJET </v>
          </cell>
        </row>
        <row r="172">
          <cell r="C172" t="str">
            <v>AE00 - Vucam Pume</v>
          </cell>
        </row>
        <row r="173">
          <cell r="C173" t="str">
            <v>AE01 - เครื่องดูดแป้ง Unimaster</v>
          </cell>
        </row>
        <row r="174">
          <cell r="C174" t="str">
            <v>AE02 - เครื่องดูดฝุ่น</v>
          </cell>
        </row>
        <row r="175">
          <cell r="C175" t="str">
            <v>AE03 - เครื่องดูดตะกั่ว</v>
          </cell>
        </row>
        <row r="176">
          <cell r="C176" t="str">
            <v>AE04 - รถเข็นดูดตะปู</v>
          </cell>
        </row>
        <row r="177">
          <cell r="C177" t="str">
            <v>AF00 - เครื่องอบความชื้น</v>
          </cell>
        </row>
        <row r="178">
          <cell r="C178" t="str">
            <v>AF01 - Conditioning Bath</v>
          </cell>
        </row>
        <row r="179">
          <cell r="C179" t="str">
            <v>AG00 - อุปกรณ์ทดสอบ</v>
          </cell>
        </row>
        <row r="180">
          <cell r="C180" t="str">
            <v>AG01 - เครื่องตรวจจับโลหะ</v>
          </cell>
        </row>
        <row r="181">
          <cell r="C181" t="str">
            <v xml:space="preserve">AG02 - เครื่องวัดอุณหภูมิ </v>
          </cell>
        </row>
        <row r="182">
          <cell r="C182" t="str">
            <v>AG03 - อุปกรณ์วัดความยาว</v>
          </cell>
        </row>
        <row r="183">
          <cell r="C183" t="str">
            <v xml:space="preserve">AG04 - มิเตอร์ </v>
          </cell>
        </row>
        <row r="184">
          <cell r="C184" t="str">
            <v>AG05 - เครื่องทดสอบน้ำ (ล็อกสุ่มน้ำ)</v>
          </cell>
        </row>
        <row r="185">
          <cell r="C185" t="str">
            <v>AG06 - อุปกรณ์ทดสอบลม</v>
          </cell>
        </row>
        <row r="186">
          <cell r="C186" t="str">
            <v>AH00 - เครื่องม้วนMandrel</v>
          </cell>
        </row>
        <row r="187">
          <cell r="C187" t="str">
            <v>AH01 - เครื่องม้วนท่อPack</v>
          </cell>
        </row>
        <row r="188">
          <cell r="C188" t="str">
            <v>AI00 - Drum-เล็ก</v>
          </cell>
        </row>
        <row r="189">
          <cell r="C189" t="str">
            <v>AI01 - Drum-ใหญ่</v>
          </cell>
        </row>
        <row r="190">
          <cell r="C190" t="str">
            <v>AI02 - Roll ขับ Drum</v>
          </cell>
        </row>
        <row r="191">
          <cell r="C191" t="str">
            <v>AJ00 - Cold Runner</v>
          </cell>
        </row>
        <row r="192">
          <cell r="C192" t="str">
            <v>AJ01 - มอเตอร์</v>
          </cell>
        </row>
        <row r="193">
          <cell r="C193" t="str">
            <v>AJ02 - เครื่องฉีดน้ำ</v>
          </cell>
        </row>
        <row r="194">
          <cell r="C194" t="str">
            <v>AJ03 - แบตเตอรี่</v>
          </cell>
        </row>
        <row r="195">
          <cell r="C195" t="str">
            <v>AJ04 - ไฟดักแมลง</v>
          </cell>
        </row>
        <row r="196">
          <cell r="C196" t="str">
            <v>AJ05 - พัดลมอุตสาหกรรม</v>
          </cell>
        </row>
        <row r="197">
          <cell r="C197" t="str">
            <v>D100 - พัดลม</v>
          </cell>
        </row>
        <row r="198">
          <cell r="C198" t="str">
            <v>D101 - แอร์</v>
          </cell>
        </row>
        <row r="199">
          <cell r="C199" t="str">
            <v>D102 - เครื่องฟอกอากาศ</v>
          </cell>
        </row>
        <row r="200">
          <cell r="C200" t="str">
            <v>D200 - โต๊ะ&amp;เก้าอี้</v>
          </cell>
        </row>
        <row r="201">
          <cell r="C201" t="str">
            <v>D201 - ตู้,เคาน์เตอร์,ชั้นวาง</v>
          </cell>
        </row>
        <row r="202">
          <cell r="C202" t="str">
            <v>D400 - วิทยุสื่อสาร</v>
          </cell>
        </row>
        <row r="203">
          <cell r="C203" t="str">
            <v>D401 - โทรศัพท์และระบบ</v>
          </cell>
        </row>
        <row r="204">
          <cell r="C204" t="str">
            <v>D500 - กล้องวงจรปิด</v>
          </cell>
        </row>
        <row r="205">
          <cell r="C205" t="str">
            <v>D501 - อุปกรณ์ดับเพลิง</v>
          </cell>
        </row>
        <row r="206">
          <cell r="C206" t="str">
            <v>D502 - สัญญาณไฟฉุกเฉิน</v>
          </cell>
        </row>
        <row r="207">
          <cell r="C207" t="str">
            <v>D600 - เครื่องบันทึกเวลาทำงาน</v>
          </cell>
        </row>
        <row r="208">
          <cell r="C208" t="str">
            <v>D601 - เครื่องถ่ายเอกสาร</v>
          </cell>
        </row>
        <row r="209">
          <cell r="C209" t="str">
            <v>D602 - เครื่องพิมพ์ดีด</v>
          </cell>
        </row>
        <row r="210">
          <cell r="C210" t="str">
            <v>D603 - เครื่องคำนวณ</v>
          </cell>
        </row>
        <row r="211">
          <cell r="C211" t="str">
            <v>D604 - เครื่องฉายภาพ (Over Head)</v>
          </cell>
        </row>
        <row r="212">
          <cell r="C212" t="str">
            <v>D605 - เครื่องเคลือบบัตร</v>
          </cell>
        </row>
        <row r="213">
          <cell r="C213" t="str">
            <v>D606 - เครื่องโทรสาร</v>
          </cell>
        </row>
        <row r="214">
          <cell r="C214" t="str">
            <v>D607 - เครื่องทำลายเอกสาร</v>
          </cell>
        </row>
        <row r="215">
          <cell r="C215" t="str">
            <v>D608 - เครื่องพิมพ์เช็ค</v>
          </cell>
        </row>
        <row r="216">
          <cell r="C216" t="str">
            <v>D700 - เครื่องล้างจาน/ล้างถังน้ำดื่ม</v>
          </cell>
        </row>
        <row r="217">
          <cell r="C217" t="str">
            <v>D701 - เครื่องซักผ้า</v>
          </cell>
        </row>
        <row r="218">
          <cell r="C218" t="str">
            <v>D702 - เครื่องทำน้ำร้อน/เย็น</v>
          </cell>
        </row>
        <row r="219">
          <cell r="C219" t="str">
            <v>D703 - เครื่องเสียง</v>
          </cell>
        </row>
        <row r="220">
          <cell r="C220" t="str">
            <v>D704 - ตู้เย็น</v>
          </cell>
        </row>
        <row r="221">
          <cell r="C221" t="str">
            <v>D705 - โทรทัศน์</v>
          </cell>
        </row>
        <row r="222">
          <cell r="C222" t="str">
            <v>D706 - ไมโครเวฟ</v>
          </cell>
        </row>
        <row r="223">
          <cell r="C223" t="str">
            <v>D707 - เครื่องกรองน้ำ</v>
          </cell>
        </row>
        <row r="224">
          <cell r="C224" t="str">
            <v>D800 - Personal Computer</v>
          </cell>
        </row>
        <row r="225">
          <cell r="C225" t="str">
            <v>D801 - Notebook Computer</v>
          </cell>
        </row>
        <row r="226">
          <cell r="C226" t="str">
            <v>D802 - Digital Camera</v>
          </cell>
        </row>
        <row r="227">
          <cell r="C227" t="str">
            <v>D803 - Printer</v>
          </cell>
        </row>
        <row r="228">
          <cell r="C228" t="str">
            <v>D804 - UPS</v>
          </cell>
        </row>
        <row r="229">
          <cell r="C229" t="str">
            <v>D805 - Server</v>
          </cell>
        </row>
        <row r="230">
          <cell r="C230" t="str">
            <v>D806 - Projector</v>
          </cell>
        </row>
        <row r="231">
          <cell r="C231" t="str">
            <v>D807 - Network equipment</v>
          </cell>
        </row>
        <row r="232">
          <cell r="C232" t="str">
            <v>D808 - Scanner</v>
          </cell>
        </row>
        <row r="233">
          <cell r="C233" t="str">
            <v>E000 - รถตู้</v>
          </cell>
        </row>
        <row r="234">
          <cell r="C234" t="str">
            <v>E001 - รถยนต์นั่งส่วนบุคคล</v>
          </cell>
        </row>
        <row r="235">
          <cell r="C235" t="str">
            <v>E002 - รถกอล์ฟ</v>
          </cell>
        </row>
        <row r="236">
          <cell r="C236" t="str">
            <v>E100 - รถกะบะ</v>
          </cell>
        </row>
        <row r="237">
          <cell r="C237" t="str">
            <v>E101 - รถกะบะพร้อมพ่วง</v>
          </cell>
        </row>
        <row r="238">
          <cell r="C238" t="str">
            <v>E102 - รถหกล้อ</v>
          </cell>
        </row>
        <row r="239">
          <cell r="C239" t="str">
            <v>E103 - รถสิบล้อ</v>
          </cell>
        </row>
        <row r="240">
          <cell r="C240" t="str">
            <v>E104 - รถตู้บรรทุก</v>
          </cell>
        </row>
        <row r="241">
          <cell r="C241" t="str">
            <v>E105 - รถเทรลเลอร์</v>
          </cell>
        </row>
        <row r="242">
          <cell r="C242" t="str">
            <v>E106 - รถลากจูง (หัวลาก)</v>
          </cell>
        </row>
        <row r="243">
          <cell r="C243" t="str">
            <v>E107 - รถน้ำมัน</v>
          </cell>
        </row>
        <row r="244">
          <cell r="C244" t="str">
            <v>E108 - รถกึ่งพ่วงแท็งค์น้ำมัน</v>
          </cell>
        </row>
        <row r="245">
          <cell r="C245" t="str">
            <v>E200 - รถแทรกเตอร์ (รถตัก / รถขุด)</v>
          </cell>
        </row>
        <row r="246">
          <cell r="C246" t="str">
            <v xml:space="preserve">E201 - รถโฟลคลิฟท์และอุปกรณ์ </v>
          </cell>
        </row>
        <row r="247">
          <cell r="C247" t="str">
            <v>E300 - รถจักรยานยนต์</v>
          </cell>
        </row>
        <row r="248">
          <cell r="C248" t="str">
            <v>E301 - รถดับเพลิง</v>
          </cell>
        </row>
        <row r="249">
          <cell r="C249" t="str">
            <v>E302 - รถกวาดฝุ่น</v>
          </cell>
        </row>
      </sheetData>
      <sheetData sheetId="8">
        <row r="3">
          <cell r="A3" t="str">
            <v>NBOI</v>
          </cell>
        </row>
        <row r="4">
          <cell r="A4" t="str">
            <v>BOI</v>
          </cell>
        </row>
        <row r="5">
          <cell r="A5" t="str">
            <v>STA #2 : 1108/2536</v>
          </cell>
        </row>
        <row r="6">
          <cell r="A6" t="str">
            <v>STA #3 : 1316/2537</v>
          </cell>
        </row>
        <row r="7">
          <cell r="A7" t="str">
            <v>STA #4 : 1342/2540</v>
          </cell>
        </row>
        <row r="8">
          <cell r="A8" t="str">
            <v>STA #5 : 1165/2542</v>
          </cell>
        </row>
        <row r="9">
          <cell r="A9" t="str">
            <v>STA #6 : 1046/2543</v>
          </cell>
        </row>
        <row r="10">
          <cell r="A10" t="str">
            <v>STA #7 : 1803(2)/2547</v>
          </cell>
        </row>
      </sheetData>
      <sheetData sheetId="9">
        <row r="3">
          <cell r="A3" t="str">
            <v>สภาพปกติ - ใช้งาน</v>
          </cell>
        </row>
        <row r="4">
          <cell r="A4" t="str">
            <v>สภาพชำรุด-ใช้งาน</v>
          </cell>
        </row>
        <row r="5">
          <cell r="A5" t="str">
            <v>หยุดใช้งาน</v>
          </cell>
        </row>
        <row r="6">
          <cell r="A6" t="str">
            <v>ให้ยืมใช้งาน</v>
          </cell>
        </row>
        <row r="7">
          <cell r="A7" t="str">
            <v>ไม่มีตัวตน</v>
          </cell>
        </row>
        <row r="8">
          <cell r="A8" t="str">
            <v>รอขาย</v>
          </cell>
        </row>
        <row r="9">
          <cell r="A9" t="str">
            <v>รอตัดจำหน่าย</v>
          </cell>
        </row>
        <row r="10">
          <cell r="A10" t="str">
            <v>ระหว่างการซ่อมแซม</v>
          </cell>
        </row>
        <row r="11">
          <cell r="A11" t="str">
            <v>สำรองใช้งาน</v>
          </cell>
        </row>
      </sheetData>
      <sheetData sheetId="10">
        <row r="3">
          <cell r="A3" t="str">
            <v>Z000</v>
          </cell>
        </row>
        <row r="4">
          <cell r="A4" t="str">
            <v>Z001</v>
          </cell>
        </row>
        <row r="5">
          <cell r="A5" t="str">
            <v>Z002</v>
          </cell>
        </row>
        <row r="6">
          <cell r="A6" t="str">
            <v>Z003</v>
          </cell>
        </row>
      </sheetData>
      <sheetData sheetId="11" refreshError="1"/>
      <sheetData sheetId="12" refreshError="1"/>
      <sheetData sheetId="13"/>
      <sheetData sheetId="14">
        <row r="2">
          <cell r="A2" t="str">
            <v>ที่ดิน</v>
          </cell>
        </row>
      </sheetData>
      <sheetData sheetId="15"/>
      <sheetData sheetId="16">
        <row r="3">
          <cell r="A3" t="str">
            <v>NBOI</v>
          </cell>
        </row>
      </sheetData>
      <sheetData sheetId="17">
        <row r="3">
          <cell r="A3" t="str">
            <v>Z000</v>
          </cell>
        </row>
      </sheetData>
      <sheetData sheetId="18"/>
      <sheetData sheetId="19" refreshError="1"/>
      <sheetData sheetId="20" refreshError="1"/>
      <sheetData sheetId="21" refreshError="1"/>
      <sheetData sheetId="22"/>
      <sheetData sheetId="23">
        <row r="2">
          <cell r="A2" t="str">
            <v>ที่ดิน</v>
          </cell>
        </row>
      </sheetData>
      <sheetData sheetId="24">
        <row r="2">
          <cell r="A2" t="str">
            <v>ที่ดิน</v>
          </cell>
        </row>
      </sheetData>
      <sheetData sheetId="25">
        <row r="3">
          <cell r="A3" t="str">
            <v>NBOI</v>
          </cell>
        </row>
      </sheetData>
      <sheetData sheetId="26">
        <row r="3">
          <cell r="A3" t="str">
            <v>Z000</v>
          </cell>
        </row>
      </sheetData>
      <sheetData sheetId="27">
        <row r="3">
          <cell r="A3" t="str">
            <v>Z000</v>
          </cell>
        </row>
      </sheetData>
      <sheetData sheetId="28"/>
      <sheetData sheetId="29"/>
      <sheetData sheetId="30"/>
      <sheetData sheetId="31" refreshError="1"/>
      <sheetData sheetId="32" refreshError="1"/>
      <sheetData sheetId="33"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
      <sheetName val="10000"/>
      <sheetName val="20000"/>
      <sheetName val="SUMMARY"/>
      <sheetName val="USDXAU Before"/>
      <sheetName val="USDXAU After"/>
      <sheetName val="AUDXAU Before"/>
      <sheetName val="AUDXAU After"/>
      <sheetName val="RateCalcs"/>
      <sheetName val="Portfolio Sheets (2)"/>
      <sheetName val="USDXAU_Before"/>
      <sheetName val="USDXAU_After"/>
      <sheetName val="AUDXAU_Before"/>
      <sheetName val="AUDXAU_After"/>
      <sheetName val="Portfolio_Sheets_(2)"/>
      <sheetName val="AssetStatus"/>
      <sheetName val="AssetType"/>
      <sheetName val="License BOI"/>
      <sheetName val="Asset Class"/>
      <sheetName val="Depre. Key"/>
      <sheetName val="Location"/>
      <sheetName val="Data 2"/>
      <sheetName val="USDXAU_Before1"/>
      <sheetName val="USDXAU_After1"/>
      <sheetName val="AUDXAU_Before1"/>
      <sheetName val="AUDXAU_After1"/>
      <sheetName val="Portfolio_Sheets_(2)1"/>
      <sheetName val="License_BOI"/>
      <sheetName val="Asset_Class"/>
      <sheetName val="Depre__Key"/>
      <sheetName val="Data_2"/>
      <sheetName val="Prft&amp;Loss"/>
      <sheetName val="FIN TB_SI"/>
      <sheetName val="Data"/>
      <sheetName val="Cover"/>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sheetData sheetId="11"/>
      <sheetData sheetId="12"/>
      <sheetData sheetId="13"/>
      <sheetData sheetId="14"/>
      <sheetData sheetId="15" refreshError="1"/>
      <sheetData sheetId="16" refreshError="1"/>
      <sheetData sheetId="17" refreshError="1"/>
      <sheetData sheetId="18" refreshError="1"/>
      <sheetData sheetId="19" refreshError="1"/>
      <sheetData sheetId="20" refreshError="1"/>
      <sheetData sheetId="21" refreshError="1"/>
      <sheetData sheetId="22"/>
      <sheetData sheetId="23"/>
      <sheetData sheetId="24"/>
      <sheetData sheetId="25"/>
      <sheetData sheetId="26"/>
      <sheetData sheetId="27"/>
      <sheetData sheetId="28"/>
      <sheetData sheetId="29"/>
      <sheetData sheetId="30"/>
      <sheetData sheetId="31" refreshError="1"/>
      <sheetData sheetId="32" refreshError="1"/>
      <sheetData sheetId="33" refreshError="1"/>
      <sheetData sheetId="34"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tails"/>
      <sheetName val="Report"/>
      <sheetName val="Sales"/>
      <sheetName val="4th cos"/>
      <sheetName val="Bank Guarantee"/>
      <sheetName val="PS-1995"/>
    </sheetNames>
    <sheetDataSet>
      <sheetData sheetId="0">
        <row r="92">
          <cell r="C92" t="str">
            <v>PELCO</v>
          </cell>
        </row>
        <row r="106">
          <cell r="C106" t="str">
            <v>SAPURA SERVICE CENTRE</v>
          </cell>
        </row>
        <row r="117">
          <cell r="C117" t="str">
            <v>INTELLECTRONICS SDN BHD</v>
          </cell>
        </row>
        <row r="125">
          <cell r="C125" t="str">
            <v>K.D. HOWA SENG SDN BHD</v>
          </cell>
        </row>
        <row r="138">
          <cell r="C138" t="str">
            <v>CIS-COMM SYSTEMS PTE LTD</v>
          </cell>
        </row>
        <row r="157">
          <cell r="C157" t="str">
            <v>JEBSEN &amp; JESSEN COMMUNICATIONS(M) SDN BHD</v>
          </cell>
        </row>
        <row r="165">
          <cell r="C165" t="str">
            <v>KEJURUTERAAN HUP LEE HING SDN BHD</v>
          </cell>
        </row>
        <row r="173">
          <cell r="C173" t="str">
            <v>HIGH TECH SECURITY AND AUTOMATION SALES &amp; SERVICES</v>
          </cell>
        </row>
        <row r="181">
          <cell r="C181" t="str">
            <v>YCF TRADING</v>
          </cell>
        </row>
        <row r="189">
          <cell r="C189" t="str">
            <v>AUSTCO MARKETING AND SERVICES</v>
          </cell>
        </row>
        <row r="197">
          <cell r="C197" t="str">
            <v>NEXUSTEL SDN BHD</v>
          </cell>
        </row>
      </sheetData>
      <sheetData sheetId="1"/>
      <sheetData sheetId="2"/>
      <sheetData sheetId="3"/>
      <sheetData sheetId="4" refreshError="1"/>
      <sheetData sheetId="5"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ypothesis"/>
      <sheetName val="Profitability"/>
      <sheetName val="Profit anal"/>
      <sheetName val="BS"/>
      <sheetName val="FSA"/>
      <sheetName val="F-1&amp;2"/>
      <sheetName val="F-3"/>
      <sheetName val="F-4"/>
      <sheetName val="F-9"/>
      <sheetName val="F-11"/>
      <sheetName val="FF-2"/>
      <sheetName val="FF-4"/>
      <sheetName val="FF-6"/>
      <sheetName val="FF-10"/>
      <sheetName val="10"/>
      <sheetName val="20"/>
      <sheetName val="30"/>
      <sheetName val="os"/>
      <sheetName val="details"/>
      <sheetName val="FF-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5">
          <cell r="A5" t="str">
            <v xml:space="preserve">SECTION 108 TAX CREDIT </v>
          </cell>
        </row>
        <row r="7">
          <cell r="A7" t="str">
            <v>YEAR</v>
          </cell>
          <cell r="C7" t="str">
            <v>BALANCE</v>
          </cell>
          <cell r="E7" t="str">
            <v>CURRENT</v>
          </cell>
          <cell r="I7" t="str">
            <v>DIVIDEND</v>
          </cell>
          <cell r="K7" t="str">
            <v>BALANCE</v>
          </cell>
        </row>
        <row r="8">
          <cell r="A8" t="str">
            <v>ENDED</v>
          </cell>
          <cell r="C8" t="str">
            <v>C/F</v>
          </cell>
          <cell r="E8" t="str">
            <v>YEAR</v>
          </cell>
          <cell r="G8" t="str">
            <v>BALANCE</v>
          </cell>
          <cell r="I8" t="str">
            <v>PAID</v>
          </cell>
          <cell r="K8" t="str">
            <v>C/F</v>
          </cell>
        </row>
      </sheetData>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ame"/>
      <sheetName val="เงินเดือน"/>
      <sheetName val="อบถุงมือ"/>
      <sheetName val="โบนัสLINE"/>
      <sheetName val="PM"/>
      <sheetName val="โบนัสเช็กSSCI   "/>
      <sheetName val="QC_Line"/>
      <sheetName val="PF"/>
      <sheetName val="สรุปโบนัส LINE"/>
      <sheetName val="เช็กFDAPFSCII"/>
      <sheetName val="ฟอร์เมอร์"/>
      <sheetName val="คอมปาว"/>
      <sheetName val="สรุป new"/>
      <sheetName val="สรุป new (2)"/>
      <sheetName val="คิดเงินถอดฯ"/>
      <sheetName val="เข้าแผนก"/>
      <sheetName val="คิดเงินคุมเครื่อง"/>
      <sheetName val="CKSSC1"/>
      <sheetName val="PF1+2"/>
      <sheetName val="CKPF1+2"/>
      <sheetName val="หัก"/>
      <sheetName val="Data 1-15"/>
      <sheetName val="01"/>
      <sheetName val="ทดลอง1"/>
      <sheetName val="02"/>
      <sheetName val="AssetStatus"/>
      <sheetName val="AssetType"/>
      <sheetName val="License BOI"/>
      <sheetName val="Asset Class"/>
      <sheetName val="Depre. Key"/>
      <sheetName val="Location"/>
      <sheetName val="note_defect"/>
      <sheetName val="AA-1"/>
      <sheetName val="โบนัสเช็กSSCI___"/>
      <sheetName val="สรุปโบนัส_LINE"/>
      <sheetName val="สรุป_new"/>
      <sheetName val="สรุป_new_(2)"/>
      <sheetName val="Data_1-15"/>
      <sheetName val="License_BOI"/>
      <sheetName val="Asset_Class"/>
      <sheetName val="Depre__Key"/>
      <sheetName val="Order_Nov_w45"/>
      <sheetName val="Fagor04-A3112e"/>
      <sheetName val="โบนัสเช็กSSCI___1"/>
      <sheetName val="สรุปโบนัส_LINE1"/>
      <sheetName val="สรุป_new1"/>
      <sheetName val="สรุป_new_(2)1"/>
      <sheetName val="Data_1-151"/>
      <sheetName val="License_BOI1"/>
      <sheetName val="Asset_Class1"/>
      <sheetName val="Depre__Key1"/>
      <sheetName val="Sheet1"/>
      <sheetName val="โบนัสเช็กSSCI___2"/>
      <sheetName val="สรุปโบนัส_LINE2"/>
      <sheetName val="สรุป_new2"/>
      <sheetName val="สรุป_new_(2)2"/>
      <sheetName val="Data_1-152"/>
      <sheetName val="License_BOI2"/>
      <sheetName val="Asset_Class2"/>
      <sheetName val="Depre__Key2"/>
      <sheetName val="03100(SS)"/>
      <sheetName val="FF-6"/>
      <sheetName val="AM_COST"/>
      <sheetName val="Data 2"/>
      <sheetName val="ARM"/>
      <sheetName val="RSS9801"/>
      <sheetName val=" Index"/>
      <sheetName val="test 2"/>
      <sheetName val="BonusLine_Feb 03"/>
      <sheetName val="WBS1"/>
      <sheetName val="Parameter"/>
      <sheetName val="Benefit_Tab"/>
      <sheetName val="output"/>
      <sheetName val="summary_frm_output"/>
      <sheetName val="decr_table"/>
      <sheetName val="cALC"/>
      <sheetName val="Input_tables"/>
      <sheetName val="PSC_Calc"/>
      <sheetName val="data base"/>
      <sheetName val="Tabelle2"/>
      <sheetName val="Data_2"/>
      <sheetName val="_Index"/>
      <sheetName val="test_2"/>
      <sheetName val="BonusLine_Feb_03"/>
      <sheetName val="data_base"/>
      <sheetName val="Data_21"/>
      <sheetName val="_Index1"/>
      <sheetName val="test_21"/>
      <sheetName val="BonusLine_Feb_031"/>
      <sheetName val="data_base1"/>
      <sheetName val="โบนัสเช็กSSCI___3"/>
      <sheetName val="สรุปโบนัส_LINE3"/>
      <sheetName val="สรุป_new3"/>
      <sheetName val="สรุป_new_(2)3"/>
      <sheetName val="Data_1-153"/>
      <sheetName val="License_BOI3"/>
      <sheetName val="Asset_Class3"/>
      <sheetName val="Depre__Key3"/>
      <sheetName val="Data_22"/>
      <sheetName val="_Index2"/>
      <sheetName val="test_22"/>
      <sheetName val="BonusLine_Feb_032"/>
      <sheetName val="data_base2"/>
      <sheetName val="M_Maincomp"/>
      <sheetName val="Pnl-10"/>
      <sheetName val="20"/>
      <sheetName val="30"/>
      <sheetName val="70"/>
      <sheetName val="A"/>
      <sheetName val="AA"/>
      <sheetName val="AP110"/>
      <sheetName val="B-10"/>
      <sheetName val="BB-1"/>
      <sheetName val="C-5"/>
      <sheetName val="C-6"/>
      <sheetName val="C-6a"/>
      <sheetName val="CC"/>
      <sheetName val="F-1l2"/>
      <sheetName val="F-21"/>
      <sheetName val="F-4"/>
      <sheetName val="F-9c"/>
      <sheetName val="FF"/>
      <sheetName val="FF-2"/>
      <sheetName val="F-8(FSA)"/>
      <sheetName val="L"/>
      <sheetName val="M MM"/>
      <sheetName val="10"/>
      <sheetName val="30a"/>
      <sheetName val="30-Note"/>
      <sheetName val="U-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sheetData sheetId="39"/>
      <sheetData sheetId="40"/>
      <sheetData sheetId="41" refreshError="1"/>
      <sheetData sheetId="42" refreshError="1"/>
      <sheetData sheetId="43"/>
      <sheetData sheetId="44"/>
      <sheetData sheetId="45"/>
      <sheetData sheetId="46"/>
      <sheetData sheetId="47"/>
      <sheetData sheetId="48"/>
      <sheetData sheetId="49"/>
      <sheetData sheetId="50"/>
      <sheetData sheetId="51" refreshError="1"/>
      <sheetData sheetId="52"/>
      <sheetData sheetId="53"/>
      <sheetData sheetId="54"/>
      <sheetData sheetId="55"/>
      <sheetData sheetId="56"/>
      <sheetData sheetId="57"/>
      <sheetData sheetId="58"/>
      <sheetData sheetId="59"/>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venue"/>
      <sheetName val="data"/>
      <sheetName val="Assump (2)"/>
      <sheetName val="Assump"/>
      <sheetName val="10Y"/>
      <sheetName val="group"/>
      <sheetName val="revised"/>
      <sheetName val="Capex"/>
      <sheetName val="Op Ex"/>
      <sheetName val="dep cal"/>
      <sheetName val="Sheet1"/>
      <sheetName val="man power"/>
      <sheetName val="Assumption"/>
      <sheetName val="F"/>
      <sheetName val="E"/>
      <sheetName val="DV"/>
      <sheetName val="DT"/>
      <sheetName val="C"/>
      <sheetName val="name"/>
      <sheetName val="PS-1995"/>
      <sheetName val="F1 Log On"/>
      <sheetName val="Assump_(2)"/>
      <sheetName val="Op_Ex"/>
      <sheetName val="dep_cal"/>
      <sheetName val="man_power"/>
      <sheetName val="F1_Log_On"/>
      <sheetName val="DEP12"/>
      <sheetName val="Assump_(2)1"/>
      <sheetName val="Op_Ex1"/>
      <sheetName val="dep_cal1"/>
      <sheetName val="man_power1"/>
      <sheetName val="F1_Log_On1"/>
      <sheetName val="M-Assump-5"/>
      <sheetName val="PE-C4"/>
      <sheetName val="BS_Revise"/>
      <sheetName val="IS_Revise"/>
      <sheetName val="Assump_(2)2"/>
      <sheetName val="Op_Ex2"/>
      <sheetName val="dep_cal2"/>
      <sheetName val="man_power2"/>
      <sheetName val="F1_Log_On2"/>
      <sheetName val="Country"/>
      <sheetName val="Customer"/>
      <sheetName val="Products"/>
      <sheetName val="Package"/>
      <sheetName val="เงินกู้ธนชาติ"/>
      <sheetName val="Stock Aging"/>
      <sheetName val="ตั๋วเงินรับ"/>
      <sheetName val="MTO REV.0"/>
      <sheetName val="Capacity"/>
      <sheetName val="TABLE"/>
      <sheetName val="Assump_(2)3"/>
      <sheetName val="Op_Ex3"/>
      <sheetName val="dep_cal3"/>
      <sheetName val="man_power3"/>
      <sheetName val="F1_Log_On3"/>
      <sheetName val="Assump_(2)4"/>
      <sheetName val="Op_Ex4"/>
      <sheetName val="dep_cal4"/>
      <sheetName val="man_power4"/>
      <sheetName val="F1_Log_On4"/>
      <sheetName val="dep_l"/>
      <sheetName val="Shman_power"/>
      <sheetName val="集計結果"/>
      <sheetName val="Base "/>
      <sheetName val="CODE"/>
      <sheetName val="2005"/>
      <sheetName val="เงินกู้ MGC"/>
      <sheetName val="MFA"/>
      <sheetName val="Cash Flow"/>
      <sheetName val="Financial Summary"/>
      <sheetName val="accumdeprn"/>
      <sheetName val="Two Step Revenue Testing Master"/>
      <sheetName val="MTO_REV_0"/>
      <sheetName val="Stock_Aging"/>
      <sheetName val="As"/>
      <sheetName val="ELEC45-01"/>
      <sheetName val="Capital Performance"/>
      <sheetName val="Cost Reductions"/>
      <sheetName val="PK Costs"/>
      <sheetName val="Cover Page"/>
      <sheetName val="Export"/>
      <sheetName val="Interdivisional"/>
      <sheetName val="Inventory"/>
      <sheetName val="Labour No.s"/>
      <sheetName val="LTIFR"/>
      <sheetName val="Market Share"/>
      <sheetName val="National Sales"/>
      <sheetName val="Overheads"/>
      <sheetName val="Packaging Products"/>
      <sheetName val="Pipe and Tube"/>
      <sheetName val="Production"/>
      <sheetName val="Profit Statement"/>
      <sheetName val="SVA"/>
      <sheetName val="FDR-Jan-99 "/>
      <sheetName val="Lists"/>
      <sheetName val="PI229H"/>
      <sheetName val="n-4.4"/>
      <sheetName val="発注書"/>
      <sheetName val="ยอดยกมา"/>
      <sheetName val="SOPSG"/>
      <sheetName val="日程管理表"/>
      <sheetName val="UnitRanges"/>
      <sheetName val="Info"/>
      <sheetName val="Company"/>
      <sheetName val="Data Tables"/>
      <sheetName val="DCRanges"/>
      <sheetName val="Conv"/>
      <sheetName val="F041"/>
      <sheetName val="Basic_Information"/>
      <sheetName val="Header"/>
      <sheetName val="Sal+Car"/>
      <sheetName val="ฝ่ายบัญชี"/>
      <sheetName val="Sheet2"/>
      <sheetName val="G"/>
      <sheetName val="9"/>
      <sheetName val="Sales - Report First"/>
      <sheetName val="Journal"/>
      <sheetName val="PopCache_Sheet1"/>
      <sheetName val="????"/>
      <sheetName val="Co info"/>
      <sheetName val="O4 CA"/>
      <sheetName val="O2 TC"/>
      <sheetName val="ADJ - RATE"/>
      <sheetName val="Temp"/>
      <sheetName val="พนง.ทุกคน"/>
      <sheetName val="Core Act&amp;For03 vs Plan04"/>
      <sheetName val="Details"/>
      <sheetName val="Standing data"/>
      <sheetName val="PortSTDSave"/>
      <sheetName val="U-2.1"/>
      <sheetName val="6"/>
      <sheetName val="Assump_(2)6"/>
      <sheetName val="Op_Ex6"/>
      <sheetName val="dep_cal6"/>
      <sheetName val="man_power6"/>
      <sheetName val="Sales_-_Report_First3"/>
      <sheetName val="Assump_(2)5"/>
      <sheetName val="Op_Ex5"/>
      <sheetName val="dep_cal5"/>
      <sheetName val="man_power5"/>
      <sheetName val="Sales_-_Report_First2"/>
      <sheetName val="Sales_-_Report_First"/>
      <sheetName val="Sales_-_Report_First1"/>
      <sheetName val="Assump_(2)7"/>
      <sheetName val="Op_Ex7"/>
      <sheetName val="dep_cal7"/>
      <sheetName val="man_power7"/>
      <sheetName val="Sales_-_Report_First4"/>
      <sheetName val="Assump_(2)8"/>
      <sheetName val="Op_Ex8"/>
      <sheetName val="dep_cal8"/>
      <sheetName val="man_power8"/>
      <sheetName val="Sales_-_Report_First5"/>
      <sheetName val="Assump_(2)9"/>
      <sheetName val="Op_Ex9"/>
      <sheetName val="dep_cal9"/>
      <sheetName val="man_power9"/>
      <sheetName val="Sales_-_Report_First6"/>
      <sheetName val="BS"/>
      <sheetName val="MainSetup"/>
      <sheetName val="A1"/>
      <sheetName val="Sensitivity Inputs"/>
      <sheetName val="Budget"/>
      <sheetName val="Canteen"/>
      <sheetName val="ConsOut"/>
      <sheetName val="OC_ENT"/>
      <sheetName val="Occupancy"/>
      <sheetName val="Core_Act&amp;For03_vs_Plan04"/>
      <sheetName val="Standing_data"/>
      <sheetName val="U-2_1"/>
      <sheetName val="Capital_Performance"/>
      <sheetName val="Cash_Flow"/>
      <sheetName val="Cost_Reductions"/>
      <sheetName val="PK_Costs"/>
      <sheetName val="Cover_Page"/>
      <sheetName val="Labour_No_s"/>
      <sheetName val="Market_Share"/>
      <sheetName val="National_Sales"/>
      <sheetName val="Packaging_Products"/>
      <sheetName val="Pipe_and_Tube"/>
      <sheetName val="Profit_Statement"/>
      <sheetName val="Sensitivity_Inputs"/>
      <sheetName val="Elemental Breakdown-Original"/>
      <sheetName val="Core_Act&amp;For03_vs_Plan041"/>
      <sheetName val="Core_Act&amp;For03_vs_Plan042"/>
      <sheetName val="510000"/>
      <sheetName val="Truot_nen"/>
      <sheetName val="Newspaper"/>
      <sheetName val="FF_6"/>
      <sheetName val="RATE"/>
      <sheetName val="BAL42"/>
      <sheetName val="RSS9801"/>
      <sheetName val="B"/>
      <sheetName val="FSA"/>
      <sheetName val="gl"/>
      <sheetName val="FF_4"/>
      <sheetName val="M_Maincomp"/>
      <sheetName val="Menu"/>
      <sheetName val="FORMC94"/>
      <sheetName val="Company Info"/>
      <sheetName val="CA Comp"/>
      <sheetName val="Age311299TESP"/>
      <sheetName val="Age311299TAS"/>
      <sheetName val="TASintDec00"/>
      <sheetName val="P4DDBFTESP"/>
      <sheetName val="IntDec00TespM&amp;B"/>
      <sheetName val="P4DDBFTAS"/>
      <sheetName val="Trial Balance"/>
      <sheetName val="Interim --&gt; Top"/>
      <sheetName val="Lead"/>
      <sheetName val="Sale 0404"/>
      <sheetName val="Invoice"/>
      <sheetName val="January"/>
      <sheetName val="(旧)LIST"/>
      <sheetName val="Debt Info"/>
    </sheetNames>
    <sheetDataSet>
      <sheetData sheetId="0">
        <row r="1">
          <cell r="C1">
            <v>5</v>
          </cell>
        </row>
      </sheetData>
      <sheetData sheetId="1" refreshError="1">
        <row r="1">
          <cell r="C1">
            <v>5</v>
          </cell>
        </row>
      </sheetData>
      <sheetData sheetId="2" refreshError="1"/>
      <sheetData sheetId="3" refreshError="1"/>
      <sheetData sheetId="4" refreshError="1"/>
      <sheetData sheetId="5" refreshError="1"/>
      <sheetData sheetId="6" refreshError="1"/>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sheetData sheetId="23"/>
      <sheetData sheetId="24"/>
      <sheetData sheetId="25"/>
      <sheetData sheetId="26" refreshError="1"/>
      <sheetData sheetId="27"/>
      <sheetData sheetId="28"/>
      <sheetData sheetId="29"/>
      <sheetData sheetId="30"/>
      <sheetData sheetId="31"/>
      <sheetData sheetId="32" refreshError="1"/>
      <sheetData sheetId="33" refreshError="1"/>
      <sheetData sheetId="34" refreshError="1"/>
      <sheetData sheetId="35" refreshError="1"/>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sheetData sheetId="52"/>
      <sheetData sheetId="53"/>
      <sheetData sheetId="54"/>
      <sheetData sheetId="55"/>
      <sheetData sheetId="56"/>
      <sheetData sheetId="57"/>
      <sheetData sheetId="58"/>
      <sheetData sheetId="59"/>
      <sheetData sheetId="60"/>
      <sheetData sheetId="61" refreshError="1"/>
      <sheetData sheetId="62" refreshError="1"/>
      <sheetData sheetId="63"/>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sheetData sheetId="74"/>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refreshError="1"/>
      <sheetData sheetId="184"/>
      <sheetData sheetId="185"/>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
      <sheetName val="Sheet1"/>
      <sheetName val="F-1 F-2"/>
      <sheetName val="F-3"/>
      <sheetName val="F-4"/>
      <sheetName val="F-5"/>
      <sheetName val="F-9"/>
      <sheetName val="A"/>
      <sheetName val="D"/>
      <sheetName val="B "/>
      <sheetName val="B-3"/>
      <sheetName val="B-4"/>
      <sheetName val="B-10"/>
      <sheetName val="L"/>
      <sheetName val="M"/>
      <sheetName val="U-disc"/>
      <sheetName val="U "/>
      <sheetName val="U-2"/>
      <sheetName val="U-3"/>
      <sheetName val="U-4"/>
      <sheetName val="BB"/>
      <sheetName val="BB-1"/>
      <sheetName val="BB-5"/>
      <sheetName val="CC"/>
      <sheetName val="CC-3"/>
      <sheetName val="FF"/>
      <sheetName val="FF-1"/>
      <sheetName val="FF-2"/>
      <sheetName val="FF-3"/>
      <sheetName val="FF-4"/>
      <sheetName val="10"/>
      <sheetName val="10-1"/>
      <sheetName val="20 30"/>
      <sheetName val="30-1"/>
      <sheetName val="70 "/>
      <sheetName val="P-1"/>
      <sheetName val="data"/>
      <sheetName val="O4_CA"/>
      <sheetName val="O5_IBA"/>
      <sheetName val="CA Sheet"/>
      <sheetName val="Cash Flow"/>
      <sheetName val="Financial Summary"/>
      <sheetName val="F-1_F-2"/>
      <sheetName val="B_"/>
      <sheetName val="U_"/>
      <sheetName val="20_30"/>
      <sheetName val="70_"/>
      <sheetName val="FF_2"/>
      <sheetName val="FF_1"/>
      <sheetName val="B03_00_Aug01"/>
      <sheetName val="cashflowcomp"/>
      <sheetName val="1"/>
      <sheetName val="FG2540"/>
      <sheetName val="Appx B"/>
      <sheetName val="P12.4"/>
      <sheetName val="CFlowPg1"/>
      <sheetName val="IncomeStatement"/>
      <sheetName val="AA"/>
      <sheetName val="E3.1"/>
      <sheetName val="E1.1"/>
      <sheetName val="E2.1"/>
      <sheetName val="Company Info"/>
      <sheetName val="CA Comp"/>
      <sheetName val="details"/>
      <sheetName val="H1_MGS"/>
      <sheetName val="Sch 4"/>
      <sheetName val="Equity"/>
      <sheetName val="B"/>
      <sheetName val="U1"/>
      <sheetName val="1 LeadSchedule"/>
      <sheetName val="CFlow"/>
      <sheetName val="WP-1 Property, Plant"/>
      <sheetName val="WP-3  Inventories"/>
      <sheetName val="WP-10 Taxation"/>
      <sheetName val="acs"/>
      <sheetName val="5A ASSETLIST"/>
      <sheetName val="C-1-5"/>
      <sheetName val="U-13-2(disc)"/>
      <sheetName val="U-not use"/>
      <sheetName val="tax-ss"/>
      <sheetName val="Post 99"/>
      <sheetName val="BS"/>
      <sheetName val="COST"/>
      <sheetName val="PL"/>
      <sheetName val="GB1"/>
      <sheetName val="Ten"/>
      <sheetName val="RR"/>
      <sheetName val="CAPEX"/>
      <sheetName val="OPEX"/>
      <sheetName val="Sch FA.4"/>
      <sheetName val="BPR"/>
      <sheetName val="4 Analysis"/>
      <sheetName val="Hp"/>
      <sheetName val="K10"/>
      <sheetName val="K10-1 "/>
      <sheetName val="PAYROLL"/>
      <sheetName val="Reimbursements"/>
      <sheetName val="O2-CA"/>
      <sheetName val="O2 TC"/>
      <sheetName val="S.33(2)"/>
      <sheetName val="5 Analysis"/>
      <sheetName val="Format (2)"/>
      <sheetName val="2001"/>
      <sheetName val="K2"/>
      <sheetName val="gl"/>
      <sheetName val="Weights"/>
      <sheetName val="FF-21(a)"/>
      <sheetName val="CA"/>
      <sheetName val="FSA"/>
      <sheetName val="BPR-Bloom"/>
      <sheetName val="Sheet3"/>
      <sheetName val="Sundry"/>
      <sheetName val="U_dis"/>
      <sheetName val="Supporting"/>
      <sheetName val="SAP"/>
      <sheetName val="MDN"/>
      <sheetName val="NGA"/>
      <sheetName val="Dir"/>
      <sheetName val="FF-6"/>
      <sheetName val="N2-1F"/>
      <sheetName val="DEPRN"/>
      <sheetName val="accumdeprn"/>
      <sheetName val="addl cost"/>
      <sheetName val="LOOSECHKLIST"/>
      <sheetName val="70"/>
      <sheetName val="Interim --&gt; Top"/>
      <sheetName val="C1"/>
      <sheetName val="C"/>
      <sheetName val="G2|1-MGS-SS"/>
      <sheetName val="UB-20"/>
      <sheetName val="AP110"/>
      <sheetName val="C-5"/>
      <sheetName val="C-6"/>
      <sheetName val="C-6a"/>
      <sheetName val="F-1l2"/>
      <sheetName val="F-21"/>
      <sheetName val="M MM"/>
      <sheetName val="Pnl-10"/>
      <sheetName val="20"/>
      <sheetName val="30a"/>
      <sheetName val="30-Note"/>
      <sheetName val="IC"/>
      <sheetName val="Cash&amp;Bank - A"/>
      <sheetName val="CFlow2"/>
      <sheetName val="15100 Prepayment"/>
      <sheetName val="24100 Accr Liab"/>
      <sheetName val="Assumption 5 years"/>
      <sheetName val="Assumption sheet"/>
      <sheetName val="Assumptions 1"/>
      <sheetName val="Assumptions 2"/>
      <sheetName val="Traffic Tables"/>
      <sheetName val="Cashflow"/>
      <sheetName val="PJ-CA-F4"/>
      <sheetName val="FF-50"/>
      <sheetName val="BS1-2"/>
      <sheetName val="A2-3"/>
      <sheetName val="Entity Data"/>
      <sheetName val="MFA00"/>
      <sheetName val="CF"/>
      <sheetName val="F-4l5"/>
      <sheetName val="EE97"/>
      <sheetName val="Recpt Conf LWMS"/>
      <sheetName val="CP5"/>
      <sheetName val="Main orig"/>
      <sheetName val="pldt"/>
      <sheetName val="FF-5"/>
      <sheetName val="1_LeadSchedule"/>
      <sheetName val="E3_1"/>
      <sheetName val="E1_1"/>
      <sheetName val="E2_1"/>
      <sheetName val="P12_4"/>
      <sheetName val="Company_Info"/>
      <sheetName val="CA_Comp"/>
      <sheetName val="5_Analysis"/>
      <sheetName val="Appx_B"/>
      <sheetName val="U-not_use"/>
      <sheetName val="Post_99"/>
      <sheetName val="4_Analysis"/>
      <sheetName val="CA_Sheet"/>
      <sheetName val="Interim_--&gt;_Top"/>
      <sheetName val="addl_cost"/>
      <sheetName val="M_MM"/>
      <sheetName val="K10-1_"/>
      <sheetName val="O2_TC"/>
      <sheetName val="Sch_4"/>
      <sheetName val="Recpt_Conf_LWMS"/>
      <sheetName val="A3|1"/>
      <sheetName val="BS(I)&lt;B1&gt;"/>
      <sheetName val="11403"/>
      <sheetName val="11453"/>
      <sheetName val="11404"/>
      <sheetName val="11454"/>
      <sheetName val="11405"/>
      <sheetName val="11455"/>
      <sheetName val="11406"/>
      <sheetName val="11456"/>
      <sheetName val="11407"/>
      <sheetName val="11457"/>
      <sheetName val="11409"/>
      <sheetName val="11459"/>
      <sheetName val="11410"/>
      <sheetName val="11461"/>
      <sheetName val="bldg-cost"/>
      <sheetName val="Significant Processes"/>
      <sheetName val="P&amp;L"/>
      <sheetName val="FF-2 (1)"/>
      <sheetName val="INFO"/>
      <sheetName val="notes"/>
      <sheetName val="PM-TE"/>
      <sheetName val="#REF"/>
      <sheetName val="F-1|F-2"/>
      <sheetName val="OSM"/>
      <sheetName val="Annx1"/>
      <sheetName val="form005"/>
      <sheetName val="PAGE 1"/>
      <sheetName val="Format_(2)"/>
      <sheetName val="Assumption_5_years"/>
      <sheetName val="Assumption_sheet"/>
      <sheetName val="Main_orig"/>
      <sheetName val="Significant_Processes"/>
      <sheetName val="FF-2_(1)"/>
      <sheetName val="PAGE_1"/>
      <sheetName val="detailed"/>
      <sheetName val="A800"/>
      <sheetName val="Electrical "/>
      <sheetName val="O1-1CA Sheet"/>
      <sheetName val="Query"/>
      <sheetName val="N2-1-f"/>
      <sheetName val="GCF"/>
      <sheetName val="Entity_Data"/>
      <sheetName val="Productivity"/>
      <sheetName val="Adm97"/>
      <sheetName val="lead-Abacus1"/>
      <sheetName val="Customize Your Loan Manager"/>
      <sheetName val="Loan Amortization Table"/>
      <sheetName val="2002CO"/>
      <sheetName val="&lt;G3&gt; Prepayment"/>
      <sheetName val="Rates"/>
      <sheetName val="ACT-MTH"/>
      <sheetName val="CORRECTION"/>
      <sheetName val="Profitability"/>
      <sheetName val="FA"/>
      <sheetName val="200-Balance_CORR"/>
      <sheetName val="TBal"/>
      <sheetName val="MAST"/>
      <sheetName val="Cost centre expenditure"/>
      <sheetName val="BP-BREAK"/>
      <sheetName val="SYS"/>
      <sheetName val="D1 2005"/>
      <sheetName val="cc 196 (SYS) (2)"/>
      <sheetName val="U"/>
      <sheetName val="OPI"/>
      <sheetName val="30"/>
      <sheetName val="F-9c"/>
      <sheetName val="F-8(FSA)"/>
      <sheetName val="Production"/>
      <sheetName val="Dec 94"/>
      <sheetName val="U4-Recruitment"/>
      <sheetName val="Asset List"/>
      <sheetName val="References"/>
      <sheetName val="U1-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dt"/>
      <sheetName val="Sheet1"/>
      <sheetName val="F-1 F-2"/>
      <sheetName val="F-3"/>
      <sheetName val="F-4"/>
      <sheetName val="F-5"/>
      <sheetName val="F-9"/>
      <sheetName val="A"/>
      <sheetName val="D"/>
      <sheetName val="B "/>
      <sheetName val="B-3"/>
      <sheetName val="B-4"/>
      <sheetName val="B-10"/>
      <sheetName val="L"/>
      <sheetName val="M"/>
      <sheetName val="U-disc"/>
      <sheetName val="U "/>
      <sheetName val="U-2"/>
      <sheetName val="U-3"/>
      <sheetName val="U-4"/>
      <sheetName val="BB"/>
      <sheetName val="BB-1"/>
      <sheetName val="BB-5"/>
      <sheetName val="CC"/>
      <sheetName val="CC-3"/>
      <sheetName val="FF"/>
      <sheetName val="FF-1"/>
      <sheetName val="FF-2"/>
      <sheetName val="FF-3"/>
      <sheetName val="FF-4"/>
      <sheetName val="10"/>
      <sheetName val="10-1"/>
      <sheetName val="20 30"/>
      <sheetName val="30-1"/>
      <sheetName val="70 "/>
      <sheetName val="P-1"/>
      <sheetName val="0000"/>
      <sheetName val="Scoping"/>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F-1"/>
      <sheetName val="pldt"/>
      <sheetName val="Sheet1"/>
      <sheetName val="F-1 F-2"/>
      <sheetName val="F-3"/>
      <sheetName val="F-4"/>
      <sheetName val="F-5"/>
      <sheetName val="F-9"/>
      <sheetName val="A"/>
      <sheetName val="D"/>
      <sheetName val="B "/>
      <sheetName val="B-3"/>
      <sheetName val="B-4"/>
      <sheetName val="B-10"/>
      <sheetName val="L"/>
      <sheetName val="M"/>
      <sheetName val="U-disc"/>
      <sheetName val="U "/>
      <sheetName val="U-2"/>
      <sheetName val="U-3"/>
      <sheetName val="U-4"/>
      <sheetName val="BB"/>
      <sheetName val="BB-1"/>
      <sheetName val="BB-5"/>
      <sheetName val="CC"/>
      <sheetName val="CC-3"/>
      <sheetName val="FF"/>
      <sheetName val="FF-2"/>
      <sheetName val="FF-3"/>
      <sheetName val="FF-4"/>
      <sheetName val="10"/>
      <sheetName val="10-1"/>
      <sheetName val="20 30"/>
      <sheetName val="30-1"/>
      <sheetName val="70 "/>
      <sheetName val="P-1"/>
      <sheetName val="0000"/>
      <sheetName val="U"/>
    </sheetNames>
    <sheetDataSet>
      <sheetData sheetId="0"/>
      <sheetData sheetId="1" refreshError="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ใบแจ้งหนี้"/>
      <sheetName val="LTX"/>
      <sheetName val="SK"/>
      <sheetName val="RSS"/>
      <sheetName val="ADS "/>
      <sheetName val="CVA "/>
      <sheetName val="CODE,NAME"/>
      <sheetName val="RATE"/>
      <sheetName val="CESSล่วงหน้า "/>
      <sheetName val="สรุปคชจ.ส่งออก"/>
      <sheetName val=" AC LTX "/>
      <sheetName val="AC SK "/>
      <sheetName val="AC RSS"/>
      <sheetName val="AC ADS "/>
      <sheetName val="สรุปประกัน"/>
      <sheetName val="INS LTX "/>
      <sheetName val="INS SK "/>
      <sheetName val="INT.RSS"/>
      <sheetName val="INS ADS"/>
      <sheetName val="ธ.LTX "/>
      <sheetName val="ธ.SK ,ADS"/>
      <sheetName val="CODE_NAME"/>
      <sheetName val="data"/>
      <sheetName val="DEP12"/>
      <sheetName val="ADS_"/>
      <sheetName val="CVA_"/>
      <sheetName val="CESSล่วงหน้า_"/>
      <sheetName val="สรุปคชจ_ส่งออก"/>
      <sheetName val="_AC_LTX_"/>
      <sheetName val="AC_SK_"/>
      <sheetName val="AC_RSS"/>
      <sheetName val="AC_ADS_"/>
      <sheetName val="INS_LTX_"/>
      <sheetName val="INS_SK_"/>
      <sheetName val="INT_RSS"/>
      <sheetName val="INS_ADS"/>
      <sheetName val="ธ_LTX_"/>
      <sheetName val="ธ_SK_,ADS"/>
      <sheetName val="ADS_1"/>
      <sheetName val="CVA_1"/>
      <sheetName val="CESSล่วงหน้า_1"/>
      <sheetName val="สรุปคชจ_ส่งออก1"/>
      <sheetName val="_AC_LTX_1"/>
      <sheetName val="AC_SK_1"/>
      <sheetName val="AC_RSS1"/>
      <sheetName val="AC_ADS_1"/>
      <sheetName val="INS_LTX_1"/>
      <sheetName val="INS_SK_1"/>
      <sheetName val="INT_RSS1"/>
      <sheetName val="INS_ADS1"/>
      <sheetName val="ธ_LTX_1"/>
      <sheetName val="ธ_SK_,ADS1"/>
      <sheetName val="name"/>
      <sheetName val="AssetStatus"/>
      <sheetName val="AssetType"/>
      <sheetName val="License BOI"/>
      <sheetName val="Asset Class"/>
      <sheetName val="Depre. Key"/>
      <sheetName val="Location"/>
      <sheetName val="LEAD Q3'09"/>
      <sheetName val="ADS_2"/>
      <sheetName val="CVA_2"/>
      <sheetName val="CESSล่วงหน้า_2"/>
      <sheetName val="สรุปคชจ_ส่งออก2"/>
      <sheetName val="_AC_LTX_2"/>
      <sheetName val="AC_SK_2"/>
      <sheetName val="AC_RSS2"/>
      <sheetName val="AC_ADS_2"/>
      <sheetName val="INS_LTX_2"/>
      <sheetName val="INS_SK_2"/>
      <sheetName val="INT_RSS2"/>
      <sheetName val="INS_ADS2"/>
      <sheetName val="ธ_LTX_2"/>
      <sheetName val="ธ_SK_,ADS2"/>
      <sheetName val="License_BOI"/>
      <sheetName val="Asset_Class"/>
      <sheetName val="Depre__Key"/>
      <sheetName val="LEAD_Q3'09"/>
      <sheetName val="PDT-015"/>
      <sheetName val="addl cost"/>
      <sheetName val="accumdeprn"/>
      <sheetName val="addl_cost"/>
      <sheetName val="License_BOI1"/>
      <sheetName val="Asset_Class1"/>
      <sheetName val="Depre__Key1"/>
      <sheetName val="addl_cost1"/>
      <sheetName val="COA"/>
      <sheetName val="PARAMETERS"/>
      <sheetName val="J2"/>
      <sheetName val="10-1 Media"/>
      <sheetName val="10-cut"/>
      <sheetName val="FF-1"/>
      <sheetName val="Subscriber Report"/>
      <sheetName val="Data 2"/>
      <sheetName val="chart_บังคับบัญชา45"/>
      <sheetName val="chart_ปฏิบัติ45"/>
      <sheetName val="บังคับบัญชา45"/>
      <sheetName val="ปฏิบัติ45"/>
      <sheetName val="sale0104"/>
      <sheetName val="MH"/>
      <sheetName val="ADS_3"/>
      <sheetName val="CVA_3"/>
      <sheetName val="CESSล่วงหน้า_3"/>
      <sheetName val="สรุปคชจ_ส่งออก3"/>
      <sheetName val="_AC_LTX_3"/>
      <sheetName val="AC_SK_3"/>
      <sheetName val="AC_RSS3"/>
      <sheetName val="AC_ADS_3"/>
      <sheetName val="INS_LTX_3"/>
      <sheetName val="INS_SK_3"/>
      <sheetName val="INT_RSS3"/>
      <sheetName val="INS_ADS3"/>
      <sheetName val="ธ_LTX_3"/>
      <sheetName val="ธ_SK_,ADS3"/>
      <sheetName val="Data_2"/>
      <sheetName val="ADS_4"/>
      <sheetName val="CVA_4"/>
      <sheetName val="CESSล่วงหน้า_4"/>
      <sheetName val="สรุปคชจ_ส่งออก4"/>
      <sheetName val="_AC_LTX_4"/>
      <sheetName val="AC_SK_4"/>
      <sheetName val="AC_RSS4"/>
      <sheetName val="AC_ADS_4"/>
      <sheetName val="INS_LTX_4"/>
      <sheetName val="INS_SK_4"/>
      <sheetName val="INT_RSS4"/>
      <sheetName val="INS_ADS4"/>
      <sheetName val="ธ_LTX_4"/>
      <sheetName val="ธ_SK_,ADS4"/>
      <sheetName val="LEAD_Q3'091"/>
      <sheetName val="Data_21"/>
      <sheetName val="ADS_5"/>
      <sheetName val="CVA_5"/>
      <sheetName val="CESSล่วงหน้า_5"/>
      <sheetName val="สรุปคชจ_ส่งออก5"/>
      <sheetName val="_AC_LTX_5"/>
      <sheetName val="AC_SK_5"/>
      <sheetName val="AC_RSS5"/>
      <sheetName val="AC_ADS_5"/>
      <sheetName val="INS_LTX_5"/>
      <sheetName val="INS_SK_5"/>
      <sheetName val="INT_RSS5"/>
      <sheetName val="INS_ADS5"/>
      <sheetName val="ธ_LTX_5"/>
      <sheetName val="ธ_SK_,ADS5"/>
      <sheetName val="License_BOI2"/>
      <sheetName val="Asset_Class2"/>
      <sheetName val="Depre__Key2"/>
      <sheetName val="LEAD_Q3'092"/>
      <sheetName val="Data_22"/>
      <sheetName val="test 2"/>
      <sheetName val="addl_cost2"/>
      <sheetName val="10-1_Media"/>
      <sheetName val="Reversion"/>
      <sheetName val="AA-1"/>
      <sheetName val="IntDec00TespM&amp;B"/>
      <sheetName val="Age311299TESP"/>
      <sheetName val="dpla"/>
      <sheetName val="P4DDBFTESP"/>
      <sheetName val="219902"/>
      <sheetName val="License_BOI3"/>
      <sheetName val="Asset_Class3"/>
      <sheetName val="Depre__Key3"/>
      <sheetName val="number"/>
    </sheetNames>
    <sheetDataSet>
      <sheetData sheetId="0">
        <row r="1">
          <cell r="A1" t="str">
            <v>CODE A/R</v>
          </cell>
        </row>
      </sheetData>
      <sheetData sheetId="1">
        <row r="1">
          <cell r="A1" t="str">
            <v>CODE A/R</v>
          </cell>
        </row>
      </sheetData>
      <sheetData sheetId="2">
        <row r="1">
          <cell r="A1" t="str">
            <v>CODE A/R</v>
          </cell>
        </row>
      </sheetData>
      <sheetData sheetId="3">
        <row r="1">
          <cell r="A1" t="str">
            <v>CODE A/R</v>
          </cell>
        </row>
      </sheetData>
      <sheetData sheetId="4">
        <row r="1">
          <cell r="A1" t="str">
            <v>CODE A/R</v>
          </cell>
        </row>
      </sheetData>
      <sheetData sheetId="5">
        <row r="1">
          <cell r="A1" t="str">
            <v>CODE A/R</v>
          </cell>
        </row>
      </sheetData>
      <sheetData sheetId="6" refreshError="1">
        <row r="1">
          <cell r="A1" t="str">
            <v>CODE A/R</v>
          </cell>
          <cell r="B1" t="str">
            <v>A/R NAME</v>
          </cell>
        </row>
        <row r="2">
          <cell r="A2" t="str">
            <v>E01</v>
          </cell>
          <cell r="B2" t="str">
            <v>SAFIC ALCAN</v>
          </cell>
        </row>
        <row r="3">
          <cell r="A3" t="str">
            <v>E02</v>
          </cell>
          <cell r="B3" t="str">
            <v xml:space="preserve">WEBER &amp; SCHAER </v>
          </cell>
        </row>
        <row r="4">
          <cell r="A4" t="str">
            <v>E05</v>
          </cell>
          <cell r="B4" t="str">
            <v>L.WURFBAIN &amp; CO,BV.</v>
          </cell>
        </row>
        <row r="5">
          <cell r="A5" t="str">
            <v>E08</v>
          </cell>
          <cell r="B5" t="str">
            <v>GUZMAN</v>
          </cell>
        </row>
        <row r="6">
          <cell r="A6" t="str">
            <v>K03</v>
          </cell>
          <cell r="B6" t="str">
            <v>HONG IL</v>
          </cell>
        </row>
        <row r="7">
          <cell r="A7" t="str">
            <v>K04</v>
          </cell>
          <cell r="B7" t="str">
            <v>YU WON</v>
          </cell>
        </row>
        <row r="8">
          <cell r="A8" t="str">
            <v>M09</v>
          </cell>
          <cell r="B8" t="str">
            <v>SAFIC ALCAN (MALAYSIA)</v>
          </cell>
        </row>
        <row r="9">
          <cell r="A9" t="str">
            <v>M10</v>
          </cell>
          <cell r="B9" t="str">
            <v>CARGILL</v>
          </cell>
        </row>
        <row r="10">
          <cell r="A10" t="str">
            <v>M12</v>
          </cell>
          <cell r="B10" t="str">
            <v>CHIP LAM SENG</v>
          </cell>
        </row>
        <row r="11">
          <cell r="A11" t="str">
            <v>M14</v>
          </cell>
          <cell r="B11" t="str">
            <v>NR RUBBER</v>
          </cell>
        </row>
        <row r="12">
          <cell r="A12" t="str">
            <v>NH02</v>
          </cell>
          <cell r="B12" t="str">
            <v xml:space="preserve">STA HQ </v>
          </cell>
        </row>
        <row r="13">
          <cell r="A13" t="str">
            <v>NH12</v>
          </cell>
          <cell r="B13" t="str">
            <v>SSC</v>
          </cell>
        </row>
        <row r="14">
          <cell r="A14" t="str">
            <v>NH20</v>
          </cell>
          <cell r="B14" t="str">
            <v>STA TS</v>
          </cell>
        </row>
        <row r="15">
          <cell r="A15" t="str">
            <v>T01</v>
          </cell>
          <cell r="B15" t="str">
            <v>RUBSTONE</v>
          </cell>
        </row>
        <row r="16">
          <cell r="A16" t="str">
            <v>T03</v>
          </cell>
          <cell r="B16" t="str">
            <v>YEA HUAR</v>
          </cell>
        </row>
        <row r="17">
          <cell r="A17" t="str">
            <v>T04</v>
          </cell>
          <cell r="B17" t="str">
            <v>SINTEX</v>
          </cell>
        </row>
        <row r="18">
          <cell r="A18" t="str">
            <v>T05</v>
          </cell>
          <cell r="B18" t="str">
            <v>KAUO JEI</v>
          </cell>
        </row>
        <row r="19">
          <cell r="A19" t="str">
            <v>T06</v>
          </cell>
          <cell r="B19" t="str">
            <v>SONG DAY</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row r="1">
          <cell r="A1" t="str">
            <v>CODE A/R</v>
          </cell>
        </row>
      </sheetData>
      <sheetData sheetId="75">
        <row r="1">
          <cell r="A1" t="str">
            <v>CODE A/R</v>
          </cell>
        </row>
      </sheetData>
      <sheetData sheetId="76">
        <row r="1">
          <cell r="A1" t="str">
            <v>CODE A/R</v>
          </cell>
        </row>
      </sheetData>
      <sheetData sheetId="77">
        <row r="1">
          <cell r="A1" t="str">
            <v>CODE A/R</v>
          </cell>
        </row>
      </sheetData>
      <sheetData sheetId="78" refreshError="1"/>
      <sheetData sheetId="79" refreshError="1"/>
      <sheetData sheetId="80" refreshError="1"/>
      <sheetData sheetId="81"/>
      <sheetData sheetId="82">
        <row r="1">
          <cell r="A1" t="str">
            <v>CODE A/R</v>
          </cell>
        </row>
      </sheetData>
      <sheetData sheetId="83">
        <row r="1">
          <cell r="A1" t="str">
            <v>CODE A/R</v>
          </cell>
        </row>
      </sheetData>
      <sheetData sheetId="84">
        <row r="1">
          <cell r="A1" t="str">
            <v>CODE A/R</v>
          </cell>
        </row>
      </sheetData>
      <sheetData sheetId="85"/>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ow r="1">
          <cell r="A1" t="str">
            <v>CODE A/R</v>
          </cell>
        </row>
      </sheetData>
      <sheetData sheetId="102">
        <row r="1">
          <cell r="A1" t="str">
            <v>CODE A/R</v>
          </cell>
        </row>
      </sheetData>
      <sheetData sheetId="103">
        <row r="1">
          <cell r="A1" t="str">
            <v>CODE A/R</v>
          </cell>
        </row>
      </sheetData>
      <sheetData sheetId="104">
        <row r="1">
          <cell r="A1" t="str">
            <v>CODE A/R</v>
          </cell>
        </row>
      </sheetData>
      <sheetData sheetId="105">
        <row r="1">
          <cell r="A1" t="str">
            <v>CODE A/R</v>
          </cell>
        </row>
      </sheetData>
      <sheetData sheetId="106">
        <row r="1">
          <cell r="A1" t="str">
            <v>CODE A/R</v>
          </cell>
        </row>
      </sheetData>
      <sheetData sheetId="107">
        <row r="1">
          <cell r="A1" t="str">
            <v>CODE A/R</v>
          </cell>
        </row>
      </sheetData>
      <sheetData sheetId="108">
        <row r="1">
          <cell r="A1" t="str">
            <v>CODE A/R</v>
          </cell>
        </row>
      </sheetData>
      <sheetData sheetId="109">
        <row r="1">
          <cell r="A1" t="str">
            <v>CODE A/R</v>
          </cell>
        </row>
      </sheetData>
      <sheetData sheetId="110">
        <row r="1">
          <cell r="A1" t="str">
            <v>CODE A/R</v>
          </cell>
        </row>
      </sheetData>
      <sheetData sheetId="111">
        <row r="1">
          <cell r="A1" t="str">
            <v>CODE A/R</v>
          </cell>
        </row>
      </sheetData>
      <sheetData sheetId="112">
        <row r="1">
          <cell r="A1" t="str">
            <v>CODE A/R</v>
          </cell>
        </row>
      </sheetData>
      <sheetData sheetId="113">
        <row r="1">
          <cell r="A1" t="str">
            <v>CODE A/R</v>
          </cell>
        </row>
      </sheetData>
      <sheetData sheetId="114">
        <row r="1">
          <cell r="A1" t="str">
            <v>CODE A/R</v>
          </cell>
        </row>
      </sheetData>
      <sheetData sheetId="115">
        <row r="1">
          <cell r="A1" t="str">
            <v>CODE A/R</v>
          </cell>
        </row>
      </sheetData>
      <sheetData sheetId="116">
        <row r="1">
          <cell r="A1" t="str">
            <v>CODE A/R</v>
          </cell>
        </row>
      </sheetData>
      <sheetData sheetId="117">
        <row r="1">
          <cell r="A1" t="str">
            <v>CODE A/R</v>
          </cell>
        </row>
      </sheetData>
      <sheetData sheetId="118">
        <row r="1">
          <cell r="A1" t="str">
            <v>CODE A/R</v>
          </cell>
        </row>
      </sheetData>
      <sheetData sheetId="119">
        <row r="1">
          <cell r="A1" t="str">
            <v>CODE A/R</v>
          </cell>
        </row>
      </sheetData>
      <sheetData sheetId="120">
        <row r="1">
          <cell r="A1" t="str">
            <v>CODE A/R</v>
          </cell>
        </row>
      </sheetData>
      <sheetData sheetId="121">
        <row r="1">
          <cell r="A1" t="str">
            <v>CODE A/R</v>
          </cell>
        </row>
      </sheetData>
      <sheetData sheetId="122">
        <row r="1">
          <cell r="A1" t="str">
            <v>CODE A/R</v>
          </cell>
        </row>
      </sheetData>
      <sheetData sheetId="123">
        <row r="1">
          <cell r="A1" t="str">
            <v>CODE A/R</v>
          </cell>
        </row>
      </sheetData>
      <sheetData sheetId="124">
        <row r="1">
          <cell r="A1" t="str">
            <v>CODE A/R</v>
          </cell>
        </row>
      </sheetData>
      <sheetData sheetId="125">
        <row r="1">
          <cell r="A1" t="str">
            <v>CODE A/R</v>
          </cell>
        </row>
      </sheetData>
      <sheetData sheetId="126">
        <row r="1">
          <cell r="A1" t="str">
            <v>CODE A/R</v>
          </cell>
        </row>
      </sheetData>
      <sheetData sheetId="127">
        <row r="1">
          <cell r="A1" t="str">
            <v>CODE A/R</v>
          </cell>
        </row>
      </sheetData>
      <sheetData sheetId="128">
        <row r="1">
          <cell r="A1" t="str">
            <v>CODE A/R</v>
          </cell>
        </row>
      </sheetData>
      <sheetData sheetId="129">
        <row r="1">
          <cell r="A1" t="str">
            <v>CODE A/R</v>
          </cell>
        </row>
      </sheetData>
      <sheetData sheetId="130">
        <row r="1">
          <cell r="A1" t="str">
            <v>CODE A/R</v>
          </cell>
        </row>
      </sheetData>
      <sheetData sheetId="131">
        <row r="1">
          <cell r="A1" t="str">
            <v>CODE A/R</v>
          </cell>
        </row>
      </sheetData>
      <sheetData sheetId="132">
        <row r="1">
          <cell r="A1" t="str">
            <v>CODE A/R</v>
          </cell>
        </row>
      </sheetData>
      <sheetData sheetId="133">
        <row r="1">
          <cell r="A1" t="str">
            <v>CODE A/R</v>
          </cell>
        </row>
      </sheetData>
      <sheetData sheetId="134">
        <row r="1">
          <cell r="A1" t="str">
            <v>CODE A/R</v>
          </cell>
        </row>
      </sheetData>
      <sheetData sheetId="135">
        <row r="1">
          <cell r="A1" t="str">
            <v>CODE A/R</v>
          </cell>
        </row>
      </sheetData>
      <sheetData sheetId="136">
        <row r="1">
          <cell r="A1" t="str">
            <v>CODE A/R</v>
          </cell>
        </row>
      </sheetData>
      <sheetData sheetId="137">
        <row r="1">
          <cell r="A1" t="str">
            <v>CODE A/R</v>
          </cell>
        </row>
      </sheetData>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refreshError="1"/>
      <sheetData sheetId="154" refreshError="1"/>
      <sheetData sheetId="155" refreshError="1"/>
      <sheetData sheetId="156" refreshError="1"/>
      <sheetData sheetId="157" refreshError="1"/>
      <sheetData sheetId="158" refreshError="1"/>
      <sheetData sheetId="159" refreshError="1"/>
      <sheetData sheetId="160"/>
      <sheetData sheetId="161"/>
      <sheetData sheetId="162"/>
      <sheetData sheetId="163"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2"/>
      <sheetName val="Sheet5"/>
      <sheetName val="KPI"/>
      <sheetName val="RSS"/>
      <sheetName val="Stock "/>
      <sheetName val="CAPACITY"/>
      <sheetName val="wage01"/>
      <sheetName val="wage02"/>
      <sheetName val="wage03"/>
      <sheetName val="worker "/>
      <sheetName val="VC"/>
      <sheetName val="FC"/>
      <sheetName val="PL"/>
      <sheetName val="dif.vc"/>
      <sheetName val="dis.fc"/>
      <sheetName val="คชจ.ขาย"/>
      <sheetName val="export exp."/>
      <sheetName val="Sale"/>
      <sheetName val="Package"/>
      <sheetName val="Parameter"/>
      <sheetName val="Fixed cost"/>
      <sheetName val="Tel"/>
      <sheetName val="ADMIN"/>
      <sheetName val="description"/>
      <sheetName val="วัสดุสิ้นเปลือง"/>
      <sheetName val="Sheet1"/>
      <sheetName val="CODE,NAME"/>
      <sheetName val="name"/>
      <sheetName val="Stock_"/>
      <sheetName val="worker_"/>
      <sheetName val="dif_vc"/>
      <sheetName val="dis_fc"/>
      <sheetName val="คชจ_ขาย"/>
      <sheetName val="export_exp_"/>
      <sheetName val="Fixed_cost"/>
      <sheetName val="Stock_1"/>
      <sheetName val="worker_1"/>
      <sheetName val="dif_vc1"/>
      <sheetName val="dis_fc1"/>
      <sheetName val="คชจ_ขาย1"/>
      <sheetName val="export_exp_1"/>
      <sheetName val="Fixed_cost1"/>
      <sheetName val="Co info"/>
      <sheetName val="DataSheet"/>
      <sheetName val="Stock_2"/>
      <sheetName val="worker_2"/>
      <sheetName val="dif_vc2"/>
      <sheetName val="dis_fc2"/>
      <sheetName val="คชจ_ขาย2"/>
      <sheetName val="export_exp_2"/>
      <sheetName val="Fixed_cost2"/>
      <sheetName val="Co_info"/>
      <sheetName val="Cash Flow"/>
      <sheetName val="chart_บังคับบัญชา45"/>
      <sheetName val="chart_ปฏิบัติ45"/>
      <sheetName val="บังคับบัญชา45"/>
      <sheetName val="ปฏิบัติ45"/>
      <sheetName val="CODE"/>
      <sheetName val="RATE"/>
      <sheetName val="Code1"/>
      <sheetName val="db"/>
      <sheetName val="REPORT"/>
      <sheetName val="PS_Budget 01_11-221144"/>
      <sheetName val="SUM"/>
      <sheetName val="วงเครดิต 3"/>
      <sheetName val="addl cost"/>
      <sheetName val="accumdeprn"/>
      <sheetName val="boq"/>
      <sheetName val="Cum.91-93"/>
      <sheetName val="Dec 94"/>
      <sheetName val="Menu"/>
      <sheetName val="Sale 0408"/>
      <sheetName val="CST1198"/>
      <sheetName val="BPR-Bloom"/>
      <sheetName val="B"/>
      <sheetName val="data"/>
      <sheetName val="FSA"/>
      <sheetName val="BAL42"/>
      <sheetName val="FF-1"/>
      <sheetName val="11922"/>
      <sheetName val="Details"/>
      <sheetName val="BPR"/>
      <sheetName val="BS"/>
      <sheetName val="ADJ - RATE"/>
      <sheetName val="M_Maincomp"/>
      <sheetName val="Weights"/>
      <sheetName val="FORMC94"/>
      <sheetName val="AssetStatus"/>
      <sheetName val="AssetType"/>
      <sheetName val="License BOI"/>
      <sheetName val="Asset Class"/>
      <sheetName val="Depre. Key"/>
      <sheetName val="TMS2000"/>
      <sheetName val="FF_21_a_"/>
      <sheetName val="Trial Balance"/>
      <sheetName val="PL_A05 APA Input"/>
      <sheetName val="F-3"/>
      <sheetName val="สำนักงาน"/>
      <sheetName val="FF_4"/>
      <sheetName val="PS_Budget_01_11-221144"/>
      <sheetName val="วงเครดิต_3"/>
      <sheetName val="PS_Budget_01_11-2211441"/>
      <sheetName val="วงเครดิต_31"/>
      <sheetName val="Stock_3"/>
      <sheetName val="worker_3"/>
      <sheetName val="dif_vc3"/>
      <sheetName val="dis_fc3"/>
      <sheetName val="คชจ_ขาย3"/>
      <sheetName val="export_exp_3"/>
      <sheetName val="Fixed_cost3"/>
      <sheetName val="PS_Budget_01_11-2211442"/>
      <sheetName val="วงเครดิต_32"/>
      <sheetName val="計算結果"/>
      <sheetName val="iLink_COA"/>
      <sheetName val="DropdownList"/>
      <sheetName val="COA"/>
      <sheetName val="EFR30696"/>
      <sheetName val="MFA"/>
      <sheetName val="cost4-47"/>
      <sheetName val="Financial Summary"/>
      <sheetName val="CA Sheet"/>
      <sheetName val="ca comp"/>
      <sheetName val="FF_6"/>
      <sheetName val="ปัจจุบัน "/>
      <sheetName val="FF_2"/>
      <sheetName val="B_Sheet"/>
      <sheetName val="Notes"/>
      <sheetName val="P&amp;L"/>
      <sheetName val="TBal"/>
      <sheetName val="Company Info"/>
      <sheetName val="10-1 Media"/>
      <sheetName val="10-cut"/>
      <sheetName val="Sampling"/>
      <sheetName val="AA-1"/>
      <sheetName val="SAP"/>
      <sheetName val="bblยังไม่จ่าย"/>
      <sheetName val="TB"/>
      <sheetName val="tax-ss"/>
      <sheetName val="Co_info1"/>
      <sheetName val="Cash_Flow"/>
      <sheetName val="Budget allocation update"/>
      <sheetName val="Combine"/>
      <sheetName val="Index"/>
      <sheetName val="New Item"/>
      <sheetName val="group"/>
      <sheetName val="DEP12"/>
      <sheetName val="Data 2"/>
      <sheetName val="gl"/>
      <sheetName val="APCODE"/>
      <sheetName val="FF_3"/>
      <sheetName val="GL CB"/>
      <sheetName val="GL M"/>
      <sheetName val="MCMD95"/>
      <sheetName val="StandingData"/>
      <sheetName val="cc 196 (SYS) (2)"/>
      <sheetName val="GIVTR00P"/>
      <sheetName val="acs"/>
      <sheetName val="Aging"/>
      <sheetName val="Age311299TESP"/>
      <sheetName val="P4DDBFTESP"/>
      <sheetName val="IntDec00TespM&amp;B"/>
      <sheetName val="Order_Oct_w40"/>
      <sheetName val="Order_Oct_w41"/>
      <sheetName val="อัตราค่าบรรทุก"/>
      <sheetName val="MS Box"/>
      <sheetName val="ตั๋วเงินรับ"/>
      <sheetName val="Energy(update)"/>
      <sheetName val="Location"/>
      <sheetName val="FF-4"/>
      <sheetName val="1 LeadSchedule"/>
      <sheetName val="ผ้าสำเร็จ"/>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 sheetId="27" refreshError="1"/>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efreshError="1"/>
      <sheetData sheetId="43" refreshError="1"/>
      <sheetData sheetId="44"/>
      <sheetData sheetId="45"/>
      <sheetData sheetId="46"/>
      <sheetData sheetId="47"/>
      <sheetData sheetId="48"/>
      <sheetData sheetId="49"/>
      <sheetData sheetId="50"/>
      <sheetData sheetId="5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sheetData sheetId="139"/>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pany Info"/>
      <sheetName val="Summary of Fixed Assets"/>
      <sheetName val="Additions"/>
      <sheetName val="Disposals"/>
      <sheetName val="Hire Purchase"/>
      <sheetName val="Lease"/>
      <sheetName val="Controlled Transfer"/>
      <sheetName val="CA Comp"/>
      <sheetName val="IBA Comp "/>
      <sheetName val="Initial"/>
      <sheetName val="UAD"/>
      <sheetName val="YTD Data"/>
    </sheetNames>
    <sheetDataSet>
      <sheetData sheetId="0">
        <row r="6">
          <cell r="B6" t="str">
            <v>2000 (Current year basis)</v>
          </cell>
        </row>
      </sheetData>
      <sheetData sheetId="1"/>
      <sheetData sheetId="2"/>
      <sheetData sheetId="3"/>
      <sheetData sheetId="4"/>
      <sheetData sheetId="5"/>
      <sheetData sheetId="6"/>
      <sheetData sheetId="7"/>
      <sheetData sheetId="8"/>
      <sheetData sheetId="9" refreshError="1"/>
      <sheetData sheetId="10" refreshError="1"/>
      <sheetData sheetId="11"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
      <sheetName val="FSL"/>
      <sheetName val="F-1"/>
      <sheetName val="Materiality"/>
      <sheetName val="F-2"/>
      <sheetName val="F-3"/>
      <sheetName val="AP110"/>
      <sheetName val="F-7"/>
      <sheetName val="F-7B"/>
      <sheetName val="Cashflow"/>
      <sheetName val="BPR balance sheet"/>
      <sheetName val="BPR profit &amp; loss"/>
      <sheetName val="BPR BS analysis"/>
      <sheetName val="BPR PL analysis"/>
      <sheetName val="F-22"/>
      <sheetName val="A"/>
      <sheetName val="B"/>
      <sheetName val="B-1"/>
      <sheetName val="B-1."/>
      <sheetName val="B-2"/>
      <sheetName val="B-10"/>
      <sheetName val="C"/>
      <sheetName val="L"/>
      <sheetName val="M"/>
      <sheetName val="U"/>
      <sheetName val="U-1"/>
      <sheetName val="BB-1"/>
      <sheetName val="U-2"/>
      <sheetName val="BB"/>
      <sheetName val="BB-10"/>
      <sheetName val="CC"/>
      <sheetName val="DD"/>
      <sheetName val="FF"/>
      <sheetName val="FF-1"/>
      <sheetName val="FF-2"/>
      <sheetName val="FF-3"/>
      <sheetName val="FF-4"/>
      <sheetName val="FF-5"/>
      <sheetName val="Disposals"/>
      <sheetName val="MM"/>
      <sheetName val="10"/>
      <sheetName val="10-1"/>
      <sheetName val="20"/>
      <sheetName val="20-1"/>
      <sheetName val="20-2"/>
      <sheetName val="30"/>
      <sheetName val="30-1"/>
      <sheetName val="30-2"/>
      <sheetName val="70"/>
      <sheetName val="30(old)"/>
      <sheetName val="Company Info"/>
      <sheetName val="g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refreshError="1"/>
      <sheetData sheetId="51"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วงเครดิต 3"/>
      <sheetName val="1"/>
      <sheetName val="1 (2)"/>
      <sheetName val="1 (3)"/>
      <sheetName val="0245"/>
      <sheetName val="0245 (2)"/>
      <sheetName val="0245T"/>
      <sheetName val="0245T (2)"/>
      <sheetName val="description"/>
      <sheetName val="AccpacTB"/>
      <sheetName val="วงเครดิต_3"/>
      <sheetName val="1_(2)"/>
      <sheetName val="1_(3)"/>
      <sheetName val="0245_(2)"/>
      <sheetName val="0245T_(2)"/>
      <sheetName val="วงเครดิต_31"/>
      <sheetName val="1_(2)1"/>
      <sheetName val="1_(3)1"/>
      <sheetName val="0245_(2)1"/>
      <sheetName val="0245T_(2)1"/>
      <sheetName val="group"/>
      <sheetName val="วงเครดิต_32"/>
      <sheetName val="1_(2)2"/>
      <sheetName val="1_(3)2"/>
      <sheetName val="0245_(2)2"/>
      <sheetName val="0245T_(2)2"/>
      <sheetName val="Data2007"/>
      <sheetName val="ลูกค้า"/>
      <sheetName val="9.CustLineDiscGroup_1-1"/>
      <sheetName val="note_defect"/>
      <sheetName val="การประเมิน"/>
      <sheetName val="test 2"/>
      <sheetName val="ARM"/>
      <sheetName val="ตั๋วเงินรับ"/>
      <sheetName val="BGT97STAFF"/>
      <sheetName val="name"/>
      <sheetName val="AssetStatus"/>
      <sheetName val="AssetType"/>
      <sheetName val="License BOI"/>
      <sheetName val="Asset Class"/>
      <sheetName val="Depre. Key"/>
      <sheetName val="Location"/>
      <sheetName val="3"/>
      <sheetName val="แผนการประชุม "/>
      <sheetName val="db"/>
      <sheetName val="REPORT"/>
      <sheetName val="A"/>
      <sheetName val="S"/>
      <sheetName val="test_2"/>
      <sheetName val="License_BOI"/>
      <sheetName val="Asset_Class"/>
      <sheetName val="Depre__Key"/>
      <sheetName val="แผนการประชุม_"/>
      <sheetName val="test_21"/>
      <sheetName val="License_BOI1"/>
      <sheetName val="Asset_Class1"/>
      <sheetName val="Depre__Key1"/>
      <sheetName val="แผนการประชุม_1"/>
      <sheetName val="วงเครดิต_33"/>
      <sheetName val="1_(2)3"/>
      <sheetName val="1_(3)3"/>
      <sheetName val="0245_(2)3"/>
      <sheetName val="0245T_(2)3"/>
      <sheetName val="test_22"/>
      <sheetName val="License_BOI2"/>
      <sheetName val="Asset_Class2"/>
      <sheetName val="Depre__Key2"/>
      <sheetName val="แผนการประชุม_2"/>
      <sheetName val="RSS9801"/>
      <sheetName val="code"/>
      <sheetName val="bs"/>
      <sheetName val="Balance Sheet"/>
      <sheetName val="Income Statement"/>
      <sheetName val="Ratios"/>
      <sheetName val="Active"/>
      <sheetName val="data"/>
      <sheetName val="Data 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refreshError="1"/>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สำนักงาน"/>
      <sheetName val="Sheet1"/>
      <sheetName val="DTB"/>
      <sheetName val="เครื่องมือกลาง"/>
      <sheetName val="เครื่องมือสุชาติ"/>
      <sheetName val="เครื่องมือสะไกร"/>
      <sheetName val="เครื่องมือสมเกียรติ"/>
      <sheetName val="เครื่องมือสุริยัณห์"/>
      <sheetName val="เครื่องมือวีระ"/>
      <sheetName val="เครื่องมือสมมารถ"/>
      <sheetName val="เครื่องมือช่างยนต์"/>
      <sheetName val="เครื่องมือช่างกลึง"/>
      <sheetName val=" แบ่งพื้นที่"/>
      <sheetName val="Variables"/>
      <sheetName val="AA-1"/>
      <sheetName val="name"/>
      <sheetName val="วงเครดิต 3"/>
      <sheetName val="AssetStatus"/>
      <sheetName val="AssetType"/>
      <sheetName val="License BOI"/>
      <sheetName val="Asset Class"/>
      <sheetName val="Depre. Key"/>
      <sheetName val="Location"/>
      <sheetName val="_แบ่งพื้นที่"/>
      <sheetName val="วงเครดิต_3"/>
      <sheetName val="License_BOI"/>
      <sheetName val="Asset_Class"/>
      <sheetName val="Depre__Key"/>
      <sheetName val="_แบ่งพื้นที่1"/>
      <sheetName val="วงเครดิต_31"/>
      <sheetName val="License_BOI1"/>
      <sheetName val="Asset_Class1"/>
      <sheetName val="Depre__Key1"/>
      <sheetName val="วิเคราะห์"/>
      <sheetName val="CODE,NAME"/>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sheetData sheetId="25"/>
      <sheetData sheetId="26"/>
      <sheetData sheetId="27"/>
      <sheetData sheetId="28"/>
      <sheetData sheetId="29"/>
      <sheetData sheetId="30"/>
      <sheetData sheetId="31"/>
      <sheetData sheetId="32"/>
      <sheetData sheetId="33" refreshError="1"/>
      <sheetData sheetId="3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duction Cost ($ per Ton)"/>
      <sheetName val="Breakeven Analysis"/>
      <sheetName val="Total Sales"/>
      <sheetName val="LC Sales"/>
      <sheetName val="MC Sales"/>
      <sheetName val="Sales Detail"/>
      <sheetName val="Production Calendar"/>
      <sheetName val="Refractory"/>
      <sheetName val="Production Info"/>
      <sheetName val="Mass Balance"/>
      <sheetName val="Materials Price"/>
      <sheetName val="Consumption Rate"/>
      <sheetName val="Consumption Basis"/>
      <sheetName val="BASIS Per Heat"/>
      <sheetName val="Cons. by Grade"/>
      <sheetName val="Materials Requirement"/>
      <sheetName val="RM Inventory"/>
      <sheetName val="Metallic Inventory"/>
      <sheetName val="Variable Cost Detail"/>
      <sheetName val="RTM Production Cost"/>
      <sheetName val="RTM Cost"/>
      <sheetName val="Production Cost (Baht)"/>
      <sheetName val="Performance $perTon"/>
      <sheetName val="Performance $perTon (2)"/>
      <sheetName val="Contribution Margin (2)"/>
      <sheetName val="Monthly Performance"/>
      <sheetName val="Income Statement (1)"/>
      <sheetName val="Income Statement (2)"/>
      <sheetName val="Assumptions"/>
      <sheetName val="Balance Sheet (1)"/>
      <sheetName val="Balance Sheet"/>
      <sheetName val="Capital Spending"/>
      <sheetName val="Equity Plan"/>
      <sheetName val="Cash Flow"/>
      <sheetName val="Repair &amp; Maint"/>
      <sheetName val="Current FIXED"/>
      <sheetName val="Current VAR"/>
      <sheetName val="Current TOTAL"/>
      <sheetName val="Expense Allocation"/>
      <sheetName val="Maint Allocation"/>
      <sheetName val="Unallocated Expense"/>
      <sheetName val="Cash Flow Chart"/>
      <sheetName val="Statement of Cash Flows"/>
      <sheetName val="2005 - Net Profit by Month"/>
      <sheetName val="Cash Projection"/>
      <sheetName val="MASTER - 2005 NSM Budget Model_"/>
      <sheetName val="total"/>
      <sheetName val="BUILD95"/>
      <sheetName val="Production_Cost_($_per_Ton)"/>
      <sheetName val="Breakeven_Analysis"/>
      <sheetName val="Total_Sales"/>
      <sheetName val="LC_Sales"/>
      <sheetName val="MC_Sales"/>
      <sheetName val="Sales_Detail"/>
      <sheetName val="Production_Calendar"/>
      <sheetName val="Production_Info"/>
      <sheetName val="Mass_Balance"/>
      <sheetName val="Materials_Price"/>
      <sheetName val="Consumption_Rate"/>
      <sheetName val="Consumption_Basis"/>
      <sheetName val="BASIS_Per_Heat"/>
      <sheetName val="Cons__by_Grade"/>
      <sheetName val="Materials_Requirement"/>
      <sheetName val="RM_Inventory"/>
      <sheetName val="Metallic_Inventory"/>
      <sheetName val="Variable_Cost_Detail"/>
      <sheetName val="RTM_Production_Cost"/>
      <sheetName val="RTM_Cost"/>
      <sheetName val="Production_Cost_(Baht)"/>
      <sheetName val="Performance_$perTon"/>
      <sheetName val="Performance_$perTon_(2)"/>
      <sheetName val="Contribution_Margin_(2)"/>
      <sheetName val="Monthly_Performance"/>
      <sheetName val="Income_Statement_(1)"/>
      <sheetName val="Income_Statement_(2)"/>
      <sheetName val="Balance_Sheet_(1)"/>
      <sheetName val="Balance_Sheet"/>
      <sheetName val="Capital_Spending"/>
      <sheetName val="Equity_Plan"/>
      <sheetName val="Cash_Flow"/>
      <sheetName val="Repair_&amp;_Maint"/>
      <sheetName val="Current_FIXED"/>
      <sheetName val="Current_VAR"/>
      <sheetName val="Current_TOTAL"/>
      <sheetName val="Expense_Allocation"/>
      <sheetName val="Maint_Allocation"/>
      <sheetName val="Unallocated_Expense"/>
      <sheetName val="Cash_Flow_Chart"/>
      <sheetName val="Statement_of_Cash_Flows"/>
      <sheetName val="2005_-_Net_Profit_by_Month"/>
      <sheetName val="Cash_Projection"/>
      <sheetName val="MASTER_-_2005_NSM_Budget_Model_"/>
      <sheetName val="LEGAL GUJ"/>
      <sheetName val="IMQ-001"/>
      <sheetName val="Variables"/>
      <sheetName val="MP account"/>
      <sheetName val="คีย์ข้อมูลรายละเอียดต่างๆ"/>
      <sheetName val="Trial Balance"/>
      <sheetName val="MA"/>
      <sheetName val="P2対D1"/>
      <sheetName val="DF"/>
      <sheetName val="YTD Data"/>
      <sheetName val="Ex_Rate"/>
      <sheetName val="Group"/>
      <sheetName val="สำนักงาน"/>
      <sheetName val="USDXAU Before"/>
    </sheetNames>
    <sheetDataSet>
      <sheetData sheetId="0" refreshError="1"/>
      <sheetData sheetId="1">
        <row r="17">
          <cell r="D17">
            <v>30</v>
          </cell>
        </row>
      </sheetData>
      <sheetData sheetId="2" refreshError="1"/>
      <sheetData sheetId="3" refreshError="1"/>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sheetData sheetId="27" refreshError="1"/>
      <sheetData sheetId="28" refreshError="1"/>
      <sheetData sheetId="29" refreshError="1"/>
      <sheetData sheetId="30" refreshError="1"/>
      <sheetData sheetId="31" refreshError="1"/>
      <sheetData sheetId="32" refreshError="1"/>
      <sheetData sheetId="33"/>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row r="17">
          <cell r="D17">
            <v>30</v>
          </cell>
        </row>
      </sheetData>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Plastic June"/>
      <sheetName val="Sheet4"/>
      <sheetName val="Rubber June"/>
      <sheetName val="Sheet3"/>
      <sheetName val="Summarize"/>
      <sheetName val="สำนักงาน"/>
      <sheetName val="Plastic_June"/>
      <sheetName val="Rubber_June"/>
      <sheetName val="Graph Ratio - Fin Analysis"/>
      <sheetName val="Plastic_June1"/>
      <sheetName val="Rubber_June1"/>
      <sheetName val="Graph_Ratio_-_Fin_Analysis"/>
      <sheetName val="TO - SP"/>
      <sheetName val="MA"/>
      <sheetName val="วงเครดิต 3"/>
      <sheetName val="Plastic_June2"/>
      <sheetName val="Rubber_June2"/>
      <sheetName val="Graph_Ratio_-_Fin_Analysis1"/>
      <sheetName val="TO_-_SP"/>
      <sheetName val="วงเครดิต_3"/>
      <sheetName val="Breakeven Analysis"/>
      <sheetName val="Norms SP"/>
      <sheetName val="จันทร์"/>
      <sheetName val="note_defect"/>
      <sheetName val="CST1198"/>
      <sheetName val="ตั๋วเงินรับ"/>
      <sheetName val="F-3"/>
      <sheetName val="Company Info"/>
      <sheetName val="CA Comp"/>
      <sheetName val="ปัจจุบัน "/>
      <sheetName val="#Lookup"/>
      <sheetName val="APCODE"/>
      <sheetName val="Utilization"/>
      <sheetName val="AA-1"/>
      <sheetName val="addl cost"/>
      <sheetName val="accumdeprn"/>
      <sheetName val="BPR"/>
      <sheetName val="ADJ - RATE"/>
      <sheetName val="FORMC94"/>
      <sheetName val="Newspaper"/>
      <sheetName val="description"/>
      <sheetName val="K-5"/>
      <sheetName val="FF_3"/>
      <sheetName val="FF_4"/>
      <sheetName val="RATE"/>
      <sheetName val="InventTableModule_1-1"/>
      <sheetName val="TO_-_SP1"/>
      <sheetName val="Plastic_June3"/>
      <sheetName val="Rubber_June3"/>
      <sheetName val="Graph_Ratio_-_Fin_Analysis2"/>
      <sheetName val="TO_-_SP2"/>
      <sheetName val="B_Sheet"/>
      <sheetName val="Notes"/>
      <sheetName val="P&amp;L"/>
      <sheetName val="TBal"/>
      <sheetName val="Deferred Charge"/>
      <sheetName val="Energy(update)"/>
      <sheetName val="Sampling"/>
      <sheetName val="IFS"/>
      <sheetName val="UF"/>
      <sheetName val="New Item"/>
      <sheetName val="cost4-47"/>
      <sheetName val="CODE,NAME"/>
      <sheetName val="Links"/>
      <sheetName val="Lead"/>
      <sheetName val="M_Maincomp"/>
      <sheetName val="Co info"/>
      <sheetName val="Weights"/>
      <sheetName val="Sale 0404"/>
      <sheetName val="MFA"/>
      <sheetName val="B"/>
      <sheetName val="Rates"/>
      <sheetName val="PL"/>
      <sheetName val="CRA-Detail"/>
      <sheetName val="Val_Ind"/>
      <sheetName val="FF_2"/>
      <sheetName val="BSI"/>
      <sheetName val="Conso"/>
      <sheetName val="Write off"/>
      <sheetName val="Menu"/>
      <sheetName val="data"/>
      <sheetName val="UPG表"/>
      <sheetName val="วงเครดิต_31"/>
      <sheetName val="ลูกค้า"/>
      <sheetName val="9.CustLineDiscGroup_1-1"/>
      <sheetName val="details"/>
      <sheetName val="bmct2003"/>
    </sheetNames>
    <sheetDataSet>
      <sheetData sheetId="0" refreshError="1">
        <row r="2">
          <cell r="A2" t="str">
            <v>P0001</v>
          </cell>
          <cell r="B2">
            <v>2</v>
          </cell>
          <cell r="C2">
            <v>750</v>
          </cell>
          <cell r="D2">
            <v>115.2</v>
          </cell>
        </row>
        <row r="3">
          <cell r="A3" t="str">
            <v>P0002</v>
          </cell>
          <cell r="B3">
            <v>2</v>
          </cell>
          <cell r="C3">
            <v>55</v>
          </cell>
          <cell r="D3">
            <v>1570.909090909091</v>
          </cell>
        </row>
        <row r="4">
          <cell r="A4" t="str">
            <v>P0003</v>
          </cell>
          <cell r="B4">
            <v>2</v>
          </cell>
          <cell r="C4">
            <v>111</v>
          </cell>
          <cell r="D4">
            <v>778.37837837837833</v>
          </cell>
        </row>
        <row r="5">
          <cell r="A5" t="str">
            <v>P0004</v>
          </cell>
          <cell r="B5">
            <v>2</v>
          </cell>
          <cell r="C5">
            <v>65</v>
          </cell>
          <cell r="D5">
            <v>1234.2857142857142</v>
          </cell>
        </row>
        <row r="6">
          <cell r="A6" t="str">
            <v>P0005</v>
          </cell>
          <cell r="B6">
            <v>2</v>
          </cell>
          <cell r="C6">
            <v>70</v>
          </cell>
          <cell r="D6">
            <v>1234.2857142857142</v>
          </cell>
        </row>
        <row r="7">
          <cell r="A7" t="str">
            <v>P0006</v>
          </cell>
          <cell r="B7">
            <v>2</v>
          </cell>
          <cell r="C7">
            <v>75</v>
          </cell>
          <cell r="D7">
            <v>1152</v>
          </cell>
        </row>
        <row r="8">
          <cell r="A8" t="str">
            <v>P0007</v>
          </cell>
          <cell r="B8">
            <v>2</v>
          </cell>
          <cell r="C8">
            <v>75</v>
          </cell>
          <cell r="D8">
            <v>1152</v>
          </cell>
        </row>
        <row r="9">
          <cell r="A9" t="str">
            <v>P0008</v>
          </cell>
          <cell r="B9">
            <v>1</v>
          </cell>
          <cell r="C9">
            <v>80</v>
          </cell>
          <cell r="D9">
            <v>1080</v>
          </cell>
        </row>
        <row r="10">
          <cell r="A10" t="str">
            <v>P0009</v>
          </cell>
          <cell r="B10">
            <v>2</v>
          </cell>
          <cell r="C10">
            <v>60</v>
          </cell>
          <cell r="D10">
            <v>1440</v>
          </cell>
        </row>
        <row r="11">
          <cell r="A11" t="str">
            <v>P0010</v>
          </cell>
          <cell r="B11">
            <v>1</v>
          </cell>
          <cell r="C11">
            <v>70</v>
          </cell>
          <cell r="D11">
            <v>1234.2857142857142</v>
          </cell>
        </row>
        <row r="12">
          <cell r="A12" t="str">
            <v>P0011</v>
          </cell>
          <cell r="B12">
            <v>1</v>
          </cell>
          <cell r="C12">
            <v>70</v>
          </cell>
          <cell r="D12">
            <v>1234.2857142857142</v>
          </cell>
        </row>
        <row r="13">
          <cell r="A13" t="str">
            <v>P0012</v>
          </cell>
          <cell r="B13">
            <v>2</v>
          </cell>
          <cell r="C13">
            <v>70</v>
          </cell>
          <cell r="D13">
            <v>1234.2857142857142</v>
          </cell>
        </row>
        <row r="14">
          <cell r="A14" t="str">
            <v>P0101</v>
          </cell>
          <cell r="B14">
            <v>6</v>
          </cell>
          <cell r="C14">
            <v>77</v>
          </cell>
          <cell r="D14">
            <v>1234.2857142857142</v>
          </cell>
        </row>
        <row r="15">
          <cell r="A15" t="str">
            <v>P0102</v>
          </cell>
          <cell r="B15">
            <v>1</v>
          </cell>
          <cell r="C15">
            <v>600</v>
          </cell>
          <cell r="D15">
            <v>144</v>
          </cell>
        </row>
        <row r="16">
          <cell r="A16" t="str">
            <v>P0103</v>
          </cell>
          <cell r="B16">
            <v>6</v>
          </cell>
          <cell r="C16">
            <v>75</v>
          </cell>
          <cell r="D16">
            <v>1115</v>
          </cell>
        </row>
        <row r="17">
          <cell r="A17" t="str">
            <v>P0104-B</v>
          </cell>
          <cell r="B17">
            <v>4</v>
          </cell>
          <cell r="C17">
            <v>75</v>
          </cell>
          <cell r="D17">
            <v>1494</v>
          </cell>
        </row>
        <row r="18">
          <cell r="A18" t="str">
            <v>P0104-R</v>
          </cell>
          <cell r="B18">
            <v>4</v>
          </cell>
          <cell r="C18">
            <v>68</v>
          </cell>
          <cell r="D18">
            <v>1600</v>
          </cell>
        </row>
        <row r="19">
          <cell r="A19" t="str">
            <v>P0105</v>
          </cell>
          <cell r="B19">
            <v>4</v>
          </cell>
          <cell r="C19">
            <v>130</v>
          </cell>
          <cell r="D19">
            <v>664.61538461538464</v>
          </cell>
        </row>
        <row r="20">
          <cell r="A20" t="str">
            <v>P0106-B</v>
          </cell>
          <cell r="B20">
            <v>4</v>
          </cell>
          <cell r="C20">
            <v>55</v>
          </cell>
          <cell r="D20">
            <v>1570.909090909091</v>
          </cell>
        </row>
        <row r="21">
          <cell r="A21" t="str">
            <v>P0106-R</v>
          </cell>
          <cell r="B21">
            <v>4</v>
          </cell>
          <cell r="C21">
            <v>90</v>
          </cell>
          <cell r="D21">
            <v>1570.909090909091</v>
          </cell>
        </row>
        <row r="22">
          <cell r="A22" t="str">
            <v>P0107-B</v>
          </cell>
          <cell r="B22">
            <v>4</v>
          </cell>
          <cell r="C22">
            <v>55</v>
          </cell>
          <cell r="D22">
            <v>1600</v>
          </cell>
        </row>
        <row r="23">
          <cell r="A23" t="str">
            <v>P0107-R</v>
          </cell>
          <cell r="B23">
            <v>4</v>
          </cell>
          <cell r="C23">
            <v>55</v>
          </cell>
          <cell r="D23">
            <v>1728</v>
          </cell>
        </row>
        <row r="24">
          <cell r="A24" t="str">
            <v>P0108</v>
          </cell>
          <cell r="B24">
            <v>1</v>
          </cell>
          <cell r="C24">
            <v>135</v>
          </cell>
          <cell r="D24">
            <v>640</v>
          </cell>
        </row>
        <row r="25">
          <cell r="A25" t="str">
            <v>P0109</v>
          </cell>
          <cell r="B25">
            <v>4</v>
          </cell>
          <cell r="C25">
            <v>145</v>
          </cell>
          <cell r="D25">
            <v>654.5454545454545</v>
          </cell>
        </row>
        <row r="26">
          <cell r="A26" t="str">
            <v>P0110</v>
          </cell>
          <cell r="B26">
            <v>2</v>
          </cell>
          <cell r="C26">
            <v>106</v>
          </cell>
          <cell r="D26">
            <v>950</v>
          </cell>
        </row>
        <row r="27">
          <cell r="A27" t="str">
            <v>P0111</v>
          </cell>
          <cell r="B27">
            <v>2</v>
          </cell>
          <cell r="C27">
            <v>111</v>
          </cell>
          <cell r="D27">
            <v>929</v>
          </cell>
        </row>
        <row r="28">
          <cell r="A28" t="str">
            <v>P0112</v>
          </cell>
          <cell r="B28">
            <v>4</v>
          </cell>
          <cell r="C28">
            <v>92</v>
          </cell>
          <cell r="D28">
            <v>1004.6511627906976</v>
          </cell>
        </row>
        <row r="29">
          <cell r="A29" t="str">
            <v>P0201</v>
          </cell>
          <cell r="B29">
            <v>2</v>
          </cell>
          <cell r="C29" t="e">
            <v>#VALUE!</v>
          </cell>
          <cell r="D29">
            <v>0</v>
          </cell>
        </row>
        <row r="30">
          <cell r="A30" t="str">
            <v>P9701</v>
          </cell>
          <cell r="B30">
            <v>4</v>
          </cell>
          <cell r="C30">
            <v>60</v>
          </cell>
          <cell r="D30">
            <v>1440</v>
          </cell>
        </row>
        <row r="31">
          <cell r="A31" t="str">
            <v>P9702</v>
          </cell>
          <cell r="B31">
            <v>2</v>
          </cell>
          <cell r="C31">
            <v>75</v>
          </cell>
          <cell r="D31">
            <v>1152</v>
          </cell>
        </row>
        <row r="32">
          <cell r="A32" t="str">
            <v>P9703</v>
          </cell>
          <cell r="B32">
            <v>2</v>
          </cell>
          <cell r="C32">
            <v>97</v>
          </cell>
          <cell r="D32">
            <v>890.7216494845361</v>
          </cell>
        </row>
        <row r="33">
          <cell r="A33" t="str">
            <v>P9705</v>
          </cell>
          <cell r="B33">
            <v>6</v>
          </cell>
          <cell r="C33" t="e">
            <v>#VALUE!</v>
          </cell>
          <cell r="D33">
            <v>0</v>
          </cell>
        </row>
        <row r="34">
          <cell r="A34" t="str">
            <v>P9706</v>
          </cell>
          <cell r="B34">
            <v>6</v>
          </cell>
          <cell r="C34" t="e">
            <v>#VALUE!</v>
          </cell>
          <cell r="D34">
            <v>0</v>
          </cell>
        </row>
        <row r="35">
          <cell r="A35" t="str">
            <v>P9707</v>
          </cell>
          <cell r="B35">
            <v>6</v>
          </cell>
          <cell r="C35">
            <v>70</v>
          </cell>
          <cell r="D35">
            <v>1234.2857142857142</v>
          </cell>
        </row>
        <row r="36">
          <cell r="A36" t="str">
            <v>P9708</v>
          </cell>
          <cell r="B36">
            <v>4</v>
          </cell>
          <cell r="C36">
            <v>60</v>
          </cell>
          <cell r="D36">
            <v>1440</v>
          </cell>
        </row>
        <row r="37">
          <cell r="A37" t="str">
            <v>P9709</v>
          </cell>
          <cell r="B37">
            <v>3</v>
          </cell>
          <cell r="C37" t="e">
            <v>#VALUE!</v>
          </cell>
          <cell r="D37">
            <v>0</v>
          </cell>
        </row>
        <row r="38">
          <cell r="A38" t="str">
            <v>P9710</v>
          </cell>
          <cell r="B38">
            <v>0</v>
          </cell>
          <cell r="C38" t="e">
            <v>#VALUE!</v>
          </cell>
          <cell r="D38">
            <v>0</v>
          </cell>
        </row>
        <row r="39">
          <cell r="A39" t="str">
            <v>P9711</v>
          </cell>
          <cell r="B39">
            <v>1</v>
          </cell>
          <cell r="C39" t="e">
            <v>#VALUE!</v>
          </cell>
          <cell r="D39">
            <v>0</v>
          </cell>
        </row>
        <row r="40">
          <cell r="A40" t="str">
            <v>P9712</v>
          </cell>
          <cell r="B40">
            <v>1</v>
          </cell>
          <cell r="C40" t="e">
            <v>#VALUE!</v>
          </cell>
          <cell r="D40">
            <v>0</v>
          </cell>
        </row>
        <row r="41">
          <cell r="A41" t="str">
            <v>P9801</v>
          </cell>
          <cell r="B41">
            <v>4</v>
          </cell>
          <cell r="C41">
            <v>70</v>
          </cell>
          <cell r="D41">
            <v>1234.2857142857142</v>
          </cell>
        </row>
        <row r="42">
          <cell r="A42" t="str">
            <v>P9802</v>
          </cell>
          <cell r="B42">
            <v>4</v>
          </cell>
          <cell r="C42" t="e">
            <v>#VALUE!</v>
          </cell>
          <cell r="D42">
            <v>0</v>
          </cell>
        </row>
        <row r="43">
          <cell r="A43" t="str">
            <v>P9803</v>
          </cell>
          <cell r="B43">
            <v>4</v>
          </cell>
          <cell r="C43">
            <v>70</v>
          </cell>
          <cell r="D43">
            <v>1234.2857142857142</v>
          </cell>
        </row>
        <row r="44">
          <cell r="A44" t="str">
            <v>P9804</v>
          </cell>
          <cell r="B44">
            <v>4</v>
          </cell>
          <cell r="C44">
            <v>60</v>
          </cell>
          <cell r="D44">
            <v>1440</v>
          </cell>
        </row>
        <row r="45">
          <cell r="A45" t="str">
            <v>P9805</v>
          </cell>
          <cell r="B45">
            <v>2</v>
          </cell>
          <cell r="C45">
            <v>73</v>
          </cell>
          <cell r="D45">
            <v>1183.5616438356165</v>
          </cell>
        </row>
        <row r="46">
          <cell r="A46" t="str">
            <v>P9901</v>
          </cell>
          <cell r="B46">
            <v>12</v>
          </cell>
          <cell r="C46">
            <v>30</v>
          </cell>
          <cell r="D46">
            <v>2880</v>
          </cell>
        </row>
        <row r="47">
          <cell r="A47" t="str">
            <v>P9902</v>
          </cell>
          <cell r="B47">
            <v>1</v>
          </cell>
          <cell r="C47">
            <v>85</v>
          </cell>
          <cell r="D47">
            <v>1016.4705882352941</v>
          </cell>
        </row>
        <row r="48">
          <cell r="A48" t="str">
            <v>Pt1</v>
          </cell>
          <cell r="B48">
            <v>0</v>
          </cell>
          <cell r="C48" t="e">
            <v>#VALUE!</v>
          </cell>
          <cell r="D48">
            <v>0</v>
          </cell>
        </row>
        <row r="49">
          <cell r="A49" t="str">
            <v>R0001</v>
          </cell>
          <cell r="B49">
            <v>8</v>
          </cell>
          <cell r="C49">
            <v>288</v>
          </cell>
          <cell r="D49">
            <v>300</v>
          </cell>
        </row>
        <row r="50">
          <cell r="A50" t="str">
            <v>R0002</v>
          </cell>
          <cell r="B50">
            <v>1</v>
          </cell>
          <cell r="C50">
            <v>271</v>
          </cell>
          <cell r="D50">
            <v>318.81918819188189</v>
          </cell>
        </row>
        <row r="51">
          <cell r="A51" t="str">
            <v>R0003</v>
          </cell>
          <cell r="B51">
            <v>4</v>
          </cell>
          <cell r="C51">
            <v>244.99999999999997</v>
          </cell>
          <cell r="D51">
            <v>352.65306122448982</v>
          </cell>
        </row>
        <row r="52">
          <cell r="A52" t="str">
            <v>R0004</v>
          </cell>
          <cell r="B52">
            <v>1</v>
          </cell>
          <cell r="C52" t="e">
            <v>#VALUE!</v>
          </cell>
          <cell r="D52">
            <v>0</v>
          </cell>
        </row>
        <row r="53">
          <cell r="A53" t="str">
            <v>R0005</v>
          </cell>
          <cell r="B53">
            <v>2</v>
          </cell>
          <cell r="C53">
            <v>600</v>
          </cell>
          <cell r="D53">
            <v>144</v>
          </cell>
        </row>
        <row r="54">
          <cell r="A54" t="str">
            <v>R0006-B</v>
          </cell>
          <cell r="B54">
            <v>16</v>
          </cell>
          <cell r="C54">
            <v>380</v>
          </cell>
          <cell r="D54">
            <v>126</v>
          </cell>
        </row>
        <row r="55">
          <cell r="A55" t="str">
            <v>R0006-G</v>
          </cell>
          <cell r="B55">
            <v>16</v>
          </cell>
          <cell r="C55">
            <v>330</v>
          </cell>
          <cell r="D55">
            <v>82</v>
          </cell>
        </row>
        <row r="56">
          <cell r="A56" t="str">
            <v>R0007</v>
          </cell>
          <cell r="B56">
            <v>4</v>
          </cell>
          <cell r="C56">
            <v>280</v>
          </cell>
          <cell r="D56">
            <v>274.28571428571428</v>
          </cell>
        </row>
        <row r="57">
          <cell r="A57" t="str">
            <v>R0008</v>
          </cell>
          <cell r="B57">
            <v>1</v>
          </cell>
          <cell r="C57">
            <v>360</v>
          </cell>
          <cell r="D57">
            <v>200</v>
          </cell>
        </row>
        <row r="58">
          <cell r="A58" t="str">
            <v>R0009</v>
          </cell>
          <cell r="B58">
            <v>6</v>
          </cell>
          <cell r="C58">
            <v>246</v>
          </cell>
          <cell r="D58">
            <v>254.11764705882354</v>
          </cell>
        </row>
        <row r="59">
          <cell r="A59" t="str">
            <v>R0010</v>
          </cell>
          <cell r="B59">
            <v>1</v>
          </cell>
          <cell r="C59">
            <v>288</v>
          </cell>
          <cell r="D59">
            <v>260</v>
          </cell>
        </row>
        <row r="60">
          <cell r="A60" t="str">
            <v>R0011</v>
          </cell>
          <cell r="B60">
            <v>32</v>
          </cell>
          <cell r="C60" t="e">
            <v>#VALUE!</v>
          </cell>
          <cell r="D60">
            <v>0</v>
          </cell>
        </row>
        <row r="61">
          <cell r="A61" t="str">
            <v>R0011-G</v>
          </cell>
          <cell r="B61">
            <v>32</v>
          </cell>
          <cell r="C61">
            <v>360</v>
          </cell>
          <cell r="D61">
            <v>86.4</v>
          </cell>
        </row>
        <row r="62">
          <cell r="A62" t="str">
            <v>R0012</v>
          </cell>
          <cell r="B62">
            <v>4</v>
          </cell>
          <cell r="C62">
            <v>310</v>
          </cell>
          <cell r="D62">
            <v>278.70967741935482</v>
          </cell>
        </row>
        <row r="63">
          <cell r="A63" t="str">
            <v>R0013</v>
          </cell>
          <cell r="B63">
            <v>2</v>
          </cell>
          <cell r="C63">
            <v>345.6</v>
          </cell>
          <cell r="D63">
            <v>250</v>
          </cell>
        </row>
        <row r="64">
          <cell r="A64" t="str">
            <v>R0101</v>
          </cell>
          <cell r="B64">
            <v>0</v>
          </cell>
          <cell r="C64" t="e">
            <v>#VALUE!</v>
          </cell>
          <cell r="D64">
            <v>0</v>
          </cell>
        </row>
        <row r="65">
          <cell r="A65" t="str">
            <v>R0101-b</v>
          </cell>
          <cell r="B65">
            <v>32</v>
          </cell>
          <cell r="C65">
            <v>370</v>
          </cell>
          <cell r="D65">
            <v>104</v>
          </cell>
        </row>
        <row r="66">
          <cell r="A66" t="str">
            <v>R0101-g</v>
          </cell>
          <cell r="B66">
            <v>0</v>
          </cell>
          <cell r="C66" t="e">
            <v>#VALUE!</v>
          </cell>
          <cell r="D66">
            <v>0</v>
          </cell>
        </row>
        <row r="67">
          <cell r="A67" t="str">
            <v>R0102-B</v>
          </cell>
          <cell r="B67">
            <v>32</v>
          </cell>
          <cell r="C67">
            <v>370</v>
          </cell>
          <cell r="D67">
            <v>124</v>
          </cell>
        </row>
        <row r="68">
          <cell r="A68" t="str">
            <v>R0103</v>
          </cell>
          <cell r="B68">
            <v>32</v>
          </cell>
          <cell r="C68">
            <v>432</v>
          </cell>
          <cell r="D68">
            <v>200</v>
          </cell>
        </row>
        <row r="69">
          <cell r="A69" t="str">
            <v>R0104</v>
          </cell>
          <cell r="B69">
            <v>8</v>
          </cell>
          <cell r="C69">
            <v>390.95022624434387</v>
          </cell>
          <cell r="D69">
            <v>221</v>
          </cell>
        </row>
        <row r="70">
          <cell r="A70" t="str">
            <v>R0105</v>
          </cell>
          <cell r="B70">
            <v>32</v>
          </cell>
          <cell r="C70">
            <v>432</v>
          </cell>
          <cell r="D70">
            <v>200</v>
          </cell>
        </row>
        <row r="71">
          <cell r="A71" t="str">
            <v>R0106</v>
          </cell>
          <cell r="B71">
            <v>2</v>
          </cell>
          <cell r="C71">
            <v>250</v>
          </cell>
          <cell r="D71">
            <v>278</v>
          </cell>
        </row>
        <row r="72">
          <cell r="A72" t="str">
            <v>R0107</v>
          </cell>
          <cell r="B72">
            <v>36</v>
          </cell>
          <cell r="C72">
            <v>390</v>
          </cell>
          <cell r="D72">
            <v>246.85714285714286</v>
          </cell>
        </row>
        <row r="73">
          <cell r="A73" t="str">
            <v>R0108</v>
          </cell>
          <cell r="B73">
            <v>2</v>
          </cell>
          <cell r="C73">
            <v>380</v>
          </cell>
          <cell r="D73">
            <v>227.36842105263159</v>
          </cell>
        </row>
        <row r="74">
          <cell r="A74" t="str">
            <v>R0109</v>
          </cell>
          <cell r="B74">
            <v>2</v>
          </cell>
          <cell r="C74">
            <v>308.57142857142856</v>
          </cell>
          <cell r="D74">
            <v>280</v>
          </cell>
        </row>
        <row r="75">
          <cell r="A75" t="str">
            <v>R0110</v>
          </cell>
          <cell r="B75">
            <v>6</v>
          </cell>
          <cell r="C75">
            <v>220</v>
          </cell>
          <cell r="D75">
            <v>350</v>
          </cell>
        </row>
        <row r="76">
          <cell r="A76" t="str">
            <v>R0201</v>
          </cell>
          <cell r="B76">
            <v>2</v>
          </cell>
          <cell r="C76">
            <v>350</v>
          </cell>
          <cell r="D76">
            <v>246.85714285714286</v>
          </cell>
        </row>
        <row r="77">
          <cell r="A77" t="str">
            <v>R0202</v>
          </cell>
          <cell r="B77">
            <v>1</v>
          </cell>
          <cell r="C77">
            <v>380.6167400881057</v>
          </cell>
          <cell r="D77">
            <v>227</v>
          </cell>
        </row>
        <row r="78">
          <cell r="A78" t="str">
            <v>R96003</v>
          </cell>
          <cell r="B78">
            <v>0</v>
          </cell>
          <cell r="C78" t="e">
            <v>#VALUE!</v>
          </cell>
          <cell r="D78">
            <v>0</v>
          </cell>
        </row>
        <row r="79">
          <cell r="A79" t="str">
            <v>R9603</v>
          </cell>
          <cell r="B79">
            <v>16</v>
          </cell>
          <cell r="C79">
            <v>250</v>
          </cell>
          <cell r="D79">
            <v>330</v>
          </cell>
        </row>
        <row r="80">
          <cell r="A80" t="str">
            <v>R9604</v>
          </cell>
          <cell r="B80">
            <v>12</v>
          </cell>
          <cell r="C80">
            <v>220</v>
          </cell>
          <cell r="D80">
            <v>288</v>
          </cell>
        </row>
        <row r="81">
          <cell r="A81" t="str">
            <v>R9605</v>
          </cell>
          <cell r="B81">
            <v>6</v>
          </cell>
          <cell r="C81">
            <v>288</v>
          </cell>
          <cell r="D81">
            <v>300</v>
          </cell>
        </row>
        <row r="82">
          <cell r="A82" t="str">
            <v>R9701</v>
          </cell>
          <cell r="B82">
            <v>8</v>
          </cell>
          <cell r="C82">
            <v>260</v>
          </cell>
          <cell r="D82">
            <v>288</v>
          </cell>
        </row>
        <row r="83">
          <cell r="A83" t="str">
            <v>R9702</v>
          </cell>
          <cell r="B83">
            <v>1</v>
          </cell>
          <cell r="C83">
            <v>300</v>
          </cell>
          <cell r="D83">
            <v>288</v>
          </cell>
        </row>
        <row r="84">
          <cell r="A84" t="str">
            <v>R9703</v>
          </cell>
          <cell r="B84">
            <v>4</v>
          </cell>
          <cell r="C84">
            <v>290</v>
          </cell>
          <cell r="D84">
            <v>250</v>
          </cell>
        </row>
        <row r="85">
          <cell r="A85" t="str">
            <v>R9704</v>
          </cell>
          <cell r="B85">
            <v>4</v>
          </cell>
          <cell r="C85">
            <v>297.93103448275861</v>
          </cell>
          <cell r="D85">
            <v>290</v>
          </cell>
        </row>
        <row r="86">
          <cell r="A86" t="str">
            <v>R9705</v>
          </cell>
          <cell r="B86">
            <v>3</v>
          </cell>
          <cell r="C86">
            <v>297.93103448275861</v>
          </cell>
          <cell r="D86">
            <v>290</v>
          </cell>
        </row>
        <row r="87">
          <cell r="A87" t="str">
            <v>R9706</v>
          </cell>
          <cell r="B87">
            <v>1</v>
          </cell>
          <cell r="C87">
            <v>297.93103448275861</v>
          </cell>
          <cell r="D87">
            <v>290</v>
          </cell>
        </row>
        <row r="88">
          <cell r="A88" t="str">
            <v>R9707</v>
          </cell>
          <cell r="B88">
            <v>2</v>
          </cell>
          <cell r="C88">
            <v>280</v>
          </cell>
          <cell r="D88">
            <v>226</v>
          </cell>
        </row>
        <row r="89">
          <cell r="A89" t="str">
            <v>R9708</v>
          </cell>
          <cell r="B89">
            <v>1</v>
          </cell>
          <cell r="C89">
            <v>278.70967741935482</v>
          </cell>
          <cell r="D89">
            <v>310</v>
          </cell>
        </row>
        <row r="90">
          <cell r="A90" t="str">
            <v>R9709</v>
          </cell>
          <cell r="B90">
            <v>8</v>
          </cell>
          <cell r="C90">
            <v>300</v>
          </cell>
          <cell r="D90">
            <v>246.85714285714286</v>
          </cell>
        </row>
        <row r="91">
          <cell r="A91" t="str">
            <v>R9710</v>
          </cell>
          <cell r="B91">
            <v>1</v>
          </cell>
          <cell r="C91">
            <v>360</v>
          </cell>
          <cell r="D91">
            <v>190</v>
          </cell>
        </row>
        <row r="92">
          <cell r="A92" t="str">
            <v>R9711</v>
          </cell>
          <cell r="B92">
            <v>6</v>
          </cell>
          <cell r="C92">
            <v>274.28571428571428</v>
          </cell>
          <cell r="D92">
            <v>315</v>
          </cell>
        </row>
        <row r="93">
          <cell r="A93" t="str">
            <v>R9712</v>
          </cell>
          <cell r="B93">
            <v>4</v>
          </cell>
          <cell r="C93">
            <v>274.28571428571428</v>
          </cell>
          <cell r="D93">
            <v>315</v>
          </cell>
        </row>
        <row r="94">
          <cell r="A94" t="str">
            <v>R9713</v>
          </cell>
          <cell r="B94">
            <v>4</v>
          </cell>
          <cell r="C94">
            <v>274.28571428571428</v>
          </cell>
          <cell r="D94">
            <v>315</v>
          </cell>
        </row>
        <row r="95">
          <cell r="A95" t="str">
            <v>R9801</v>
          </cell>
          <cell r="B95">
            <v>2</v>
          </cell>
          <cell r="C95">
            <v>278.70967741935482</v>
          </cell>
          <cell r="D95">
            <v>310</v>
          </cell>
        </row>
        <row r="96">
          <cell r="A96" t="str">
            <v>R9802</v>
          </cell>
          <cell r="B96">
            <v>1</v>
          </cell>
          <cell r="C96">
            <v>288</v>
          </cell>
          <cell r="D96">
            <v>300</v>
          </cell>
        </row>
        <row r="97">
          <cell r="A97" t="str">
            <v>R9803</v>
          </cell>
          <cell r="B97">
            <v>2</v>
          </cell>
          <cell r="C97">
            <v>288</v>
          </cell>
          <cell r="D97">
            <v>300</v>
          </cell>
        </row>
        <row r="98">
          <cell r="A98" t="str">
            <v>R9804</v>
          </cell>
          <cell r="B98">
            <v>2</v>
          </cell>
          <cell r="C98">
            <v>278.70967741935482</v>
          </cell>
          <cell r="D98">
            <v>310</v>
          </cell>
        </row>
        <row r="99">
          <cell r="A99" t="str">
            <v>R9805</v>
          </cell>
          <cell r="B99">
            <v>1</v>
          </cell>
          <cell r="C99">
            <v>288</v>
          </cell>
          <cell r="D99">
            <v>300</v>
          </cell>
        </row>
        <row r="100">
          <cell r="A100" t="str">
            <v>R9806</v>
          </cell>
          <cell r="B100">
            <v>2</v>
          </cell>
          <cell r="C100">
            <v>288</v>
          </cell>
          <cell r="D100">
            <v>300</v>
          </cell>
        </row>
        <row r="101">
          <cell r="A101" t="str">
            <v>R9807</v>
          </cell>
          <cell r="B101">
            <v>2</v>
          </cell>
          <cell r="C101">
            <v>260</v>
          </cell>
          <cell r="D101">
            <v>285</v>
          </cell>
        </row>
        <row r="102">
          <cell r="A102" t="str">
            <v>R9808</v>
          </cell>
          <cell r="B102">
            <v>1</v>
          </cell>
          <cell r="C102">
            <v>288</v>
          </cell>
          <cell r="D102">
            <v>300</v>
          </cell>
        </row>
        <row r="103">
          <cell r="A103" t="str">
            <v>R9809</v>
          </cell>
          <cell r="B103">
            <v>1</v>
          </cell>
          <cell r="C103">
            <v>288</v>
          </cell>
          <cell r="D103">
            <v>300</v>
          </cell>
        </row>
        <row r="104">
          <cell r="A104" t="str">
            <v>R9901</v>
          </cell>
          <cell r="B104">
            <v>1</v>
          </cell>
          <cell r="C104">
            <v>250</v>
          </cell>
          <cell r="D104">
            <v>250</v>
          </cell>
        </row>
        <row r="105">
          <cell r="A105" t="str">
            <v>R9902</v>
          </cell>
          <cell r="B105">
            <v>1</v>
          </cell>
          <cell r="C105">
            <v>280</v>
          </cell>
          <cell r="D105">
            <v>300</v>
          </cell>
        </row>
        <row r="106">
          <cell r="A106" t="str">
            <v>R9903</v>
          </cell>
          <cell r="B106">
            <v>1</v>
          </cell>
          <cell r="C106">
            <v>288</v>
          </cell>
          <cell r="D106">
            <v>300</v>
          </cell>
        </row>
        <row r="107">
          <cell r="A107" t="str">
            <v>R9904</v>
          </cell>
          <cell r="B107">
            <v>6</v>
          </cell>
          <cell r="C107">
            <v>288</v>
          </cell>
          <cell r="D107">
            <v>300</v>
          </cell>
        </row>
        <row r="108">
          <cell r="A108" t="str">
            <v>R9905</v>
          </cell>
          <cell r="B108">
            <v>1</v>
          </cell>
          <cell r="C108">
            <v>320</v>
          </cell>
          <cell r="D108">
            <v>270</v>
          </cell>
        </row>
        <row r="109">
          <cell r="A109" t="str">
            <v>R9906</v>
          </cell>
          <cell r="B109">
            <v>1</v>
          </cell>
          <cell r="C109">
            <v>288</v>
          </cell>
          <cell r="D109">
            <v>300</v>
          </cell>
        </row>
        <row r="110">
          <cell r="A110" t="str">
            <v>R9907</v>
          </cell>
          <cell r="B110">
            <v>8</v>
          </cell>
          <cell r="C110">
            <v>288</v>
          </cell>
          <cell r="D110">
            <v>300</v>
          </cell>
        </row>
        <row r="111">
          <cell r="A111" t="str">
            <v>R9908</v>
          </cell>
          <cell r="B111">
            <v>2</v>
          </cell>
          <cell r="C111">
            <v>278.70967741935482</v>
          </cell>
          <cell r="D111">
            <v>310</v>
          </cell>
        </row>
        <row r="112">
          <cell r="A112" t="str">
            <v>R9909</v>
          </cell>
          <cell r="B112">
            <v>2</v>
          </cell>
          <cell r="C112">
            <v>250</v>
          </cell>
          <cell r="D112">
            <v>280</v>
          </cell>
        </row>
        <row r="113">
          <cell r="A113" t="str">
            <v>R9910</v>
          </cell>
          <cell r="B113">
            <v>1</v>
          </cell>
          <cell r="C113">
            <v>288</v>
          </cell>
          <cell r="D113">
            <v>300</v>
          </cell>
        </row>
        <row r="114">
          <cell r="A114" t="str">
            <v>R9911</v>
          </cell>
          <cell r="B114">
            <v>4</v>
          </cell>
          <cell r="C114">
            <v>292.88135593220341</v>
          </cell>
          <cell r="D114">
            <v>295</v>
          </cell>
        </row>
        <row r="115">
          <cell r="A115" t="str">
            <v>R9912</v>
          </cell>
          <cell r="B115">
            <v>1</v>
          </cell>
          <cell r="C115">
            <v>308.57142857142856</v>
          </cell>
          <cell r="D115">
            <v>280</v>
          </cell>
        </row>
        <row r="116">
          <cell r="A116" t="str">
            <v>R9913</v>
          </cell>
          <cell r="B116">
            <v>2</v>
          </cell>
          <cell r="C116">
            <v>297.93103448275861</v>
          </cell>
          <cell r="D116">
            <v>290</v>
          </cell>
        </row>
        <row r="117">
          <cell r="A117" t="str">
            <v>R9914</v>
          </cell>
          <cell r="B117">
            <v>2</v>
          </cell>
          <cell r="C117">
            <v>297.93103448275861</v>
          </cell>
          <cell r="D117">
            <v>290</v>
          </cell>
        </row>
        <row r="118">
          <cell r="A118" t="str">
            <v>R9915</v>
          </cell>
          <cell r="B118">
            <v>1</v>
          </cell>
          <cell r="C118">
            <v>303.15789473684208</v>
          </cell>
          <cell r="D118">
            <v>285</v>
          </cell>
        </row>
        <row r="119">
          <cell r="A119" t="str">
            <v>R9916</v>
          </cell>
          <cell r="B119">
            <v>1</v>
          </cell>
          <cell r="C119">
            <v>308.57142857142856</v>
          </cell>
          <cell r="D119">
            <v>280</v>
          </cell>
        </row>
        <row r="120">
          <cell r="A120" t="str">
            <v>R9917</v>
          </cell>
          <cell r="B120">
            <v>1</v>
          </cell>
          <cell r="C120">
            <v>320</v>
          </cell>
          <cell r="D120">
            <v>270</v>
          </cell>
        </row>
        <row r="121">
          <cell r="A121" t="str">
            <v>R9918</v>
          </cell>
          <cell r="B121">
            <v>2</v>
          </cell>
          <cell r="C121">
            <v>278.70967741935482</v>
          </cell>
          <cell r="D121">
            <v>310</v>
          </cell>
        </row>
        <row r="122">
          <cell r="A122" t="str">
            <v>R9919</v>
          </cell>
          <cell r="B122">
            <v>2</v>
          </cell>
          <cell r="C122">
            <v>323.59550561797755</v>
          </cell>
          <cell r="D122">
            <v>267</v>
          </cell>
        </row>
        <row r="123">
          <cell r="A123" t="str">
            <v>R9920</v>
          </cell>
          <cell r="B123">
            <v>2</v>
          </cell>
          <cell r="C123">
            <v>342.85714285714283</v>
          </cell>
          <cell r="D123">
            <v>252</v>
          </cell>
        </row>
        <row r="124">
          <cell r="A124" t="str">
            <v>R9921</v>
          </cell>
          <cell r="B124">
            <v>1</v>
          </cell>
          <cell r="C124">
            <v>292.88135593220341</v>
          </cell>
          <cell r="D124">
            <v>295</v>
          </cell>
        </row>
        <row r="125">
          <cell r="A125" t="str">
            <v xml:space="preserve"> </v>
          </cell>
          <cell r="B125">
            <v>0</v>
          </cell>
          <cell r="C125">
            <v>0</v>
          </cell>
        </row>
        <row r="126">
          <cell r="A126" t="str">
            <v>No order</v>
          </cell>
          <cell r="B126" t="str">
            <v xml:space="preserve"> </v>
          </cell>
          <cell r="C126" t="str">
            <v xml:space="preserve"> </v>
          </cell>
        </row>
      </sheetData>
      <sheetData sheetId="1"/>
      <sheetData sheetId="2"/>
      <sheetData sheetId="3"/>
      <sheetData sheetId="4"/>
      <sheetData sheetId="5"/>
      <sheetData sheetId="6" refreshError="1"/>
      <sheetData sheetId="7"/>
      <sheetData sheetId="8"/>
      <sheetData sheetId="9" refreshError="1"/>
      <sheetData sheetId="10"/>
      <sheetData sheetId="11"/>
      <sheetData sheetId="12"/>
      <sheetData sheetId="13" refreshError="1"/>
      <sheetData sheetId="14" refreshError="1"/>
      <sheetData sheetId="15" refreshError="1"/>
      <sheetData sheetId="16"/>
      <sheetData sheetId="17"/>
      <sheetData sheetId="18"/>
      <sheetData sheetId="19"/>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sheetData sheetId="48"/>
      <sheetData sheetId="49"/>
      <sheetData sheetId="50"/>
      <sheetData sheetId="5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refreshError="1"/>
      <sheetData sheetId="85" refreshError="1"/>
      <sheetData sheetId="86" refreshError="1"/>
      <sheetData sheetId="87"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urance_2"/>
      <sheetName val="ดอกเบี้ยรับ"/>
      <sheetName val="รายการที่เกี่ยวข้องกัน"/>
      <sheetName val="แจกแจง _งบดุล_"/>
      <sheetName val="GL"/>
      <sheetName val="งบต้นทุนผลิต "/>
      <sheetName val="งบต้นทุนขาย "/>
      <sheetName val="คำนวณภาษี"/>
      <sheetName val="งบกำไรขาดทุน"/>
      <sheetName val="แจกแจง _PL_"/>
      <sheetName val="Confirmation"/>
      <sheetName val="SSW_loan_OD"/>
      <sheetName val="Sheet1"/>
      <sheetName val="FOC EXPORT"/>
      <sheetName val="FOC DOMESTIC"/>
      <sheetName val="แจกแจง__งบดุล_"/>
      <sheetName val="งบต้นทุนผลิต_"/>
      <sheetName val="งบต้นทุนขาย_"/>
      <sheetName val="แจกแจง__PL_"/>
      <sheetName val="FOC_EXPORT"/>
      <sheetName val="FOC_DOMESTIC"/>
      <sheetName val="แจกแจง__งบดุล_1"/>
      <sheetName val="งบต้นทุนผลิต_1"/>
      <sheetName val="งบต้นทุนขาย_1"/>
      <sheetName val="แจกแจง__PL_1"/>
      <sheetName val="FOC_EXPORT1"/>
      <sheetName val="FOC_DOMESTIC1"/>
      <sheetName val="วงเครดิต 3"/>
      <sheetName val="FF-6"/>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refreshError="1"/>
      <sheetData sheetId="15"/>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jan"/>
      <sheetName val="feb"/>
      <sheetName val="mar"/>
      <sheetName val="apr"/>
      <sheetName val="may"/>
      <sheetName val="jun"/>
      <sheetName val="jul"/>
      <sheetName val="aug"/>
      <sheetName val="sep"/>
      <sheetName val="oct"/>
      <sheetName val="nov"/>
      <sheetName val="dec"/>
      <sheetName val="pcs_avg"/>
      <sheetName val="sum_prd"/>
      <sheetName val="sum_pack"/>
      <sheetName val="personal"/>
      <sheetName val="note_defect"/>
      <sheetName val="lat"/>
      <sheetName val="สำนักงาน"/>
      <sheetName val="แจกแจง _งบดุล_"/>
      <sheetName val="SSW_loan_OD"/>
      <sheetName val="Sheet1"/>
      <sheetName val="แจกแจง__งบดุล_"/>
      <sheetName val="Raw Material"/>
      <sheetName val="แจกแจง__งบดุล_1"/>
      <sheetName val="Raw_Material"/>
      <sheetName val="report_wip04"/>
      <sheetName val="nam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 sheetId="20" refreshError="1"/>
      <sheetData sheetId="21" refreshError="1"/>
      <sheetData sheetId="22"/>
      <sheetData sheetId="23" refreshError="1"/>
      <sheetData sheetId="24"/>
      <sheetData sheetId="25"/>
      <sheetData sheetId="26" refreshError="1"/>
      <sheetData sheetId="27"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_x0000_"/>
      <sheetName val="0000"/>
      <sheetName val="F-1&amp;F-2"/>
      <sheetName val="F-3"/>
      <sheetName val="F-3(Ins Funds)"/>
      <sheetName val="F-4 &amp; 5"/>
      <sheetName val="F-7"/>
      <sheetName val="F-7Wkgs"/>
      <sheetName val="F-8"/>
      <sheetName val="B"/>
      <sheetName val="B-3"/>
      <sheetName val="B-4"/>
      <sheetName val="L"/>
      <sheetName val="P"/>
      <sheetName val="P-1"/>
      <sheetName val="R"/>
      <sheetName val="R-1"/>
      <sheetName val="BB"/>
      <sheetName val="BB-1"/>
      <sheetName val="BB-4"/>
      <sheetName val="CC"/>
      <sheetName val="DD"/>
      <sheetName val="FF"/>
      <sheetName val="FF-1"/>
      <sheetName val="FF-2"/>
      <sheetName val="FF-2 (2)"/>
      <sheetName val="FF-3"/>
      <sheetName val="FF-4"/>
      <sheetName val="FF-4(2)"/>
      <sheetName val="FF-5"/>
      <sheetName val="FF-7"/>
      <sheetName val="FF-8"/>
      <sheetName val="RR"/>
      <sheetName val="YY"/>
      <sheetName val="YY-1 "/>
      <sheetName val="10&amp;20"/>
      <sheetName val="30 A"/>
      <sheetName val="30B"/>
      <sheetName val="30-1"/>
      <sheetName val="60"/>
      <sheetName val="70"/>
      <sheetName val="MMIP(JU)"/>
      <sheetName val="H1-Investments"/>
      <sheetName val="0398exp"/>
      <sheetName val="note_defect"/>
      <sheetName val="BPR"/>
      <sheetName val="F_1_F_2"/>
      <sheetName val="FF_5"/>
      <sheetName val="MMIP_JU_"/>
      <sheetName val="DETAIL PNL"/>
      <sheetName val="Index"/>
      <sheetName val="data"/>
      <sheetName val="M_Maincomp"/>
      <sheetName val="DEV"/>
      <sheetName val="J-N"/>
      <sheetName val="O12-O15"/>
      <sheetName val="P1"/>
      <sheetName val="M-1 Nov"/>
      <sheetName val="**e"/>
      <sheetName val="F-3(Ins_Funds)"/>
      <sheetName val="F-4_&amp;_5"/>
      <sheetName val="FF-2_(2)"/>
      <sheetName val="YY-1_"/>
      <sheetName val="30_A"/>
      <sheetName val="ADMIN"/>
      <sheetName val="MFG"/>
      <sheetName val="NOTE 2"/>
      <sheetName val="Cost centre expenditure"/>
      <sheetName val="Interim --&gt; Top"/>
      <sheetName val="DCS 1098"/>
      <sheetName val="DCS 1198"/>
      <sheetName val="DCS 1298"/>
      <sheetName val="DPS 1098"/>
      <sheetName val="DPS 1198"/>
      <sheetName val="DPS 1298"/>
      <sheetName val="dm4"/>
      <sheetName val="IREstd"/>
      <sheetName val="NED1098"/>
      <sheetName val="NED 1198"/>
      <sheetName val="NED 1298"/>
      <sheetName val="NPS 1098"/>
      <sheetName val="NPS 1198"/>
      <sheetName val="NPS 1298"/>
      <sheetName val="RDC STD"/>
      <sheetName val="SPS 1098"/>
      <sheetName val="SPS 1198"/>
      <sheetName val="SPS 1298"/>
      <sheetName val="15100 Prepayment"/>
      <sheetName val="24100 Accr Liab"/>
      <sheetName val="Company Info"/>
      <sheetName val="gl"/>
      <sheetName val="CA"/>
      <sheetName val="**e?"/>
      <sheetName val="Sheet3"/>
      <sheetName val="KSIexps"/>
      <sheetName val="K10"/>
      <sheetName val="Journal"/>
      <sheetName val="31072001"/>
      <sheetName val="CA Comp"/>
      <sheetName val="Leasehold improvement"/>
      <sheetName val="Format (2)"/>
      <sheetName val="Access Query Import"/>
      <sheetName val="Pier"/>
      <sheetName val="Pile"/>
      <sheetName val="Assumptions"/>
      <sheetName val="Details"/>
      <sheetName val="&quot;L81-OS&quot;"/>
      <sheetName val="fiscal depr(E)"/>
      <sheetName val="CRITERIA2"/>
      <sheetName val="CFlow2"/>
      <sheetName val="U2 - Sales"/>
      <sheetName val="D1 2005"/>
      <sheetName val="K1-1"/>
      <sheetName val="FF-2 (1)"/>
      <sheetName val="FSA"/>
      <sheetName val="G-35-3"/>
      <sheetName val="asd"/>
      <sheetName val="Customize Your Loan Manager"/>
      <sheetName val="Loan Amortization Table"/>
      <sheetName val="ANALİZLER"/>
      <sheetName val="1210"/>
      <sheetName val="DETAIL_PNL"/>
      <sheetName val="M-1_Nov"/>
      <sheetName val="15100_Prepayment"/>
      <sheetName val="24100_Accr_Liab"/>
      <sheetName val="Company_Info"/>
      <sheetName val="CA_Comp"/>
      <sheetName val="Cost_centre_expenditure"/>
      <sheetName val="Interim_--&gt;_Top"/>
      <sheetName val="DCS_1098"/>
      <sheetName val="DCS_1198"/>
      <sheetName val="DCS_1298"/>
      <sheetName val="DPS_1098"/>
      <sheetName val="DPS_1198"/>
      <sheetName val="DPS_1298"/>
      <sheetName val="NED_1198"/>
      <sheetName val="NED_1298"/>
      <sheetName val="NPS_1098"/>
      <sheetName val="NPS_1198"/>
      <sheetName val="NPS_1298"/>
      <sheetName val="RDC_STD"/>
      <sheetName val="SPS_1098"/>
      <sheetName val="SPS_1198"/>
      <sheetName val="SPS_1298"/>
      <sheetName val="Format_(2)"/>
      <sheetName val="U2_-_Sales"/>
      <sheetName val="fiscal_depr(E)"/>
      <sheetName val="Access_Query_Import"/>
      <sheetName val="Leasehold_improvement"/>
      <sheetName val="D1_2005"/>
      <sheetName val="tb"/>
      <sheetName val="CFS US-Canada CAD"/>
      <sheetName val="CFS AP-NZD (Trade Bills)"/>
      <sheetName val="P&amp;L"/>
      <sheetName val="LinkToModel"/>
      <sheetName val="FF-50"/>
      <sheetName val="A3|1"/>
      <sheetName val="MFA00"/>
      <sheetName val="001MCS"/>
      <sheetName val="002SCM"/>
      <sheetName val="004SCMMB"/>
      <sheetName val="008SAMMB"/>
      <sheetName val="011EPU"/>
      <sheetName val="012HPU"/>
      <sheetName val="013TUTU"/>
      <sheetName val="015SCM Test Unit"/>
      <sheetName val="016Test Flushing"/>
      <sheetName val="017PETU"/>
      <sheetName val="024SCM"/>
      <sheetName val="025SCMMB"/>
      <sheetName val="031SCM"/>
      <sheetName val="032SCMMB"/>
      <sheetName val="035SAMMB"/>
      <sheetName val="Individual Items"/>
      <sheetName val="Dept"/>
      <sheetName val="N5.1.1- Sales returns 2001"/>
      <sheetName val="E103"/>
      <sheetName val="Floating Summary"/>
      <sheetName val="Assumption sheet"/>
      <sheetName val="CRITERIA1"/>
      <sheetName val="J2"/>
      <sheetName val="J3.4"/>
      <sheetName val="J1"/>
      <sheetName val="sal by dept"/>
      <sheetName val="DTD"/>
      <sheetName val="list"/>
      <sheetName val="Cat_Act Type"/>
      <sheetName val="CF"/>
      <sheetName val="INFO_PAGE"/>
      <sheetName val="Master Data"/>
      <sheetName val="____NAV"/>
      <sheetName val="MR_price"/>
      <sheetName val="Setup"/>
      <sheetName val="FF-21(a)"/>
      <sheetName val="__e"/>
      <sheetName val="__e_"/>
      <sheetName val="1 LeadSchedule"/>
      <sheetName val="4 Analysis"/>
      <sheetName val="K101 "/>
      <sheetName val="I101"/>
      <sheetName val="U102-U104 Detail"/>
      <sheetName val="A3"/>
      <sheetName val="Database"/>
      <sheetName val="A-1"/>
      <sheetName val="OPI"/>
      <sheetName val="Sch 4"/>
      <sheetName val="Assumption 5 years"/>
      <sheetName val="F-3(Ins_Funds)1"/>
      <sheetName val="F-4_&amp;_51"/>
      <sheetName val="FF-2_(2)1"/>
      <sheetName val="YY-1_1"/>
      <sheetName val="30_A1"/>
      <sheetName val="A. KNL Group"/>
      <sheetName val="FORM-16"/>
      <sheetName val="Pnl-10"/>
      <sheetName val="20"/>
      <sheetName val="A"/>
      <sheetName val="AA"/>
      <sheetName val="AP110"/>
      <sheetName val="B-10"/>
      <sheetName val="C-5"/>
      <sheetName val="C-6"/>
      <sheetName val="C-6a"/>
      <sheetName val="F-1l2"/>
      <sheetName val="F-21"/>
      <sheetName val="F-4"/>
      <sheetName val="F-8(FSA)"/>
      <sheetName val="M MM"/>
      <sheetName val="10"/>
      <sheetName val="30a"/>
      <sheetName val="30-Note"/>
      <sheetName val="U-2"/>
      <sheetName val="Sheet1"/>
      <sheetName val="0898ACREV"/>
      <sheetName val="Cover"/>
      <sheetName val="Main"/>
      <sheetName val="Chemlist"/>
      <sheetName val="SWHOLD-SAL"/>
      <sheetName val="M201"/>
      <sheetName val="BB-12(WC)"/>
      <sheetName val="BB-14(other)"/>
      <sheetName val="BB-8(PA)"/>
      <sheetName val="TITLE"/>
      <sheetName val="Rates"/>
      <sheetName val="MY-BS"/>
      <sheetName val="DETAIL_PNL1"/>
      <sheetName val="Company_Info1"/>
      <sheetName val="M-1_Nov1"/>
      <sheetName val="Cost_centre_expenditure1"/>
      <sheetName val="15100_Prepayment1"/>
      <sheetName val="24100_Accr_Liab1"/>
      <sheetName val="CA_Comp1"/>
      <sheetName val="Interim_--&gt;_Top1"/>
      <sheetName val="DCS_10981"/>
      <sheetName val="DCS_11981"/>
      <sheetName val="DCS_12981"/>
      <sheetName val="DPS_10981"/>
      <sheetName val="DPS_11981"/>
      <sheetName val="DPS_12981"/>
      <sheetName val="NED_11981"/>
      <sheetName val="NED_12981"/>
      <sheetName val="NPS_10981"/>
      <sheetName val="NPS_11981"/>
      <sheetName val="NPS_12981"/>
      <sheetName val="RDC_STD1"/>
      <sheetName val="SPS_10981"/>
      <sheetName val="SPS_11981"/>
      <sheetName val="SPS_12981"/>
      <sheetName val="Format_(2)1"/>
      <sheetName val="U2_-_Sales1"/>
      <sheetName val="fiscal_depr(E)1"/>
      <sheetName val="Leasehold_improvement1"/>
      <sheetName val="Access_Query_Import1"/>
      <sheetName val="D1_20051"/>
      <sheetName val="Customize_Your_Loan_Manager"/>
      <sheetName val="Loan_Amortization_Table"/>
      <sheetName val="FF-2_(1)"/>
      <sheetName val="CFS_US-Canada_CAD"/>
      <sheetName val="CFS_AP-NZD_(Trade_Bills)"/>
      <sheetName val="J3_4"/>
      <sheetName val="015SCM_Test_Unit"/>
      <sheetName val="016Test_Flushing"/>
      <sheetName val="Individual_Items"/>
      <sheetName val="N5_1_1-_Sales_returns_2001"/>
      <sheetName val="1_LeadSchedule"/>
      <sheetName val="4_Analysis"/>
      <sheetName val="Cat_Act_Type"/>
      <sheetName val="Master_Data"/>
      <sheetName val="Floating_Summary"/>
      <sheetName val="Assumption_sheet"/>
      <sheetName val="coeffs"/>
      <sheetName val="Q2"/>
      <sheetName val="U-10"/>
      <sheetName val="I7A"/>
      <sheetName val="O17-O24"/>
      <sheetName val="U101 P&amp;L"/>
      <sheetName val="FF_3"/>
      <sheetName val="M1"/>
      <sheetName val="acs"/>
      <sheetName val="group"/>
      <sheetName val="addl cost"/>
      <sheetName val="accumdeprn"/>
      <sheetName val="table"/>
      <sheetName val="U2100"/>
      <sheetName val="**e_x005f_x0000_"/>
      <sheetName val="17001600"/>
      <sheetName val="Pack St Val 95 (Local)"/>
      <sheetName val="TrialBalance By CC"/>
      <sheetName val="PLTransactions"/>
      <sheetName val="Group by sales control"/>
      <sheetName val="By sales control"/>
      <sheetName val="TrialBalance"/>
      <sheetName val="By transaction no"/>
      <sheetName val="FF_2"/>
      <sheetName val="Days"/>
      <sheetName val="AR-EDTP"/>
      <sheetName val="SAME"/>
      <sheetName val="Money Market"/>
      <sheetName val="U301"/>
      <sheetName val="Parameters"/>
      <sheetName val="Menu"/>
      <sheetName val="F-3(Ins_Funds)2"/>
      <sheetName val="F-4_&amp;_52"/>
      <sheetName val="FF-2_(2)2"/>
      <sheetName val="YY-1_2"/>
      <sheetName val="30_A2"/>
      <sheetName val="DETAIL_PNL2"/>
      <sheetName val="M-1_Nov2"/>
      <sheetName val="Company_Info2"/>
      <sheetName val="Interim_--&gt;_Top2"/>
      <sheetName val="Cost_centre_expenditure2"/>
      <sheetName val="15100_Prepayment2"/>
      <sheetName val="24100_Accr_Liab2"/>
      <sheetName val="CA_Comp2"/>
      <sheetName val="Format_(2)2"/>
      <sheetName val="DCS_10982"/>
      <sheetName val="DCS_11982"/>
      <sheetName val="DCS_12982"/>
      <sheetName val="DPS_10982"/>
      <sheetName val="DPS_11982"/>
      <sheetName val="DPS_12982"/>
      <sheetName val="NED_11982"/>
      <sheetName val="NED_12982"/>
      <sheetName val="NPS_10982"/>
      <sheetName val="NPS_11982"/>
      <sheetName val="NPS_12982"/>
      <sheetName val="SPS_10982"/>
      <sheetName val="SPS_11982"/>
      <sheetName val="SPS_12982"/>
      <sheetName val="RDC_STD2"/>
      <sheetName val="U2_-_Sales2"/>
      <sheetName val="Access_Query_Import2"/>
      <sheetName val="FF-2_(1)1"/>
      <sheetName val="fiscal_depr(E)2"/>
      <sheetName val="Leasehold_improvement2"/>
      <sheetName val="CFS_US-Canada_CAD1"/>
      <sheetName val="CFS_AP-NZD_(Trade_Bills)1"/>
      <sheetName val="015SCM_Test_Unit1"/>
      <sheetName val="016Test_Flushing1"/>
      <sheetName val="Individual_Items1"/>
      <sheetName val="D1_20052"/>
      <sheetName val="N5_1_1-_Sales_returns_20011"/>
      <sheetName val="Customize_Your_Loan_Manager1"/>
      <sheetName val="Loan_Amortization_Table1"/>
      <sheetName val="Cat_Act_Type1"/>
      <sheetName val="Master_Data1"/>
      <sheetName val="J3_41"/>
      <sheetName val="Floating_Summary1"/>
      <sheetName val="Assumption_sheet1"/>
      <sheetName val="sal_by_dept"/>
      <sheetName val="1_LeadSchedule1"/>
      <sheetName val="4_Analysis1"/>
      <sheetName val="U102-U104_Detail"/>
      <sheetName val="K101_"/>
      <sheetName val="Sch_4"/>
      <sheetName val="M_MM"/>
      <sheetName val="U101_P&amp;L"/>
      <sheetName val="Pack_St_Val_95_(Local)"/>
      <sheetName val="addl_cost"/>
      <sheetName val="Sheet4"/>
      <sheetName val="DATES"/>
      <sheetName val="O4_CA"/>
      <sheetName val="O5_IBA"/>
      <sheetName val="Control"/>
      <sheetName val="Filing Protocol"/>
      <sheetName val="data(lc)"/>
      <sheetName val="DFA"/>
      <sheetName val="Income Statement"/>
      <sheetName val="Balance Sheet"/>
      <sheetName val="summary"/>
      <sheetName val="InputsGeneral"/>
      <sheetName val="Debt"/>
      <sheetName val="Prf Soln"/>
      <sheetName val="Depreciation"/>
      <sheetName val="N2 Detailed Listing (Pre-final)"/>
      <sheetName val="Detailed Operating"/>
      <sheetName val="all dept master"/>
      <sheetName val="dev1209"/>
      <sheetName val="dev10"/>
      <sheetName val="p2-1210"/>
      <sheetName val="p1-1210"/>
      <sheetName val="FF-6"/>
      <sheetName val="Portfolio_Summary"/>
      <sheetName val="__e_x005f_x0000_"/>
      <sheetName val="E1"/>
      <sheetName val="O1"/>
      <sheetName val="FSL"/>
      <sheetName val="5 Analysis"/>
      <sheetName val="Input Sheet"/>
      <sheetName val="SIF Structure"/>
      <sheetName val="Location Codes"/>
      <sheetName val="Nationality Codes"/>
      <sheetName val="Relationship Codes"/>
      <sheetName val="P12.4"/>
      <sheetName val="06"/>
      <sheetName val="E201"/>
      <sheetName val="FG2540"/>
      <sheetName val="SO-P&amp;L"/>
      <sheetName val="U2 Sales"/>
      <sheetName val="Revenue"/>
      <sheetName val="Adjusted Rate"/>
      <sheetName val="3 P&amp;L "/>
      <sheetName val="Sheet1 (2)"/>
      <sheetName val="PSC"/>
      <sheetName val="D"/>
      <sheetName val="__e_x0000_"/>
      <sheetName val="NOTE2004"/>
      <sheetName val="FA_CAs"/>
      <sheetName val="Movement"/>
      <sheetName val="03 Detailed"/>
      <sheetName val="01 Bid Price summary"/>
      <sheetName val="__e_x005f_x005f_x005f_x0000_"/>
      <sheetName val="130120 AR-MISC"/>
      <sheetName val="steel-gr"/>
      <sheetName val="511310"/>
      <sheetName val="Real Estate"/>
      <sheetName val="aged data table"/>
      <sheetName val="Sch16-27"/>
      <sheetName val="Data Base"/>
      <sheetName val="R1"/>
      <sheetName val="A.Inp"/>
      <sheetName val="MCLD1"/>
      <sheetName val="MCLD2"/>
      <sheetName val="MCLD3"/>
      <sheetName val="Fund"/>
      <sheetName val="Dayytd"/>
      <sheetName val="**e_x005f_x005f_x005f_x0000_"/>
      <sheetName val="1"/>
      <sheetName val="Code Lookups"/>
      <sheetName val="Financials"/>
      <sheetName val="U3"/>
      <sheetName val="F-1&amp;#38;F-2"/>
      <sheetName val="F-4 &amp;#38; 5"/>
      <sheetName val="10&amp;#38;20"/>
      <sheetName val="P&amp;#38;L"/>
      <sheetName val="notes"/>
      <sheetName val="lookup"/>
      <sheetName val="Comp equip"/>
      <sheetName val="BSINDEX"/>
      <sheetName val="FA addition"/>
      <sheetName val="N2_Detailed_Listing_(Pre-final)"/>
      <sheetName val="Assumption_5_years"/>
      <sheetName val="__e_x005f_x005f_x005f_x005f_x005f_x005f_x005f_x0000_"/>
      <sheetName val="Q"/>
      <sheetName val="depn-Sep 03"/>
      <sheetName val="Mapping"/>
      <sheetName val="TAXCOM96"/>
      <sheetName val="N-60"/>
      <sheetName val="PA"/>
      <sheetName val="COH Dwnld"/>
      <sheetName val="PAYROLL"/>
      <sheetName val="Reimbursements"/>
      <sheetName val="Proj Summ"/>
      <sheetName val="Table-Input"/>
      <sheetName val="Model ID"/>
      <sheetName val="consol"/>
      <sheetName val="USD"/>
      <sheetName val="F-3(Ins_Funds)3"/>
      <sheetName val="F-4_&amp;_53"/>
      <sheetName val="FF-2_(2)3"/>
      <sheetName val="YY-1_3"/>
      <sheetName val="30_A3"/>
      <sheetName val="DETAIL_PNL3"/>
      <sheetName val="Cost_centre_expenditure3"/>
      <sheetName val="15100_Prepayment3"/>
      <sheetName val="24100_Accr_Liab3"/>
      <sheetName val="Company_Info3"/>
      <sheetName val="M-1_Nov3"/>
      <sheetName val="CA_Comp3"/>
      <sheetName val="Interim_--&gt;_Top3"/>
      <sheetName val="DCS_10983"/>
      <sheetName val="DCS_11983"/>
      <sheetName val="DCS_12983"/>
      <sheetName val="DPS_10983"/>
      <sheetName val="DPS_11983"/>
      <sheetName val="DPS_12983"/>
      <sheetName val="NED_11983"/>
      <sheetName val="NED_12983"/>
      <sheetName val="NPS_10983"/>
      <sheetName val="NPS_11983"/>
      <sheetName val="NPS_12983"/>
      <sheetName val="RDC_STD3"/>
      <sheetName val="SPS_10983"/>
      <sheetName val="SPS_11983"/>
      <sheetName val="SPS_12983"/>
      <sheetName val="Format_(2)3"/>
      <sheetName val="Leasehold_improvement3"/>
      <sheetName val="Access_Query_Import3"/>
      <sheetName val="U2_-_Sales3"/>
      <sheetName val="fiscal_depr(E)3"/>
      <sheetName val="FF-2_(1)2"/>
      <sheetName val="D1_20053"/>
      <sheetName val="CFS_US-Canada_CAD2"/>
      <sheetName val="CFS_AP-NZD_(Trade_Bills)2"/>
      <sheetName val="Cat_Act_Type2"/>
      <sheetName val="Master_Data2"/>
      <sheetName val="Customize_Your_Loan_Manager2"/>
      <sheetName val="Loan_Amortization_Table2"/>
      <sheetName val="J3_42"/>
      <sheetName val="015SCM_Test_Unit2"/>
      <sheetName val="016Test_Flushing2"/>
      <sheetName val="Individual_Items2"/>
      <sheetName val="N5_1_1-_Sales_returns_20012"/>
      <sheetName val="Floating_Summary2"/>
      <sheetName val="Assumption_sheet2"/>
      <sheetName val="sal_by_dept1"/>
      <sheetName val="1_LeadSchedule2"/>
      <sheetName val="4_Analysis2"/>
      <sheetName val="U102-U104_Detail1"/>
      <sheetName val="K101_1"/>
      <sheetName val="Sch_41"/>
      <sheetName val="M_MM1"/>
      <sheetName val="U101_P&amp;L1"/>
      <sheetName val="Pack_St_Val_95_(Local)1"/>
      <sheetName val="addl_cost1"/>
      <sheetName val="Money_Market"/>
      <sheetName val="TrialBalance_By_CC"/>
      <sheetName val="Group_by_sales_control"/>
      <sheetName val="By_sales_control"/>
      <sheetName val="By_transaction_no"/>
      <sheetName val="Filing_Protocol"/>
      <sheetName val="Input_Sheet"/>
      <sheetName val="Income_Statement"/>
      <sheetName val="Balance_Sheet"/>
      <sheetName val="SIF_Structure"/>
      <sheetName val="Location_Codes"/>
      <sheetName val="Nationality_Codes"/>
      <sheetName val="Relationship_Codes"/>
      <sheetName val="P12_4"/>
      <sheetName val="Adjusted_Rate"/>
      <sheetName val="U2_Sales"/>
      <sheetName val="Prf_Soln"/>
      <sheetName val="5_Analysis"/>
      <sheetName val="3_P&amp;L_"/>
      <sheetName val="Detailed_Operating"/>
      <sheetName val="NOTE_2"/>
      <sheetName val="Sheet1_(2)"/>
      <sheetName val="130120_AR-MISC"/>
      <sheetName val="A__KNL_Group"/>
      <sheetName val="F-3(Ins_Funds)4"/>
      <sheetName val="F-4_&amp;_54"/>
      <sheetName val="FF-2_(2)4"/>
      <sheetName val="YY-1_4"/>
      <sheetName val="30_A4"/>
      <sheetName val="DETAIL_PNL4"/>
      <sheetName val="Interim_--&gt;_Top4"/>
      <sheetName val="M-1_Nov4"/>
      <sheetName val="Cost_centre_expenditure4"/>
      <sheetName val="Company_Info4"/>
      <sheetName val="15100_Prepayment4"/>
      <sheetName val="24100_Accr_Liab4"/>
      <sheetName val="Access_Query_Import4"/>
      <sheetName val="DCS_10984"/>
      <sheetName val="DCS_11984"/>
      <sheetName val="DCS_12984"/>
      <sheetName val="DPS_10984"/>
      <sheetName val="DPS_11984"/>
      <sheetName val="DPS_12984"/>
      <sheetName val="NED_11984"/>
      <sheetName val="NED_12984"/>
      <sheetName val="NPS_10984"/>
      <sheetName val="NPS_11984"/>
      <sheetName val="NPS_12984"/>
      <sheetName val="RDC_STD4"/>
      <sheetName val="SPS_10984"/>
      <sheetName val="SPS_11984"/>
      <sheetName val="SPS_12984"/>
      <sheetName val="Leasehold_improvement4"/>
      <sheetName val="CA_Comp4"/>
      <sheetName val="fiscal_depr(E)4"/>
      <sheetName val="Format_(2)4"/>
      <sheetName val="U2_-_Sales4"/>
      <sheetName val="D1_20054"/>
      <sheetName val="FF-2_(1)3"/>
      <sheetName val="CFS_US-Canada_CAD3"/>
      <sheetName val="CFS_AP-NZD_(Trade_Bills)3"/>
      <sheetName val="Customize_Your_Loan_Manager3"/>
      <sheetName val="Loan_Amortization_Table3"/>
      <sheetName val="015SCM_Test_Unit3"/>
      <sheetName val="016Test_Flushing3"/>
      <sheetName val="Individual_Items3"/>
      <sheetName val="Cat_Act_Type3"/>
      <sheetName val="Master_Data3"/>
      <sheetName val="N5_1_1-_Sales_returns_20013"/>
      <sheetName val="Floating_Summary3"/>
      <sheetName val="Assumption_sheet3"/>
      <sheetName val="J3_43"/>
      <sheetName val="sal_by_dept2"/>
      <sheetName val="1_LeadSchedule3"/>
      <sheetName val="4_Analysis3"/>
      <sheetName val="K101_2"/>
      <sheetName val="U102-U104_Detail2"/>
      <sheetName val="Sch_42"/>
      <sheetName val="M_MM2"/>
      <sheetName val="U101_P&amp;L2"/>
      <sheetName val="N2_Detailed_Listing_(Pre-final2"/>
      <sheetName val="addl_cost2"/>
      <sheetName val="Assumption_5_years2"/>
      <sheetName val="Pack_St_Val_95_(Local)2"/>
      <sheetName val="3_P&amp;L_1"/>
      <sheetName val="Income_Statement1"/>
      <sheetName val="Balance_Sheet1"/>
      <sheetName val="TrialBalance_By_CC1"/>
      <sheetName val="Group_by_sales_control1"/>
      <sheetName val="By_sales_control1"/>
      <sheetName val="By_transaction_no1"/>
      <sheetName val="Adjusted_Rate1"/>
      <sheetName val="Filing_Protocol1"/>
      <sheetName val="N2_Detailed_Listing_(Pre-final1"/>
      <sheetName val="Assumption_5_years1"/>
      <sheetName val="CA Sheet"/>
      <sheetName val="Purchase"/>
      <sheetName val="TAX COMP"/>
      <sheetName val="F1.2"/>
      <sheetName val="senayanJKT"/>
      <sheetName val="__e_x005f_x005f_x005f_x005f_x005f_x005f_x005f_x005f_x00"/>
      <sheetName val="**e_x005f_x005f_x005f_x005f_x005f_x005f_x005f_x0000_"/>
      <sheetName val="__e?"/>
      <sheetName val="AJE"/>
      <sheetName val="A7"/>
      <sheetName val="Code"/>
      <sheetName val="Macola GL"/>
      <sheetName val="eqkl"/>
      <sheetName val="CBO0497"/>
      <sheetName val="tax-ss"/>
      <sheetName val="K5-1"/>
      <sheetName val="U2.2"/>
      <sheetName val="A1-1"/>
      <sheetName val="EX_11000"/>
      <sheetName val="基本信息输入"/>
      <sheetName val="COM"/>
      <sheetName val="C1b. DATA-MMR-BS"/>
      <sheetName val="Ongoing"/>
      <sheetName val="Dimensions"/>
      <sheetName val="E3.1"/>
      <sheetName val="E1.1"/>
      <sheetName val="E2.1"/>
      <sheetName val="Dcode (3)"/>
      <sheetName val="31.12.2017"/>
      <sheetName val="31.01.2018"/>
      <sheetName val="PnL Budget"/>
      <sheetName val="Sch C"/>
      <sheetName val="31.10.2017"/>
      <sheetName val="30.11.2017"/>
      <sheetName val="Breakdown of Other receivables"/>
      <sheetName val="1996"/>
      <sheetName val="O1 PY"/>
      <sheetName val="H1"/>
      <sheetName val="THDZ0,4"/>
      <sheetName val="TH DZ35"/>
      <sheetName val="THTram"/>
      <sheetName val="depn-Sep_03"/>
      <sheetName val="03_Detailed"/>
      <sheetName val="01_Bid_Price_summary"/>
      <sheetName val="all_dept_master"/>
      <sheetName val="aged_data_table"/>
      <sheetName val="Money_Market1"/>
      <sheetName val="Prf_Soln1"/>
      <sheetName val="Detailed_Operating1"/>
      <sheetName val="Comp_equip"/>
      <sheetName val="Data_Base"/>
      <sheetName val="COH_Dwnld"/>
      <sheetName val="Real_Estate"/>
      <sheetName val="Code_Lookups"/>
      <sheetName val="F-4_&amp;#38;_5"/>
      <sheetName val="A_Inp"/>
      <sheetName val="FA_addition"/>
      <sheetName val="F1_2"/>
      <sheetName val="Model_ID"/>
      <sheetName val="Dbase_FRA"/>
      <sheetName val="FFC_1"/>
      <sheetName val="FFC_2"/>
      <sheetName val="Monthly-1"/>
      <sheetName val="Monthly-2"/>
      <sheetName val="G_Adv to OE"/>
      <sheetName val="US-GAAP"/>
      <sheetName val="A__KNL_Group1"/>
      <sheetName val="Volatility"/>
      <sheetName val="0810"/>
      <sheetName val="1110"/>
      <sheetName val="0510"/>
      <sheetName val="0410"/>
      <sheetName val="0910"/>
      <sheetName val="0110 "/>
      <sheetName val="0710"/>
      <sheetName val="0610"/>
      <sheetName val="0210"/>
      <sheetName val="1010"/>
      <sheetName val="0310"/>
      <sheetName val="fru 1210"/>
      <sheetName val="fru"/>
      <sheetName val="DBU CAR3"/>
      <sheetName val="YTD SL Rev"/>
      <sheetName val="DPS_1198A"/>
      <sheetName val="DPS_1198n"/>
      <sheetName val="Pernyataan DPS"/>
      <sheetName val="1A TaxComp (pi)"/>
      <sheetName val="ÐLists"/>
      <sheetName val="Dcode"/>
      <sheetName val="Monthly (2)"/>
      <sheetName val="Precomm Work"/>
      <sheetName val="Waterfall Builder"/>
      <sheetName val="MainComp"/>
      <sheetName val="Miscell"/>
      <sheetName val="20.0"/>
      <sheetName val="100.1"/>
      <sheetName val="03.0"/>
      <sheetName val="상용"/>
      <sheetName val="Delfor"/>
      <sheetName val="APCODE"/>
      <sheetName val="M_CT_OUT"/>
    </sheetNames>
    <sheetDataSet>
      <sheetData sheetId="0" refreshError="1"/>
      <sheetData sheetId="1" refreshError="1"/>
      <sheetData sheetId="2">
        <row r="4">
          <cell r="D4" t="str">
            <v>31/3/00</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ow r="2">
          <cell r="P2">
            <v>535994</v>
          </cell>
        </row>
        <row r="7">
          <cell r="BV7" t="str">
            <v>YA 1998</v>
          </cell>
          <cell r="BW7" t="str">
            <v>Sch. 8A</v>
          </cell>
          <cell r="BX7" t="str">
            <v>(Note)</v>
          </cell>
          <cell r="BZ7" t="str">
            <v>YA 1998</v>
          </cell>
          <cell r="CA7" t="str">
            <v>Sch. 8A</v>
          </cell>
          <cell r="CB7" t="str">
            <v>Sch. 8B</v>
          </cell>
        </row>
        <row r="8">
          <cell r="X8">
            <v>0</v>
          </cell>
          <cell r="AC8">
            <v>0</v>
          </cell>
        </row>
        <row r="9">
          <cell r="BU9" t="str">
            <v>Note:-  Reconciliation to Schedule 8B</v>
          </cell>
        </row>
        <row r="10">
          <cell r="BY10" t="str">
            <v>Qualifying</v>
          </cell>
        </row>
        <row r="11">
          <cell r="BY11" t="str">
            <v xml:space="preserve"> expenditure</v>
          </cell>
        </row>
        <row r="12">
          <cell r="BY12" t="str">
            <v>RM</v>
          </cell>
        </row>
        <row r="14">
          <cell r="BU14" t="str">
            <v>As above</v>
          </cell>
          <cell r="BY14">
            <v>0</v>
          </cell>
        </row>
        <row r="15">
          <cell r="BU15" t="str">
            <v xml:space="preserve">Add : </v>
          </cell>
        </row>
        <row r="16">
          <cell r="BU16" t="str">
            <v>Qualifying expenditure of asset with nil residual expenditure</v>
          </cell>
        </row>
        <row r="17">
          <cell r="BU17" t="str">
            <v>brought forward, which has been deleted from the Schedule 8C</v>
          </cell>
        </row>
        <row r="18">
          <cell r="BU18" t="str">
            <v xml:space="preserve">   -  8%</v>
          </cell>
          <cell r="BY18">
            <v>27968</v>
          </cell>
        </row>
        <row r="19">
          <cell r="BU19" t="str">
            <v xml:space="preserve">   - 10%</v>
          </cell>
          <cell r="BY19">
            <v>8000</v>
          </cell>
        </row>
        <row r="20">
          <cell r="BY20" t="str">
            <v>-</v>
          </cell>
        </row>
        <row r="21">
          <cell r="BU21" t="str">
            <v>As per Schedule 8B</v>
          </cell>
          <cell r="BY21">
            <v>35968</v>
          </cell>
        </row>
        <row r="22">
          <cell r="BY22" t="str">
            <v>=</v>
          </cell>
        </row>
        <row r="24">
          <cell r="BU24" t="str">
            <v>TOTAL CAPITAL ALLOWANCE = RM610,242</v>
          </cell>
        </row>
        <row r="109">
          <cell r="A109" t="str">
            <v>TOTAL CAPITAL ALLOWANCE = RM535,994</v>
          </cell>
        </row>
      </sheetData>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ow r="4">
          <cell r="D4" t="str">
            <v>31/3/00</v>
          </cell>
        </row>
        <row r="5">
          <cell r="B5">
            <v>2.0400000000000001E-2</v>
          </cell>
        </row>
      </sheetData>
      <sheetData sheetId="42" refreshError="1"/>
      <sheetData sheetId="43" refreshError="1"/>
      <sheetData sheetId="44" refreshError="1"/>
      <sheetData sheetId="45" refreshError="1"/>
      <sheetData sheetId="46"/>
      <sheetData sheetId="47">
        <row r="4">
          <cell r="D4" t="str">
            <v>31/3/00</v>
          </cell>
        </row>
      </sheetData>
      <sheetData sheetId="48">
        <row r="4">
          <cell r="D4" t="str">
            <v>31/3/00</v>
          </cell>
        </row>
      </sheetData>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sheetData sheetId="208"/>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_540100 "/>
      <sheetName val="_Bal Int Acp"/>
      <sheetName val="รายได้_คชจ  Con"/>
      <sheetName val="Voucher"/>
      <sheetName val="M_Maincomp"/>
      <sheetName val="_540100_"/>
      <sheetName val="_Bal_Int_Acp"/>
      <sheetName val="รายได้_คชจ__Con"/>
      <sheetName val="Disco dload - pjtd"/>
      <sheetName val="Disco dload - ptd, ytd"/>
      <sheetName val="_540100_1"/>
      <sheetName val="_Bal_Int_Acp1"/>
      <sheetName val="รายได้_คชจ__Con1"/>
      <sheetName val="Sheet1"/>
      <sheetName val="FF-1"/>
    </sheetNames>
    <sheetDataSet>
      <sheetData sheetId="0"/>
      <sheetData sheetId="1"/>
      <sheetData sheetId="2"/>
      <sheetData sheetId="3" refreshError="1"/>
      <sheetData sheetId="4" refreshError="1"/>
      <sheetData sheetId="5"/>
      <sheetData sheetId="6"/>
      <sheetData sheetId="7"/>
      <sheetData sheetId="8" refreshError="1"/>
      <sheetData sheetId="9" refreshError="1"/>
      <sheetData sheetId="10"/>
      <sheetData sheetId="11"/>
      <sheetData sheetId="12"/>
      <sheetData sheetId="13" refreshError="1"/>
      <sheetData sheetId="14"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
      <sheetName val="E1.1"/>
      <sheetName val="E2.1"/>
      <sheetName val="E3.1"/>
      <sheetName val="E4"/>
      <sheetName val="e5"/>
      <sheetName val="M_Maincomp"/>
      <sheetName val="SPDOL"/>
      <sheetName val="รายได้_คชจ  Con"/>
      <sheetName val="FF-1"/>
    </sheetNames>
    <sheetDataSet>
      <sheetData sheetId="0" refreshError="1"/>
      <sheetData sheetId="1" refreshError="1">
        <row r="25">
          <cell r="C25">
            <v>64260</v>
          </cell>
        </row>
        <row r="36">
          <cell r="C36">
            <v>544567.5</v>
          </cell>
          <cell r="D36">
            <v>174247.5</v>
          </cell>
        </row>
        <row r="46">
          <cell r="C46">
            <v>188880</v>
          </cell>
        </row>
      </sheetData>
      <sheetData sheetId="2" refreshError="1">
        <row r="14">
          <cell r="C14">
            <v>93500</v>
          </cell>
        </row>
        <row r="18">
          <cell r="C18">
            <v>52945.99</v>
          </cell>
        </row>
        <row r="26">
          <cell r="C26">
            <v>250683.75</v>
          </cell>
        </row>
        <row r="27">
          <cell r="C27">
            <v>268677.84000000003</v>
          </cell>
        </row>
      </sheetData>
      <sheetData sheetId="3" refreshError="1">
        <row r="14">
          <cell r="C14">
            <v>207300.04</v>
          </cell>
        </row>
        <row r="16">
          <cell r="C16">
            <v>170028.09</v>
          </cell>
        </row>
      </sheetData>
      <sheetData sheetId="4" refreshError="1"/>
      <sheetData sheetId="5" refreshError="1"/>
      <sheetData sheetId="6" refreshError="1"/>
      <sheetData sheetId="7" refreshError="1"/>
      <sheetData sheetId="8" refreshError="1"/>
      <sheetData sheetId="9"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erim --&gt; Top"/>
      <sheetName val="Company Info"/>
      <sheetName val="#Lookup"/>
      <sheetName val="FF-1"/>
      <sheetName val="M_Maincomp"/>
      <sheetName val="E3.1"/>
      <sheetName val="E1.1"/>
      <sheetName val="E2.1"/>
      <sheetName val="Interim_--&gt;_Top"/>
    </sheetNames>
    <sheetDataSet>
      <sheetData sheetId="0">
        <row r="4">
          <cell r="E4" t="str">
            <v>Cash</v>
          </cell>
        </row>
        <row r="5">
          <cell r="E5" t="str">
            <v>Cash at bank</v>
          </cell>
        </row>
        <row r="6">
          <cell r="E6" t="str">
            <v>Deposits and placements with financial institutions</v>
          </cell>
        </row>
        <row r="7">
          <cell r="E7" t="str">
            <v>Trade receivables</v>
          </cell>
        </row>
        <row r="8">
          <cell r="E8" t="str">
            <v>Prepayments</v>
          </cell>
        </row>
        <row r="9">
          <cell r="E9" t="str">
            <v>Interfund account</v>
          </cell>
        </row>
        <row r="10">
          <cell r="E10" t="str">
            <v>Other debtors</v>
          </cell>
        </row>
        <row r="11">
          <cell r="E11" t="str">
            <v>Other debtors - deposits</v>
          </cell>
        </row>
        <row r="12">
          <cell r="E12" t="str">
            <v>AR Debtors - Affiliated Companies</v>
          </cell>
        </row>
        <row r="13">
          <cell r="E13" t="str">
            <v>Due from Holding Company</v>
          </cell>
        </row>
        <row r="14">
          <cell r="E14" t="str">
            <v>Provision for bad and doubtful debts</v>
          </cell>
        </row>
        <row r="15">
          <cell r="E15" t="str">
            <v>Provision for bad and doubtful debts - Related Companies</v>
          </cell>
        </row>
        <row r="16">
          <cell r="E16" t="str">
            <v>Stocks - Consumables</v>
          </cell>
        </row>
        <row r="17">
          <cell r="E17" t="str">
            <v>Stocks - Promotional Items</v>
          </cell>
        </row>
        <row r="18">
          <cell r="E18" t="str">
            <v>Current Account - Overseas Operations</v>
          </cell>
        </row>
        <row r="19">
          <cell r="E19" t="str">
            <v>Intermember bank balances</v>
          </cell>
        </row>
        <row r="20">
          <cell r="E20" t="str">
            <v>Current Account - Subsidiaries</v>
          </cell>
        </row>
        <row r="21">
          <cell r="E21" t="str">
            <v>Loan/Advances -Subsidiaries</v>
          </cell>
        </row>
        <row r="22">
          <cell r="E22" t="str">
            <v>Loan/Advance - Holding/Ultimate Holding Co</v>
          </cell>
        </row>
        <row r="23">
          <cell r="E23" t="str">
            <v>Current Account - Fellow Subsidiaries</v>
          </cell>
        </row>
        <row r="24">
          <cell r="E24" t="str">
            <v>Loan/Advance - fellow subsidiaries</v>
          </cell>
        </row>
        <row r="25">
          <cell r="E25" t="str">
            <v>Current Account - Affiliated Companies</v>
          </cell>
        </row>
        <row r="26">
          <cell r="E26" t="str">
            <v>Loan/Advance - Affiliated Companies</v>
          </cell>
        </row>
        <row r="27">
          <cell r="E27" t="str">
            <v>Investment in Quoted Shares</v>
          </cell>
        </row>
        <row r="28">
          <cell r="E28" t="str">
            <v>Other Investments</v>
          </cell>
        </row>
        <row r="29">
          <cell r="E29" t="str">
            <v>Provision for diminution</v>
          </cell>
        </row>
        <row r="30">
          <cell r="E30" t="str">
            <v>Fixed Assets</v>
          </cell>
        </row>
        <row r="31">
          <cell r="E31" t="str">
            <v>Provision for depreciation</v>
          </cell>
        </row>
        <row r="32">
          <cell r="E32" t="str">
            <v>Deferred Expenditure</v>
          </cell>
        </row>
        <row r="33">
          <cell r="E33" t="str">
            <v>Unearned Premium Reserve</v>
          </cell>
        </row>
        <row r="34">
          <cell r="E34" t="str">
            <v>Due to Agents and Reinsurers</v>
          </cell>
        </row>
        <row r="35">
          <cell r="E35" t="str">
            <v>AP Creditors-Purchases-Subsidiary Co</v>
          </cell>
        </row>
        <row r="36">
          <cell r="E36" t="str">
            <v>AP Creditors-Purchases-Felllow Subsidiaries</v>
          </cell>
        </row>
        <row r="37">
          <cell r="E37" t="str">
            <v>Due to Holding Company</v>
          </cell>
        </row>
        <row r="38">
          <cell r="E38" t="str">
            <v>Accruals</v>
          </cell>
        </row>
        <row r="39">
          <cell r="E39" t="str">
            <v>Long term debt</v>
          </cell>
        </row>
        <row r="40">
          <cell r="E40" t="str">
            <v>Provision for Outstanding Claims</v>
          </cell>
        </row>
        <row r="41">
          <cell r="E41" t="str">
            <v>Other Creditors</v>
          </cell>
        </row>
        <row r="42">
          <cell r="E42" t="str">
            <v>Share Capital</v>
          </cell>
        </row>
        <row r="43">
          <cell r="E43" t="str">
            <v>Retained Profits</v>
          </cell>
        </row>
        <row r="44">
          <cell r="E44" t="str">
            <v>Operating Revenue</v>
          </cell>
        </row>
        <row r="45">
          <cell r="E45" t="str">
            <v>Non Operating Revenue</v>
          </cell>
        </row>
        <row r="46">
          <cell r="E46" t="str">
            <v>Personnel Cost</v>
          </cell>
        </row>
        <row r="47">
          <cell r="E47" t="str">
            <v>Establishment cost</v>
          </cell>
        </row>
        <row r="48">
          <cell r="E48" t="str">
            <v>Marketing Expenditure</v>
          </cell>
        </row>
        <row r="49">
          <cell r="E49" t="str">
            <v>Administrative and General Expenditure</v>
          </cell>
        </row>
        <row r="50">
          <cell r="E50" t="str">
            <v>Non Operating Expenses</v>
          </cell>
        </row>
        <row r="51">
          <cell r="E51" t="str">
            <v>Accrued discretionary compensation</v>
          </cell>
        </row>
        <row r="52">
          <cell r="E52" t="str">
            <v>Accrued product warranty reserve</v>
          </cell>
        </row>
        <row r="53">
          <cell r="E53" t="str">
            <v>Accrued product liability reserve</v>
          </cell>
        </row>
        <row r="54">
          <cell r="E54" t="str">
            <v>Accrued royalties payable</v>
          </cell>
        </row>
        <row r="55">
          <cell r="E55" t="str">
            <v>Accrued compensated absences</v>
          </cell>
        </row>
        <row r="56">
          <cell r="E56" t="str">
            <v>Amounts owed to related parties - ST</v>
          </cell>
        </row>
        <row r="57">
          <cell r="E57" t="str">
            <v>Interest payable</v>
          </cell>
        </row>
        <row r="58">
          <cell r="E58" t="str">
            <v>Taxes other than income</v>
          </cell>
        </row>
        <row r="59">
          <cell r="E59" t="str">
            <v>Dividends payable</v>
          </cell>
        </row>
        <row r="60">
          <cell r="E60" t="str">
            <v>Customer rebates</v>
          </cell>
        </row>
        <row r="61">
          <cell r="E61" t="str">
            <v>Other current liabilities</v>
          </cell>
        </row>
        <row r="62">
          <cell r="E62" t="str">
            <v>Income taxes payable</v>
          </cell>
        </row>
        <row r="63">
          <cell r="E63" t="str">
            <v>Current deferred income tax liabilities</v>
          </cell>
        </row>
        <row r="64">
          <cell r="E64" t="str">
            <v>Contingent liabilities</v>
          </cell>
        </row>
        <row r="65">
          <cell r="E65" t="str">
            <v>Long term debt</v>
          </cell>
        </row>
        <row r="66">
          <cell r="E66" t="str">
            <v>Capital lease obligations</v>
          </cell>
        </row>
        <row r="67">
          <cell r="E67" t="str">
            <v>Amounts owed to related parties - LT</v>
          </cell>
        </row>
        <row r="68">
          <cell r="E68" t="str">
            <v>Other long term obligations</v>
          </cell>
        </row>
        <row r="69">
          <cell r="E69" t="str">
            <v>Accr post-ret benefits/ pension oblig</v>
          </cell>
        </row>
        <row r="70">
          <cell r="E70" t="str">
            <v>Long term deferred income tax liab.</v>
          </cell>
        </row>
        <row r="71">
          <cell r="E71" t="str">
            <v>Deferred tax credits</v>
          </cell>
        </row>
        <row r="72">
          <cell r="E72" t="str">
            <v>Environmental reserves</v>
          </cell>
        </row>
        <row r="73">
          <cell r="E73" t="str">
            <v>Other liabilities and deferred credits</v>
          </cell>
        </row>
        <row r="74">
          <cell r="E74" t="str">
            <v>Common stock</v>
          </cell>
        </row>
        <row r="75">
          <cell r="E75" t="str">
            <v>Additional paid-in capital</v>
          </cell>
        </row>
        <row r="76">
          <cell r="E76" t="str">
            <v>Retained earnings</v>
          </cell>
        </row>
        <row r="77">
          <cell r="E77" t="str">
            <v>Preferred stock</v>
          </cell>
        </row>
        <row r="78">
          <cell r="E78" t="str">
            <v>Unrealized (gain) loss on securities</v>
          </cell>
        </row>
        <row r="79">
          <cell r="E79" t="str">
            <v>(Treasury stock)</v>
          </cell>
        </row>
        <row r="80">
          <cell r="E80" t="str">
            <v>Partnership equity</v>
          </cell>
        </row>
        <row r="81">
          <cell r="E81" t="str">
            <v>(Stock subscription receivable)</v>
          </cell>
        </row>
        <row r="82">
          <cell r="E82" t="str">
            <v>Cumulative translation adjustment</v>
          </cell>
        </row>
        <row r="83">
          <cell r="E83" t="str">
            <v>(ESOP debt)</v>
          </cell>
        </row>
        <row r="84">
          <cell r="E84" t="str">
            <v>Other equity</v>
          </cell>
        </row>
        <row r="85">
          <cell r="E85" t="str">
            <v>Gross Premiums</v>
          </cell>
        </row>
        <row r="86">
          <cell r="E86" t="str">
            <v>(Reinsurance Outwards)</v>
          </cell>
        </row>
        <row r="87">
          <cell r="E87" t="str">
            <v>Reinsurance Inwards</v>
          </cell>
        </row>
        <row r="88">
          <cell r="E88" t="str">
            <v>Commissions</v>
          </cell>
        </row>
        <row r="89">
          <cell r="E89" t="str">
            <v>Other Loss</v>
          </cell>
        </row>
        <row r="90">
          <cell r="E90" t="str">
            <v>Salaries &amp; employee benefit - expenses</v>
          </cell>
        </row>
        <row r="91">
          <cell r="E91" t="str">
            <v>Depreciation, deplet. and amortization</v>
          </cell>
        </row>
        <row r="92">
          <cell r="E92" t="str">
            <v>Warehousing expenses</v>
          </cell>
        </row>
        <row r="93">
          <cell r="E93" t="str">
            <v>Delivery expenses</v>
          </cell>
        </row>
        <row r="94">
          <cell r="E94" t="str">
            <v>Lease costs</v>
          </cell>
        </row>
        <row r="95">
          <cell r="E95" t="str">
            <v>Occupancy expense</v>
          </cell>
        </row>
        <row r="96">
          <cell r="E96" t="str">
            <v>Bad debt expense</v>
          </cell>
        </row>
        <row r="97">
          <cell r="E97" t="str">
            <v>Other operating expenses</v>
          </cell>
        </row>
        <row r="98">
          <cell r="E98" t="str">
            <v>Interest expense</v>
          </cell>
        </row>
        <row r="99">
          <cell r="E99" t="str">
            <v>Extraordinary items - gain</v>
          </cell>
        </row>
        <row r="100">
          <cell r="E100" t="str">
            <v>Extraordinary items - loss</v>
          </cell>
        </row>
        <row r="101">
          <cell r="E101" t="str">
            <v>Discontinued operations</v>
          </cell>
        </row>
        <row r="102">
          <cell r="E102" t="str">
            <v>Change in accounting principle</v>
          </cell>
        </row>
        <row r="103">
          <cell r="E103" t="str">
            <v>Interest income</v>
          </cell>
        </row>
        <row r="104">
          <cell r="E104" t="str">
            <v>Associated company income</v>
          </cell>
        </row>
        <row r="105">
          <cell r="E105" t="str">
            <v>Foreign exchange gain</v>
          </cell>
        </row>
        <row r="106">
          <cell r="E106" t="str">
            <v>Foreign exchange loss</v>
          </cell>
        </row>
        <row r="107">
          <cell r="E107" t="str">
            <v>Other income, net</v>
          </cell>
        </row>
        <row r="108">
          <cell r="E108" t="str">
            <v>Other expense</v>
          </cell>
        </row>
        <row r="109">
          <cell r="E109" t="str">
            <v>Tax on income</v>
          </cell>
        </row>
        <row r="110">
          <cell r="E110" t="str">
            <v>Investment Income</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F"/>
      <sheetName val="#Lookup"/>
      <sheetName val="LedgerTable_1-1"/>
      <sheetName val="AA-1"/>
      <sheetName val="New Co Sum"/>
      <sheetName val="InventTableModule_1-1"/>
      <sheetName val="A"/>
      <sheetName val="CODE,NAME"/>
    </sheetNames>
    <sheetDataSet>
      <sheetData sheetId="0"/>
      <sheetData sheetId="1">
        <row r="2">
          <cell r="H2" t="str">
            <v>000::Optional</v>
          </cell>
        </row>
        <row r="3">
          <cell r="H3" t="str">
            <v>001::To be filled in</v>
          </cell>
        </row>
        <row r="4">
          <cell r="H4" t="str">
            <v>002::Table</v>
          </cell>
        </row>
        <row r="5">
          <cell r="H5" t="str">
            <v>003::List</v>
          </cell>
        </row>
        <row r="6">
          <cell r="H6" t="str">
            <v>004::Fixed</v>
          </cell>
        </row>
        <row r="7">
          <cell r="H7" t="str">
            <v>005::Default</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F"/>
      <sheetName val="#Lookup"/>
      <sheetName val="Currency_1-1"/>
      <sheetName val="ExchRates_1-1"/>
      <sheetName val="PPC_DTY"/>
      <sheetName val="description"/>
    </sheetNames>
    <sheetDataSet>
      <sheetData sheetId="0"/>
      <sheetData sheetId="1">
        <row r="2">
          <cell r="A2" t="str">
            <v>000::Normal</v>
          </cell>
          <cell r="C2" t="str">
            <v>000::Masculine</v>
          </cell>
        </row>
        <row r="3">
          <cell r="A3" t="str">
            <v>001::Downward</v>
          </cell>
          <cell r="C3" t="str">
            <v>001::Feminine</v>
          </cell>
        </row>
        <row r="4">
          <cell r="A4" t="str">
            <v>002::Rounding-up</v>
          </cell>
        </row>
      </sheetData>
      <sheetData sheetId="2"/>
      <sheetData sheetId="3"/>
      <sheetData sheetId="4" refreshError="1"/>
      <sheetData sheetId="5"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F"/>
      <sheetName val="#Lookup"/>
      <sheetName val="PaymDayLine_1-1"/>
      <sheetName val="CustPaymModeTable_1-1"/>
      <sheetName val="PaymTerm_1-1"/>
      <sheetName val="VendPaymModeTable_1-1"/>
      <sheetName val="PaymDay_1-1"/>
      <sheetName val="BASIS"/>
      <sheetName val="รายได้_คชจ  Con"/>
      <sheetName val="Company Info"/>
    </sheetNames>
    <sheetDataSet>
      <sheetData sheetId="0"/>
      <sheetData sheetId="1">
        <row r="2">
          <cell r="A2" t="str">
            <v>000::Week</v>
          </cell>
          <cell r="B2" t="str">
            <v>000::</v>
          </cell>
          <cell r="C2" t="str">
            <v>000::No draft</v>
          </cell>
          <cell r="D2" t="str">
            <v>000::Ledger</v>
          </cell>
          <cell r="F2" t="str">
            <v>000::Invoice</v>
          </cell>
          <cell r="G2" t="str">
            <v>000::None</v>
          </cell>
          <cell r="H2" t="str">
            <v>000::Net</v>
          </cell>
          <cell r="I2" t="str">
            <v>000::</v>
          </cell>
          <cell r="J2" t="str">
            <v>000::Normal</v>
          </cell>
          <cell r="K2" t="str">
            <v>000::Letter</v>
          </cell>
          <cell r="L2" t="str">
            <v>000::Other</v>
          </cell>
        </row>
        <row r="3">
          <cell r="A3" t="str">
            <v>001::Month</v>
          </cell>
          <cell r="B3" t="str">
            <v>001::Monday</v>
          </cell>
          <cell r="C3" t="str">
            <v>001::Bill with no acceptance</v>
          </cell>
          <cell r="D3" t="str">
            <v>001::Customer</v>
          </cell>
          <cell r="F3" t="str">
            <v>001::Date</v>
          </cell>
          <cell r="G3" t="str">
            <v>002::Sent</v>
          </cell>
          <cell r="H3" t="str">
            <v>001::Curr.Mth.</v>
          </cell>
          <cell r="I3" t="str">
            <v>001::Credit card</v>
          </cell>
          <cell r="J3" t="str">
            <v>001::Bypass credit check</v>
          </cell>
          <cell r="K3" t="str">
            <v>001::Message in file</v>
          </cell>
          <cell r="L3" t="str">
            <v>003::Check</v>
          </cell>
        </row>
        <row r="4">
          <cell r="B4" t="str">
            <v>002::Tuesday</v>
          </cell>
          <cell r="C4" t="str">
            <v>002::Bill with acceptance</v>
          </cell>
          <cell r="D4" t="str">
            <v>002::Vendor</v>
          </cell>
          <cell r="F4" t="str">
            <v>002::Week</v>
          </cell>
          <cell r="G4" t="str">
            <v>003::Approved</v>
          </cell>
          <cell r="H4" t="str">
            <v>002::Curr.Qtr.</v>
          </cell>
          <cell r="L4" t="str">
            <v>006::Electronic Payment</v>
          </cell>
        </row>
        <row r="5">
          <cell r="B5" t="str">
            <v>003::Wednesday</v>
          </cell>
          <cell r="C5" t="str">
            <v>003::Promissory note</v>
          </cell>
          <cell r="D5" t="str">
            <v>003::Project</v>
          </cell>
          <cell r="F5" t="str">
            <v>003::Total</v>
          </cell>
          <cell r="G5" t="str">
            <v>004::Rejected</v>
          </cell>
          <cell r="H5" t="str">
            <v>003::Curr.Year</v>
          </cell>
          <cell r="L5" t="str">
            <v>009::Promissory note</v>
          </cell>
        </row>
        <row r="6">
          <cell r="B6" t="str">
            <v>004::Thursday</v>
          </cell>
          <cell r="C6" t="str">
            <v>004::Bill of exchange with bank acceptance</v>
          </cell>
          <cell r="D6" t="str">
            <v>005::Fixed assets</v>
          </cell>
          <cell r="G6" t="str">
            <v>005::Received</v>
          </cell>
          <cell r="H6" t="str">
            <v>004::Curr.Week</v>
          </cell>
        </row>
        <row r="7">
          <cell r="B7" t="str">
            <v>005::Friday</v>
          </cell>
          <cell r="D7" t="str">
            <v>006::Bank</v>
          </cell>
          <cell r="G7" t="str">
            <v>006::Delete</v>
          </cell>
          <cell r="H7" t="str">
            <v>005::C.O.D.</v>
          </cell>
        </row>
        <row r="8">
          <cell r="B8" t="str">
            <v>006::Saturday</v>
          </cell>
          <cell r="D8" t="str">
            <v>007::Outdated</v>
          </cell>
          <cell r="G8" t="str">
            <v>007::Sent delete</v>
          </cell>
        </row>
        <row r="9">
          <cell r="B9" t="str">
            <v>007::Sunday</v>
          </cell>
          <cell r="G9" t="str">
            <v>008::Deleted</v>
          </cell>
        </row>
      </sheetData>
      <sheetData sheetId="2"/>
      <sheetData sheetId="3"/>
      <sheetData sheetId="4"/>
      <sheetData sheetId="5"/>
      <sheetData sheetId="6"/>
      <sheetData sheetId="7" refreshError="1"/>
      <sheetData sheetId="8" refreshError="1"/>
      <sheetData sheetId="9"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F"/>
      <sheetName val="#Lookup"/>
      <sheetName val="LedgerTable_1-1"/>
      <sheetName val="AA-1"/>
      <sheetName val="FF-2"/>
    </sheetNames>
    <sheetDataSet>
      <sheetData sheetId="0" refreshError="1"/>
      <sheetData sheetId="1">
        <row r="2">
          <cell r="A2" t="str">
            <v>000::Profit and loss</v>
          </cell>
          <cell r="B2" t="str">
            <v>000::</v>
          </cell>
          <cell r="D2" t="str">
            <v>000::</v>
          </cell>
        </row>
        <row r="3">
          <cell r="A3" t="str">
            <v>001::Revenue</v>
          </cell>
          <cell r="B3" t="str">
            <v>001::Result</v>
          </cell>
          <cell r="D3" t="str">
            <v>001::Debit</v>
          </cell>
        </row>
        <row r="4">
          <cell r="A4" t="str">
            <v>002::Cost</v>
          </cell>
          <cell r="B4" t="str">
            <v>002::Balance</v>
          </cell>
          <cell r="D4" t="str">
            <v>002::Credit</v>
          </cell>
        </row>
        <row r="5">
          <cell r="A5" t="str">
            <v>003::Balance</v>
          </cell>
          <cell r="B5" t="str">
            <v>003::Capital</v>
          </cell>
        </row>
        <row r="6">
          <cell r="A6" t="str">
            <v>004::Asset</v>
          </cell>
        </row>
        <row r="7">
          <cell r="A7" t="str">
            <v>005::Liability</v>
          </cell>
        </row>
        <row r="8">
          <cell r="A8" t="str">
            <v>006::Header</v>
          </cell>
        </row>
        <row r="9">
          <cell r="A9" t="str">
            <v>007::Empty header</v>
          </cell>
        </row>
        <row r="10">
          <cell r="A10" t="str">
            <v>008::Page header</v>
          </cell>
        </row>
        <row r="11">
          <cell r="A11" t="str">
            <v>009::Total</v>
          </cell>
        </row>
        <row r="12">
          <cell r="A12" t="str">
            <v>010::Group total</v>
          </cell>
        </row>
      </sheetData>
      <sheetData sheetId="2" refreshError="1"/>
      <sheetData sheetId="3" refreshError="1"/>
      <sheetData sheetId="4"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F"/>
      <sheetName val="#Lookup"/>
      <sheetName val="Dimensions_1-1"/>
      <sheetName val="LedgerTable_1-1"/>
      <sheetName val="InventTableModule_1-1"/>
      <sheetName val="วงเครดิต 3"/>
    </sheetNames>
    <sheetDataSet>
      <sheetData sheetId="0"/>
      <sheetData sheetId="1">
        <row r="2">
          <cell r="A2" t="str">
            <v>000::Department</v>
          </cell>
          <cell r="F2" t="str">
            <v>000::Average</v>
          </cell>
          <cell r="G2" t="str">
            <v>000::Optional</v>
          </cell>
          <cell r="H2" t="str">
            <v>000::</v>
          </cell>
          <cell r="J2" t="str">
            <v>000::</v>
          </cell>
        </row>
        <row r="3">
          <cell r="A3" t="str">
            <v>001::Cost center</v>
          </cell>
          <cell r="F3" t="str">
            <v>001::Closing</v>
          </cell>
          <cell r="G3" t="str">
            <v>001::To be filled in</v>
          </cell>
          <cell r="H3" t="str">
            <v>001::Exchange rate profit</v>
          </cell>
          <cell r="J3" t="str">
            <v>001::Sales</v>
          </cell>
        </row>
        <row r="4">
          <cell r="A4" t="str">
            <v>002::Purpose</v>
          </cell>
          <cell r="F4" t="str">
            <v>002::Historical</v>
          </cell>
          <cell r="G4" t="str">
            <v>002::Table</v>
          </cell>
          <cell r="H4" t="str">
            <v>002::Exchange rate loss</v>
          </cell>
          <cell r="J4" t="str">
            <v>002::Purchase</v>
          </cell>
        </row>
        <row r="5">
          <cell r="G5" t="str">
            <v>003::List</v>
          </cell>
          <cell r="H5" t="str">
            <v>003::Intercompany accounting</v>
          </cell>
        </row>
        <row r="6">
          <cell r="H6" t="str">
            <v>004::Sales tax</v>
          </cell>
        </row>
        <row r="7">
          <cell r="H7" t="str">
            <v>005::Sales tax rounding</v>
          </cell>
        </row>
        <row r="8">
          <cell r="H8" t="str">
            <v>006::Allocation</v>
          </cell>
        </row>
        <row r="9">
          <cell r="H9" t="str">
            <v>007::Investment tax</v>
          </cell>
        </row>
        <row r="10">
          <cell r="H10" t="str">
            <v>008::Liquidity</v>
          </cell>
        </row>
        <row r="11">
          <cell r="H11" t="str">
            <v>009::Penny difference in secondary currency</v>
          </cell>
        </row>
        <row r="12">
          <cell r="H12" t="str">
            <v>010::Error account</v>
          </cell>
        </row>
        <row r="13">
          <cell r="H13" t="str">
            <v>011::Penny difference in default currency</v>
          </cell>
        </row>
        <row r="14">
          <cell r="H14" t="str">
            <v>012::Year-end result</v>
          </cell>
        </row>
        <row r="15">
          <cell r="H15" t="str">
            <v>013::Close</v>
          </cell>
        </row>
        <row r="16">
          <cell r="H16" t="str">
            <v>014::Ledger journal</v>
          </cell>
        </row>
        <row r="17">
          <cell r="H17" t="str">
            <v>015::Cash discount</v>
          </cell>
        </row>
        <row r="18">
          <cell r="H18" t="str">
            <v>016::Balance account for consolidation differences</v>
          </cell>
        </row>
        <row r="19">
          <cell r="H19" t="str">
            <v>017::Payment fee</v>
          </cell>
        </row>
        <row r="20">
          <cell r="H20" t="str">
            <v>018::Sales tax reporting</v>
          </cell>
        </row>
        <row r="21">
          <cell r="H21" t="str">
            <v>019::Transfer of closing and opening transactions</v>
          </cell>
        </row>
        <row r="22">
          <cell r="H22" t="str">
            <v>020::Bank</v>
          </cell>
        </row>
        <row r="23">
          <cell r="H23" t="str">
            <v>021::Conversion profit</v>
          </cell>
        </row>
        <row r="24">
          <cell r="H24" t="str">
            <v>022::Conversion loss</v>
          </cell>
        </row>
        <row r="25">
          <cell r="H25" t="str">
            <v>023::Withholding tax</v>
          </cell>
        </row>
        <row r="26">
          <cell r="H26" t="str">
            <v>024::Profit &amp; loss account for consolidation differences</v>
          </cell>
        </row>
        <row r="27">
          <cell r="H27" t="str">
            <v>025::Production - indirect WIP offset</v>
          </cell>
        </row>
        <row r="28">
          <cell r="H28" t="str">
            <v>026::Production - indirect absorption</v>
          </cell>
        </row>
        <row r="29">
          <cell r="H29" t="str">
            <v>027::Production - indirect absorption offset</v>
          </cell>
        </row>
        <row r="30">
          <cell r="H30" t="str">
            <v>031::Customer balance</v>
          </cell>
        </row>
        <row r="31">
          <cell r="H31" t="str">
            <v>032::Customer revenue</v>
          </cell>
        </row>
        <row r="32">
          <cell r="H32" t="str">
            <v>033::Customer interest</v>
          </cell>
        </row>
        <row r="33">
          <cell r="H33" t="str">
            <v>034::Customer cash discount</v>
          </cell>
        </row>
        <row r="34">
          <cell r="H34" t="str">
            <v>035::Customer collection letter fee</v>
          </cell>
        </row>
        <row r="35">
          <cell r="H35" t="str">
            <v>036::Customer interest fee</v>
          </cell>
        </row>
        <row r="36">
          <cell r="H36" t="str">
            <v>037::Customer invoice discount</v>
          </cell>
        </row>
        <row r="37">
          <cell r="H37" t="str">
            <v>038::Customer payment</v>
          </cell>
        </row>
        <row r="38">
          <cell r="H38" t="str">
            <v>039::Reimbursement</v>
          </cell>
        </row>
        <row r="39">
          <cell r="H39" t="str">
            <v>040::Customer settlement</v>
          </cell>
        </row>
        <row r="40">
          <cell r="H40" t="str">
            <v>041::Vendor balance</v>
          </cell>
        </row>
        <row r="41">
          <cell r="H41" t="str">
            <v>042::Vendor Incoming</v>
          </cell>
        </row>
        <row r="42">
          <cell r="H42" t="str">
            <v>043::Vendor offset account</v>
          </cell>
        </row>
        <row r="43">
          <cell r="H43" t="str">
            <v>044::Vendor interest</v>
          </cell>
        </row>
        <row r="44">
          <cell r="H44" t="str">
            <v>045::Vendor cash discount</v>
          </cell>
        </row>
        <row r="45">
          <cell r="H45" t="str">
            <v>046::Vendor disbursement</v>
          </cell>
        </row>
        <row r="46">
          <cell r="H46" t="str">
            <v>047::Vendor invoice discount</v>
          </cell>
        </row>
        <row r="47">
          <cell r="H47" t="str">
            <v>048::Vendor settlement</v>
          </cell>
        </row>
        <row r="48">
          <cell r="H48" t="str">
            <v>049::Intercompany settlement</v>
          </cell>
        </row>
        <row r="49">
          <cell r="H49" t="str">
            <v>050::Fixed asset issue</v>
          </cell>
        </row>
        <row r="50">
          <cell r="H50" t="str">
            <v>051::Sales order revenue</v>
          </cell>
        </row>
        <row r="51">
          <cell r="H51" t="str">
            <v>052::Sales order consumption</v>
          </cell>
        </row>
        <row r="52">
          <cell r="H52" t="str">
            <v>053::Sales order discount</v>
          </cell>
        </row>
        <row r="53">
          <cell r="H53" t="str">
            <v>054::Order cash</v>
          </cell>
        </row>
        <row r="54">
          <cell r="H54" t="str">
            <v>055::Order, freight</v>
          </cell>
        </row>
        <row r="55">
          <cell r="H55" t="str">
            <v>056::Order fee</v>
          </cell>
        </row>
        <row r="56">
          <cell r="H56" t="str">
            <v>057::Sales order postage</v>
          </cell>
        </row>
        <row r="57">
          <cell r="H57" t="str">
            <v>058::Order invoice rounding</v>
          </cell>
        </row>
        <row r="58">
          <cell r="H58" t="str">
            <v>059::Order packing slip</v>
          </cell>
        </row>
        <row r="59">
          <cell r="H59" t="str">
            <v>060::Order offset account packing slip</v>
          </cell>
        </row>
        <row r="60">
          <cell r="H60" t="str">
            <v>061::Sales order issue</v>
          </cell>
        </row>
        <row r="61">
          <cell r="H61" t="str">
            <v>062::Sales, commission</v>
          </cell>
        </row>
        <row r="62">
          <cell r="H62" t="str">
            <v>063::Sales, commission offset</v>
          </cell>
        </row>
        <row r="63">
          <cell r="H63" t="str">
            <v>064::Sales - packing slip revenue</v>
          </cell>
        </row>
        <row r="64">
          <cell r="H64" t="str">
            <v>065::Sales - packing slip revenue offset</v>
          </cell>
        </row>
        <row r="65">
          <cell r="H65" t="str">
            <v>071::Purchase, consumption</v>
          </cell>
        </row>
        <row r="66">
          <cell r="H66" t="str">
            <v>072::Purchase, discount</v>
          </cell>
        </row>
        <row r="67">
          <cell r="H67" t="str">
            <v>073::Purchase cash</v>
          </cell>
        </row>
        <row r="68">
          <cell r="H68" t="str">
            <v>074::Purchase freight</v>
          </cell>
        </row>
        <row r="69">
          <cell r="H69" t="str">
            <v>075::Purchase fee</v>
          </cell>
        </row>
        <row r="70">
          <cell r="H70" t="str">
            <v>076::Purchase postage</v>
          </cell>
        </row>
        <row r="71">
          <cell r="H71" t="str">
            <v>077::Purchase offset account</v>
          </cell>
        </row>
        <row r="72">
          <cell r="H72" t="str">
            <v>078::Purchase invoice rounding-off</v>
          </cell>
        </row>
        <row r="73">
          <cell r="H73" t="str">
            <v>079::Purchase misc. charges, freight</v>
          </cell>
        </row>
        <row r="74">
          <cell r="H74" t="str">
            <v>080::Purchase misc. charges duty</v>
          </cell>
        </row>
        <row r="75">
          <cell r="H75" t="str">
            <v>081::Purchase misc. charges insurance</v>
          </cell>
        </row>
        <row r="76">
          <cell r="H76" t="str">
            <v>082::Purchase, packing slip</v>
          </cell>
        </row>
        <row r="77">
          <cell r="H77" t="str">
            <v>083::Purchase, packing slip offset</v>
          </cell>
        </row>
        <row r="78">
          <cell r="H78" t="str">
            <v>084::Purchase, receipt</v>
          </cell>
        </row>
        <row r="79">
          <cell r="H79" t="str">
            <v>085::Purchase, fixed receipt price profit</v>
          </cell>
        </row>
        <row r="80">
          <cell r="H80" t="str">
            <v>086::Purchase, fixed receipt price loss</v>
          </cell>
        </row>
        <row r="81">
          <cell r="H81" t="str">
            <v>087::Purchase, fixed receipt price offset</v>
          </cell>
        </row>
        <row r="82">
          <cell r="H82" t="str">
            <v>091::Inventory receipt</v>
          </cell>
        </row>
        <row r="83">
          <cell r="H83" t="str">
            <v>092::Inventory issue</v>
          </cell>
        </row>
        <row r="84">
          <cell r="H84" t="str">
            <v>093::Inventory profit</v>
          </cell>
        </row>
        <row r="85">
          <cell r="H85" t="str">
            <v>094::Inventory loss</v>
          </cell>
        </row>
        <row r="86">
          <cell r="H86" t="str">
            <v>095::Inventory, fixed receipt price profit</v>
          </cell>
        </row>
        <row r="87">
          <cell r="H87" t="str">
            <v>096::Inventory, fixed receipt price loss</v>
          </cell>
        </row>
        <row r="88">
          <cell r="H88" t="str">
            <v>105::Production, report as finished</v>
          </cell>
        </row>
        <row r="89">
          <cell r="H89" t="str">
            <v>106::Production offset-account, report as finished</v>
          </cell>
        </row>
        <row r="90">
          <cell r="H90" t="str">
            <v>107::Production issue</v>
          </cell>
        </row>
        <row r="91">
          <cell r="H91" t="str">
            <v>108::Production offset account issue</v>
          </cell>
        </row>
        <row r="92">
          <cell r="H92" t="str">
            <v>109::Production receipt</v>
          </cell>
        </row>
        <row r="93">
          <cell r="H93" t="str">
            <v>110::Production offset account receipt</v>
          </cell>
        </row>
        <row r="94">
          <cell r="H94" t="str">
            <v>111::Production offset account picking list</v>
          </cell>
        </row>
        <row r="95">
          <cell r="H95" t="str">
            <v>112::Production, picking list</v>
          </cell>
        </row>
        <row r="96">
          <cell r="H96" t="str">
            <v>113::Production - WIP</v>
          </cell>
        </row>
        <row r="97">
          <cell r="H97" t="str">
            <v>114::Production WIP issue</v>
          </cell>
        </row>
        <row r="98">
          <cell r="H98" t="str">
            <v>115::Production - Work center issue</v>
          </cell>
        </row>
        <row r="99">
          <cell r="H99" t="str">
            <v>116::Production scrap</v>
          </cell>
        </row>
        <row r="100">
          <cell r="H100" t="str">
            <v>117::Production offset account, work center issue</v>
          </cell>
        </row>
        <row r="101">
          <cell r="H101" t="str">
            <v>118::Production offset account, scrap</v>
          </cell>
        </row>
        <row r="102">
          <cell r="H102" t="str">
            <v>121::Project - Cost</v>
          </cell>
        </row>
        <row r="103">
          <cell r="H103" t="str">
            <v>122::Project - Payroll allocation</v>
          </cell>
        </row>
        <row r="104">
          <cell r="H104" t="str">
            <v>123::Project - WIP cost</v>
          </cell>
        </row>
        <row r="105">
          <cell r="H105" t="str">
            <v>124::Project - Cost - Item</v>
          </cell>
        </row>
        <row r="106">
          <cell r="H106" t="str">
            <v>125::Project - WIP cost - Item</v>
          </cell>
        </row>
        <row r="107">
          <cell r="H107" t="str">
            <v>126::Project - Invoiced revenue</v>
          </cell>
        </row>
        <row r="108">
          <cell r="H108" t="str">
            <v>127::Project - Invoiced on-account</v>
          </cell>
        </row>
        <row r="109">
          <cell r="H109" t="str">
            <v>128::Project - Accrued revenue - Sales value</v>
          </cell>
        </row>
        <row r="110">
          <cell r="H110" t="str">
            <v>129::Project - WIP - Sales value</v>
          </cell>
        </row>
        <row r="111">
          <cell r="H111" t="str">
            <v>130::Project - Accrued revenue - Production</v>
          </cell>
        </row>
        <row r="112">
          <cell r="H112" t="str">
            <v>131::Project - WIP - Production</v>
          </cell>
        </row>
        <row r="113">
          <cell r="H113" t="str">
            <v>132::Project - Accrued revenue - Profit</v>
          </cell>
        </row>
        <row r="114">
          <cell r="H114" t="str">
            <v>133::Project - WIP - Profit</v>
          </cell>
        </row>
        <row r="115">
          <cell r="H115" t="str">
            <v>134::Never ledger</v>
          </cell>
        </row>
        <row r="116">
          <cell r="H116" t="str">
            <v>135::Project - Accrued loss</v>
          </cell>
        </row>
        <row r="117">
          <cell r="H117" t="str">
            <v>136::Project - WIP - Accrued loss</v>
          </cell>
        </row>
        <row r="118">
          <cell r="H118" t="str">
            <v>137::Project - Accrued revenue - On account</v>
          </cell>
        </row>
        <row r="119">
          <cell r="H119" t="str">
            <v>138::Project - WIP invoiced - On account</v>
          </cell>
        </row>
        <row r="120">
          <cell r="H120" t="str">
            <v>139::No ledger</v>
          </cell>
        </row>
        <row r="121">
          <cell r="H121" t="str">
            <v>141::Wage debit account</v>
          </cell>
        </row>
        <row r="122">
          <cell r="H122" t="str">
            <v>142::Payroll Credit account</v>
          </cell>
        </row>
        <row r="123">
          <cell r="H123" t="str">
            <v>161::Fixed assets, debit</v>
          </cell>
        </row>
        <row r="124">
          <cell r="H124" t="str">
            <v>162::Fixed assets, credit</v>
          </cell>
        </row>
        <row r="125">
          <cell r="H125" t="str">
            <v>163::Ledger journal - no offset account</v>
          </cell>
        </row>
        <row r="126">
          <cell r="H126" t="str">
            <v>201::Purchase, charge</v>
          </cell>
        </row>
        <row r="127">
          <cell r="H127" t="str">
            <v>202::Purchase, stock variation</v>
          </cell>
        </row>
        <row r="128">
          <cell r="H128" t="str">
            <v>203::Purchase, packing slip purchase offset</v>
          </cell>
        </row>
        <row r="129">
          <cell r="H129" t="str">
            <v>204::Purchase, packing slip tax</v>
          </cell>
        </row>
        <row r="130">
          <cell r="H130" t="str">
            <v>205::Purchase, packing slip purchase</v>
          </cell>
        </row>
        <row r="131">
          <cell r="H131" t="str">
            <v>206::Sales, packing slip tax</v>
          </cell>
        </row>
        <row r="132">
          <cell r="H132" t="str">
            <v>207::Accrued revenue - Subscription</v>
          </cell>
        </row>
        <row r="133">
          <cell r="H133" t="str">
            <v>208::WIP - Subscription</v>
          </cell>
        </row>
        <row r="134">
          <cell r="H134" t="str">
            <v>210::Cost change variance</v>
          </cell>
        </row>
        <row r="135">
          <cell r="H135" t="str">
            <v>211::System rounding</v>
          </cell>
        </row>
        <row r="136">
          <cell r="H136" t="str">
            <v>213::Purchase price variance</v>
          </cell>
        </row>
        <row r="137">
          <cell r="H137" t="str">
            <v>216::Production price variance</v>
          </cell>
        </row>
        <row r="138">
          <cell r="H138" t="str">
            <v>219::Inventory inter-unit payable</v>
          </cell>
        </row>
        <row r="139">
          <cell r="H139" t="str">
            <v>220::Inventory inter-unit receivable</v>
          </cell>
        </row>
        <row r="140">
          <cell r="H140" t="str">
            <v>221::Production - indirect WIP issue</v>
          </cell>
        </row>
        <row r="141">
          <cell r="H141" t="str">
            <v>222::Production lot size variance</v>
          </cell>
        </row>
        <row r="142">
          <cell r="H142" t="str">
            <v>223::Production quantity variance</v>
          </cell>
        </row>
        <row r="143">
          <cell r="H143" t="str">
            <v>224::Production substitution variance</v>
          </cell>
        </row>
        <row r="144">
          <cell r="H144" t="str">
            <v>225::Rounding variance</v>
          </cell>
        </row>
        <row r="145">
          <cell r="H145" t="str">
            <v>226::Fixed asset receipt</v>
          </cell>
        </row>
        <row r="146">
          <cell r="H146" t="str">
            <v>235::Inventory cost revaluation</v>
          </cell>
        </row>
      </sheetData>
      <sheetData sheetId="2"/>
      <sheetData sheetId="3"/>
      <sheetData sheetId="4" refreshError="1"/>
      <sheetData sheetId="5"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F"/>
      <sheetName val="#Lookup"/>
      <sheetName val="AssetGroupDepBookSetup_1-1"/>
      <sheetName val="AssetLedgerAccounts_1-1"/>
      <sheetName val="AssetLedger_1-1"/>
      <sheetName val="AssetGroupBookSetup_1-1"/>
      <sheetName val="สำนักงาน"/>
    </sheetNames>
    <sheetDataSet>
      <sheetData sheetId="0"/>
      <sheetData sheetId="1">
        <row r="2">
          <cell r="A2" t="str">
            <v>000::No</v>
          </cell>
          <cell r="B2" t="str">
            <v>000::None</v>
          </cell>
          <cell r="D2" t="str">
            <v>000::</v>
          </cell>
        </row>
        <row r="3">
          <cell r="B3" t="str">
            <v>001::Half year</v>
          </cell>
          <cell r="D3" t="str">
            <v>001::Acquisition</v>
          </cell>
        </row>
        <row r="4">
          <cell r="B4" t="str">
            <v>002::Full month</v>
          </cell>
          <cell r="D4" t="str">
            <v>002::Acquisition adjustment</v>
          </cell>
        </row>
        <row r="5">
          <cell r="B5" t="str">
            <v>003::Mid quarter</v>
          </cell>
          <cell r="D5" t="str">
            <v>003::Depreciation</v>
          </cell>
        </row>
        <row r="6">
          <cell r="B6" t="str">
            <v>004::Mid month (1st of Month)</v>
          </cell>
          <cell r="D6" t="str">
            <v>004::Depreciation adjustment</v>
          </cell>
        </row>
        <row r="7">
          <cell r="B7" t="str">
            <v>005::Mid month (15th of Month)</v>
          </cell>
          <cell r="D7" t="str">
            <v>005::Revaluation</v>
          </cell>
        </row>
        <row r="8">
          <cell r="B8" t="str">
            <v>006::Half year (start of year)</v>
          </cell>
          <cell r="D8" t="str">
            <v>006::Write up adjustment</v>
          </cell>
        </row>
        <row r="9">
          <cell r="B9" t="str">
            <v>007::Half year (next year)</v>
          </cell>
          <cell r="D9" t="str">
            <v>007::Write down adjustment</v>
          </cell>
        </row>
        <row r="10">
          <cell r="D10" t="str">
            <v>008::Disposal - sale</v>
          </cell>
        </row>
        <row r="11">
          <cell r="D11" t="str">
            <v>009::Disposal - scrap</v>
          </cell>
        </row>
        <row r="12">
          <cell r="D12" t="str">
            <v>010::Net book value</v>
          </cell>
        </row>
        <row r="13">
          <cell r="D13" t="str">
            <v>011::Profit/Loss</v>
          </cell>
        </row>
        <row r="14">
          <cell r="D14" t="str">
            <v>012::Acquisition (prior years)</v>
          </cell>
        </row>
        <row r="15">
          <cell r="D15" t="str">
            <v>013::Acquisition (this year)</v>
          </cell>
        </row>
        <row r="16">
          <cell r="D16" t="str">
            <v>014::Acquisition adjustments (prior years)</v>
          </cell>
        </row>
        <row r="17">
          <cell r="D17" t="str">
            <v>015::Acquisition adjustments (this year)</v>
          </cell>
        </row>
        <row r="18">
          <cell r="D18" t="str">
            <v>016::Depreciation (prior years)</v>
          </cell>
        </row>
        <row r="19">
          <cell r="D19" t="str">
            <v>017::Depreciation (this year)</v>
          </cell>
        </row>
        <row r="20">
          <cell r="D20" t="str">
            <v>018::Depreciation adjustments (prior years)</v>
          </cell>
        </row>
        <row r="21">
          <cell r="D21" t="str">
            <v>019::Depreciation adjustments (this year)</v>
          </cell>
        </row>
        <row r="22">
          <cell r="D22" t="str">
            <v>020::Revaluations (prior years)</v>
          </cell>
        </row>
        <row r="23">
          <cell r="D23" t="str">
            <v>021::Revaluations (this year)</v>
          </cell>
        </row>
        <row r="24">
          <cell r="D24" t="str">
            <v>022::Write up adjustments (prior years)</v>
          </cell>
        </row>
        <row r="25">
          <cell r="D25" t="str">
            <v>023::Write up adjustments (this year)</v>
          </cell>
        </row>
        <row r="26">
          <cell r="D26" t="str">
            <v>024::Write down adjustments (prior years)</v>
          </cell>
        </row>
        <row r="27">
          <cell r="D27" t="str">
            <v>025::Write down adjustments (this year)</v>
          </cell>
        </row>
        <row r="28">
          <cell r="D28" t="str">
            <v>026::Provision for reserve</v>
          </cell>
        </row>
        <row r="29">
          <cell r="D29" t="str">
            <v>027::Transfer from reserve</v>
          </cell>
        </row>
        <row r="30">
          <cell r="D30" t="str">
            <v>028::Extraordinary depreciation</v>
          </cell>
        </row>
        <row r="31">
          <cell r="D31" t="str">
            <v>029::Extraordinary depreciation (prior years)</v>
          </cell>
        </row>
        <row r="32">
          <cell r="D32" t="str">
            <v>030::Extraordinary depreciation (this year)</v>
          </cell>
        </row>
        <row r="33">
          <cell r="D33" t="str">
            <v>031::Outdated</v>
          </cell>
        </row>
        <row r="34">
          <cell r="D34" t="str">
            <v>032::Bonus depreciation</v>
          </cell>
        </row>
        <row r="35">
          <cell r="D35" t="str">
            <v>033::Bonus depreciation (prior years)</v>
          </cell>
        </row>
        <row r="36">
          <cell r="D36" t="str">
            <v>034::Bonus depreciation (this year)</v>
          </cell>
        </row>
        <row r="37">
          <cell r="D37" t="str">
            <v>035::Derogatory increase</v>
          </cell>
        </row>
        <row r="38">
          <cell r="D38" t="str">
            <v>036::Derogatory decrease</v>
          </cell>
        </row>
        <row r="39">
          <cell r="D39" t="str">
            <v>037::Derogatory increase (all years)</v>
          </cell>
        </row>
        <row r="40">
          <cell r="D40" t="str">
            <v>038::Derogatory decrease (all years)</v>
          </cell>
        </row>
      </sheetData>
      <sheetData sheetId="2"/>
      <sheetData sheetId="3"/>
      <sheetData sheetId="4"/>
      <sheetData sheetId="5"/>
      <sheetData sheetId="6"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F"/>
      <sheetName val="#Lookup"/>
      <sheetName val="AssetTable_1-1"/>
      <sheetName val="Breakeven Analysis"/>
    </sheetNames>
    <sheetDataSet>
      <sheetData sheetId="0"/>
      <sheetData sheetId="1">
        <row r="2">
          <cell r="A2" t="str">
            <v>000::Tangible</v>
          </cell>
          <cell r="B2" t="str">
            <v>000::Fixed asset</v>
          </cell>
          <cell r="C2" t="str">
            <v>000::No</v>
          </cell>
        </row>
        <row r="3">
          <cell r="A3" t="str">
            <v>001::Intangible</v>
          </cell>
          <cell r="B3" t="str">
            <v>001::Continuing property</v>
          </cell>
          <cell r="C3" t="str">
            <v>001::Yes</v>
          </cell>
        </row>
        <row r="4">
          <cell r="A4" t="str">
            <v>002::Financial</v>
          </cell>
          <cell r="B4" t="str">
            <v>002::Other</v>
          </cell>
        </row>
        <row r="5">
          <cell r="A5" t="str">
            <v>003::Land and buildings</v>
          </cell>
        </row>
        <row r="6">
          <cell r="A6" t="str">
            <v>004::Goodwill</v>
          </cell>
        </row>
        <row r="7">
          <cell r="A7" t="str">
            <v>005::Other</v>
          </cell>
        </row>
      </sheetData>
      <sheetData sheetId="2"/>
      <sheetData sheetId="3"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F"/>
      <sheetName val="#Lookup"/>
      <sheetName val="LedgerAllocation_1-1"/>
      <sheetName val="LedgerControlDimension_1-1"/>
      <sheetName val="Sheet1"/>
    </sheetNames>
    <sheetDataSet>
      <sheetData sheetId="0" refreshError="1"/>
      <sheetData sheetId="1">
        <row r="2">
          <cell r="A2" t="str">
            <v>000::Transactions</v>
          </cell>
          <cell r="B2" t="str">
            <v>000::Days</v>
          </cell>
          <cell r="D2" t="str">
            <v>000::Specific</v>
          </cell>
        </row>
        <row r="3">
          <cell r="A3" t="str">
            <v>001::Budget</v>
          </cell>
          <cell r="B3" t="str">
            <v>001::Months</v>
          </cell>
          <cell r="D3" t="str">
            <v>001::Unspecific</v>
          </cell>
        </row>
        <row r="4">
          <cell r="B4" t="str">
            <v>002::Years</v>
          </cell>
        </row>
      </sheetData>
      <sheetData sheetId="2" refreshError="1"/>
      <sheetData sheetId="3" refreshError="1"/>
      <sheetData sheetId="4"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F"/>
      <sheetName val="#Lookup"/>
      <sheetName val="VendGroup_1-1"/>
      <sheetName val="VendLedger_1-1"/>
      <sheetName val="VendLedgerAccounts_1-1"/>
      <sheetName val="แจกแจง _งบดุล_"/>
      <sheetName val="SSW_loan_OD"/>
    </sheetNames>
    <sheetDataSet>
      <sheetData sheetId="0"/>
      <sheetData sheetId="1">
        <row r="2">
          <cell r="B2" t="str">
            <v>000::Table</v>
          </cell>
        </row>
        <row r="3">
          <cell r="B3" t="str">
            <v>001::Group</v>
          </cell>
        </row>
        <row r="4">
          <cell r="B4" t="str">
            <v>002::All</v>
          </cell>
        </row>
      </sheetData>
      <sheetData sheetId="2"/>
      <sheetData sheetId="3"/>
      <sheetData sheetId="4"/>
      <sheetData sheetId="5" refreshError="1"/>
      <sheetData sheetId="6"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F"/>
      <sheetName val="#Lookup"/>
      <sheetName val="AssetDepreciationProfile_1-1"/>
      <sheetName val="AssetTable_1-1"/>
      <sheetName val="note_defect"/>
    </sheetNames>
    <sheetDataSet>
      <sheetData sheetId="0"/>
      <sheetData sheetId="1">
        <row r="2">
          <cell r="A2" t="str">
            <v>000::Straight line service life</v>
          </cell>
          <cell r="B2" t="str">
            <v>000::Monthly</v>
          </cell>
          <cell r="C2" t="str">
            <v>000::Yearly</v>
          </cell>
          <cell r="D2" t="str">
            <v>000::Calendar</v>
          </cell>
          <cell r="F2" t="str">
            <v>000::Days</v>
          </cell>
        </row>
        <row r="3">
          <cell r="A3" t="str">
            <v>001::Reducing balance</v>
          </cell>
          <cell r="B3" t="str">
            <v>001::Quarterly</v>
          </cell>
          <cell r="C3" t="str">
            <v>001::Fiscal period</v>
          </cell>
          <cell r="D3" t="str">
            <v>001::Fiscal</v>
          </cell>
          <cell r="F3" t="str">
            <v>001::Months</v>
          </cell>
        </row>
        <row r="4">
          <cell r="A4" t="str">
            <v>002::Manual</v>
          </cell>
          <cell r="B4" t="str">
            <v>002::Half-Yearly</v>
          </cell>
          <cell r="C4" t="str">
            <v>002::Monthly</v>
          </cell>
        </row>
        <row r="5">
          <cell r="A5" t="str">
            <v>003::Factor</v>
          </cell>
          <cell r="B5" t="str">
            <v>003::Yearly</v>
          </cell>
          <cell r="C5" t="str">
            <v>003::Quarterly</v>
          </cell>
        </row>
        <row r="6">
          <cell r="A6" t="str">
            <v>004::Consumption</v>
          </cell>
          <cell r="C6" t="str">
            <v>004::Half-Yearly</v>
          </cell>
        </row>
        <row r="7">
          <cell r="A7" t="str">
            <v>005::RB/SL (France)</v>
          </cell>
          <cell r="C7" t="str">
            <v>005::Daily</v>
          </cell>
        </row>
        <row r="8">
          <cell r="A8" t="str">
            <v>006::Straight line life remaining</v>
          </cell>
        </row>
        <row r="9">
          <cell r="A9" t="str">
            <v>007::200% reducing balance</v>
          </cell>
        </row>
        <row r="10">
          <cell r="A10" t="str">
            <v>008::175% reducing balance</v>
          </cell>
        </row>
        <row r="11">
          <cell r="A11" t="str">
            <v>009::150% reducing balance</v>
          </cell>
        </row>
        <row r="12">
          <cell r="A12" t="str">
            <v>010::125% reducing balance</v>
          </cell>
        </row>
        <row r="13">
          <cell r="A13" t="str">
            <v>011::Low value pool</v>
          </cell>
        </row>
      </sheetData>
      <sheetData sheetId="2"/>
      <sheetData sheetId="3"/>
      <sheetData sheetId="4"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F"/>
      <sheetName val="#Lookup"/>
      <sheetName val="AssetGroup_1-1"/>
      <sheetName val="AssetBookTable_1-1"/>
      <sheetName val="AssetDepBookTableDerived_1-1"/>
      <sheetName val="FF-5"/>
      <sheetName val="MMIP(JU)"/>
      <sheetName val="F-1&amp;F-2"/>
    </sheetNames>
    <sheetDataSet>
      <sheetData sheetId="0"/>
      <sheetData sheetId="1">
        <row r="2">
          <cell r="D2" t="str">
            <v>000::Current</v>
          </cell>
        </row>
        <row r="3">
          <cell r="D3" t="str">
            <v>001::Operations</v>
          </cell>
        </row>
        <row r="4">
          <cell r="D4" t="str">
            <v>002::Tax</v>
          </cell>
        </row>
      </sheetData>
      <sheetData sheetId="2"/>
      <sheetData sheetId="3"/>
      <sheetData sheetId="4"/>
      <sheetData sheetId="5" refreshError="1"/>
      <sheetData sheetId="6" refreshError="1"/>
      <sheetData sheetId="7"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F"/>
      <sheetName val="#Lookup"/>
      <sheetName val="InventPosting_1-1"/>
      <sheetName val="รายได้_คชจ  Con"/>
    </sheetNames>
    <sheetDataSet>
      <sheetData sheetId="0"/>
      <sheetData sheetId="1">
        <row r="2">
          <cell r="A2" t="str">
            <v>000::Purchase, packing slip</v>
          </cell>
        </row>
        <row r="3">
          <cell r="A3" t="str">
            <v>001::Purchase, packing slip offset</v>
          </cell>
        </row>
        <row r="4">
          <cell r="A4" t="str">
            <v>002::Purchase, receipt</v>
          </cell>
        </row>
        <row r="5">
          <cell r="A5" t="str">
            <v>003::Purchase, consumption</v>
          </cell>
        </row>
        <row r="6">
          <cell r="A6" t="str">
            <v>004::Purchase, discount</v>
          </cell>
        </row>
        <row r="7">
          <cell r="A7" t="str">
            <v>005::Inventory, fixed receipt price profit</v>
          </cell>
        </row>
        <row r="8">
          <cell r="A8" t="str">
            <v>006::Inventory, fixed receipt price loss</v>
          </cell>
        </row>
        <row r="9">
          <cell r="A9" t="str">
            <v>007::Inventory, issue</v>
          </cell>
        </row>
        <row r="10">
          <cell r="A10" t="str">
            <v>008::Inventory, loss</v>
          </cell>
        </row>
        <row r="11">
          <cell r="A11" t="str">
            <v>009::Inventory, receipt</v>
          </cell>
        </row>
        <row r="12">
          <cell r="A12" t="str">
            <v>010::Inventory, profit</v>
          </cell>
        </row>
        <row r="13">
          <cell r="A13" t="str">
            <v>011::Production, picking list</v>
          </cell>
        </row>
        <row r="14">
          <cell r="A14" t="str">
            <v>012::Production, picking list offset</v>
          </cell>
        </row>
        <row r="15">
          <cell r="A15" t="str">
            <v>013::Production, report as finished</v>
          </cell>
        </row>
        <row r="16">
          <cell r="A16" t="str">
            <v>014::Production, report as finished offset</v>
          </cell>
        </row>
        <row r="17">
          <cell r="A17" t="str">
            <v>015::Production, issue</v>
          </cell>
        </row>
        <row r="18">
          <cell r="A18" t="str">
            <v>016::Production, issue offset</v>
          </cell>
        </row>
        <row r="19">
          <cell r="A19" t="str">
            <v>017::Production, receipt</v>
          </cell>
        </row>
        <row r="20">
          <cell r="A20" t="str">
            <v>018::Production, receipt offset</v>
          </cell>
        </row>
        <row r="21">
          <cell r="A21" t="str">
            <v>019::Order, packing slip</v>
          </cell>
        </row>
        <row r="22">
          <cell r="A22" t="str">
            <v>020::Sales, packing slip offset</v>
          </cell>
        </row>
        <row r="23">
          <cell r="A23" t="str">
            <v>021::Sales order, issue</v>
          </cell>
        </row>
        <row r="24">
          <cell r="A24" t="str">
            <v>022::Sales order, consumption</v>
          </cell>
        </row>
        <row r="25">
          <cell r="A25" t="str">
            <v>023::Sales order, revenue</v>
          </cell>
        </row>
        <row r="26">
          <cell r="A26" t="str">
            <v>024::Sales, discount</v>
          </cell>
        </row>
        <row r="27">
          <cell r="A27" t="str">
            <v>025::Sales, commission</v>
          </cell>
        </row>
        <row r="28">
          <cell r="A28" t="str">
            <v>026::Sales, commission offset</v>
          </cell>
        </row>
        <row r="29">
          <cell r="A29" t="str">
            <v>027::Purchase, fixed receipt price profit</v>
          </cell>
        </row>
        <row r="30">
          <cell r="A30" t="str">
            <v>028::Purchase, fixed receipt price loss</v>
          </cell>
        </row>
        <row r="31">
          <cell r="A31" t="str">
            <v>029::Purchase, fixed receipt price offset</v>
          </cell>
        </row>
        <row r="32">
          <cell r="A32" t="str">
            <v>030::Packing slip revenue</v>
          </cell>
        </row>
        <row r="33">
          <cell r="A33" t="str">
            <v>031::Packing slip revenue - offset</v>
          </cell>
        </row>
        <row r="34">
          <cell r="A34" t="str">
            <v>032::Charge</v>
          </cell>
        </row>
        <row r="35">
          <cell r="A35" t="str">
            <v>033::Stock variation</v>
          </cell>
        </row>
        <row r="36">
          <cell r="A36" t="str">
            <v>034::Purchase, packing slip purchase offset</v>
          </cell>
        </row>
        <row r="37">
          <cell r="A37" t="str">
            <v>035::Purchase, packing slip tax</v>
          </cell>
        </row>
        <row r="38">
          <cell r="A38" t="str">
            <v>036::Purchase, packing slip purchase</v>
          </cell>
        </row>
        <row r="39">
          <cell r="A39" t="str">
            <v>037::Sales, packing slip tax</v>
          </cell>
        </row>
        <row r="40">
          <cell r="A40" t="str">
            <v>038::Inventory cost revaluation</v>
          </cell>
        </row>
        <row r="41">
          <cell r="A41" t="str">
            <v>039::Physical purchase price variance</v>
          </cell>
        </row>
        <row r="42">
          <cell r="A42" t="str">
            <v>041::Production price variance</v>
          </cell>
        </row>
        <row r="43">
          <cell r="A43" t="str">
            <v>044::Inventory inter-unit payable</v>
          </cell>
        </row>
        <row r="44">
          <cell r="A44" t="str">
            <v>045::Inventory inter-unit receivable</v>
          </cell>
        </row>
        <row r="45">
          <cell r="A45" t="str">
            <v>046::Cost change variance</v>
          </cell>
        </row>
        <row r="46">
          <cell r="A46" t="str">
            <v>047::Production lot size variance</v>
          </cell>
        </row>
        <row r="47">
          <cell r="A47" t="str">
            <v>048::Production quantity variance</v>
          </cell>
        </row>
        <row r="48">
          <cell r="A48" t="str">
            <v>049::Production substitution variance</v>
          </cell>
        </row>
        <row r="49">
          <cell r="A49" t="str">
            <v>050::Rounding variance</v>
          </cell>
        </row>
        <row r="50">
          <cell r="A50" t="str">
            <v>051::Fixed asset receipt</v>
          </cell>
        </row>
        <row r="51">
          <cell r="A51" t="str">
            <v>052::Fixed asset issue</v>
          </cell>
        </row>
      </sheetData>
      <sheetData sheetId="2"/>
      <sheetData sheetId="3"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SS"/>
      <sheetName val="CODE"/>
      <sheetName val="RATE"/>
      <sheetName val="note_defect"/>
      <sheetName val="Machine2,3'04"/>
      <sheetName val="ผ้าสำเร็จ"/>
      <sheetName val="test"/>
      <sheetName val="GL M"/>
      <sheetName val="GL CB"/>
      <sheetName val="GL_M"/>
      <sheetName val="GL_CB"/>
      <sheetName val="อัตราค่าบรรทุก"/>
      <sheetName val="180001"/>
      <sheetName val="GL_M1"/>
      <sheetName val="GL_CB1"/>
      <sheetName val="FS"/>
      <sheetName val="#Lookup"/>
      <sheetName val="BplusData"/>
      <sheetName val="AM_COST"/>
      <sheetName val="RSS9801"/>
      <sheetName val="Pcskg_LOF"/>
      <sheetName val="Defect(LOF)"/>
      <sheetName val="Protein_LOF"/>
      <sheetName val="GRAPH"/>
      <sheetName val="PD_LOF"/>
      <sheetName val="Spoilage_LOF"/>
      <sheetName val="FF_2"/>
      <sheetName val="currency"/>
      <sheetName val="ตั๋วเงินรับ"/>
      <sheetName val="FF_3"/>
      <sheetName val="_Lookup"/>
      <sheetName val="CODE,NAME"/>
      <sheetName val="สำนักงาน"/>
      <sheetName val="Invoice"/>
      <sheetName val="10-1 Media"/>
      <sheetName val="10-cut"/>
      <sheetName val="BPR"/>
      <sheetName val="AA-1"/>
      <sheetName val="M_Maincomp"/>
      <sheetName val="CST1198"/>
      <sheetName val="FORMC94"/>
      <sheetName val="New Item"/>
      <sheetName val="FF_2 _1_"/>
      <sheetName val="FSA"/>
      <sheetName val="B"/>
      <sheetName val="Newspaper"/>
      <sheetName val="Detail รายบุคคลปี 58"/>
      <sheetName val="tax-ss"/>
      <sheetName val="Sheet1"/>
      <sheetName val="group"/>
      <sheetName val="Energy(update)"/>
      <sheetName val="Financial Summary"/>
      <sheetName val="GL_M2"/>
      <sheetName val="GL_CB2"/>
      <sheetName val="F-3"/>
      <sheetName val="Register Cal Mar_04_July_05 "/>
      <sheetName val="Conso"/>
      <sheetName val="Write off"/>
      <sheetName val="InventTableModule_1-1"/>
      <sheetName val="IFS"/>
      <sheetName val="UF"/>
      <sheetName val="MCMD95"/>
      <sheetName val="feature"/>
      <sheetName val="Deferred Charge"/>
      <sheetName val="gl"/>
      <sheetName val="gold แลกทอง"/>
      <sheetName val="61 HR"/>
      <sheetName val="65 FINANCE"/>
      <sheetName val="part-import"/>
      <sheetName val="part-local"/>
      <sheetName val="Company Info"/>
      <sheetName val="CA Comp"/>
      <sheetName val="cal (2)"/>
      <sheetName val="ภาคการขายโฆษณาNBT_All"/>
      <sheetName val="ภาคการขายวิศวกรรม_Weekly"/>
      <sheetName val="ภาคการขายโฆษณาNBT_Weekly"/>
      <sheetName val="BGT97STAFF"/>
      <sheetName val="Adj&amp;Rje(Z820) "/>
      <sheetName val="เงินกู้ธนชาติ"/>
      <sheetName val="เงินกู้ MGC"/>
      <sheetName val="Customize Your Loan Manager"/>
      <sheetName val="IBA &lt;O3&gt;"/>
      <sheetName val="Loan Amortization Table"/>
      <sheetName val="AFA"/>
      <sheetName val="addl cost"/>
      <sheetName val="accumdeprn"/>
      <sheetName val="test 2"/>
      <sheetName val="CA Sheet"/>
      <sheetName val="ENS MACHINE"/>
      <sheetName val="Exp"/>
      <sheetName val="TrialBalance Q3-2002"/>
      <sheetName val="FF-6"/>
      <sheetName val="Reserve"/>
      <sheetName val="E3.1"/>
      <sheetName val="E1.1"/>
      <sheetName val="E2.1"/>
    </sheetNames>
    <sheetDataSet>
      <sheetData sheetId="0" refreshError="1"/>
      <sheetData sheetId="1" refreshError="1"/>
      <sheetData sheetId="2" refreshError="1">
        <row r="1">
          <cell r="A1" t="str">
            <v>DATE</v>
          </cell>
          <cell r="B1" t="str">
            <v>USS</v>
          </cell>
          <cell r="C1" t="str">
            <v>UST</v>
          </cell>
        </row>
        <row r="2">
          <cell r="A2">
            <v>36951</v>
          </cell>
          <cell r="B2">
            <v>42.896099999999997</v>
          </cell>
          <cell r="C2">
            <v>42.9923</v>
          </cell>
        </row>
        <row r="3">
          <cell r="A3">
            <v>36952</v>
          </cell>
          <cell r="B3">
            <v>43.094299999999997</v>
          </cell>
          <cell r="C3">
            <v>43.189900000000002</v>
          </cell>
        </row>
        <row r="4">
          <cell r="A4">
            <v>36953</v>
          </cell>
          <cell r="B4">
            <v>43.094299999999997</v>
          </cell>
          <cell r="C4">
            <v>43.189900000000002</v>
          </cell>
        </row>
        <row r="5">
          <cell r="A5">
            <v>36954</v>
          </cell>
          <cell r="B5">
            <v>43.094299999999997</v>
          </cell>
          <cell r="C5">
            <v>43.189900000000002</v>
          </cell>
        </row>
        <row r="6">
          <cell r="A6">
            <v>36955</v>
          </cell>
          <cell r="B6">
            <v>43.326900000000002</v>
          </cell>
          <cell r="C6">
            <v>43.424799999999998</v>
          </cell>
        </row>
        <row r="7">
          <cell r="A7">
            <v>36956</v>
          </cell>
          <cell r="B7">
            <v>43.204599999999999</v>
          </cell>
          <cell r="C7">
            <v>43.302100000000003</v>
          </cell>
        </row>
        <row r="8">
          <cell r="A8">
            <v>36957</v>
          </cell>
          <cell r="B8">
            <v>43.24</v>
          </cell>
          <cell r="C8">
            <v>43.337800000000001</v>
          </cell>
        </row>
        <row r="9">
          <cell r="A9">
            <v>36958</v>
          </cell>
          <cell r="B9">
            <v>43.434199999999997</v>
          </cell>
          <cell r="C9">
            <v>43.531999999999996</v>
          </cell>
        </row>
        <row r="10">
          <cell r="A10">
            <v>36959</v>
          </cell>
          <cell r="B10">
            <v>43.288699999999999</v>
          </cell>
          <cell r="C10">
            <v>43.386000000000003</v>
          </cell>
        </row>
        <row r="11">
          <cell r="A11">
            <v>36960</v>
          </cell>
          <cell r="B11">
            <v>43.288699999999999</v>
          </cell>
          <cell r="C11">
            <v>43.386000000000003</v>
          </cell>
        </row>
        <row r="12">
          <cell r="A12">
            <v>36961</v>
          </cell>
          <cell r="B12">
            <v>43.288699999999999</v>
          </cell>
          <cell r="C12">
            <v>43.386000000000003</v>
          </cell>
        </row>
        <row r="13">
          <cell r="A13">
            <v>36962</v>
          </cell>
          <cell r="B13">
            <v>43.477800000000002</v>
          </cell>
          <cell r="C13">
            <v>43.576000000000001</v>
          </cell>
        </row>
        <row r="14">
          <cell r="A14">
            <v>36963</v>
          </cell>
          <cell r="B14">
            <v>43.519500000000001</v>
          </cell>
          <cell r="C14">
            <v>43.617600000000003</v>
          </cell>
        </row>
        <row r="15">
          <cell r="A15">
            <v>36964</v>
          </cell>
          <cell r="B15">
            <v>43.371400000000001</v>
          </cell>
          <cell r="C15">
            <v>43.468800000000002</v>
          </cell>
        </row>
        <row r="16">
          <cell r="A16">
            <v>36965</v>
          </cell>
          <cell r="B16">
            <v>43.614199999999997</v>
          </cell>
          <cell r="C16">
            <v>43.709699999999998</v>
          </cell>
        </row>
        <row r="17">
          <cell r="A17">
            <v>36966</v>
          </cell>
          <cell r="B17">
            <v>43.766800000000003</v>
          </cell>
          <cell r="C17">
            <v>43.863599999999998</v>
          </cell>
        </row>
        <row r="18">
          <cell r="A18">
            <v>36967</v>
          </cell>
          <cell r="B18">
            <v>43.766800000000003</v>
          </cell>
          <cell r="C18">
            <v>43.863599999999998</v>
          </cell>
        </row>
        <row r="19">
          <cell r="A19">
            <v>36968</v>
          </cell>
          <cell r="B19">
            <v>43.766800000000003</v>
          </cell>
          <cell r="C19">
            <v>43.863599999999998</v>
          </cell>
        </row>
        <row r="20">
          <cell r="A20">
            <v>36969</v>
          </cell>
          <cell r="B20">
            <v>43.7761</v>
          </cell>
          <cell r="C20">
            <v>43.872100000000003</v>
          </cell>
        </row>
        <row r="21">
          <cell r="A21">
            <v>36970</v>
          </cell>
          <cell r="B21">
            <v>43.741599999999998</v>
          </cell>
          <cell r="C21">
            <v>43.837299999999999</v>
          </cell>
        </row>
        <row r="22">
          <cell r="A22">
            <v>36971</v>
          </cell>
          <cell r="B22">
            <v>43.881799999999998</v>
          </cell>
          <cell r="C22">
            <v>43.979199999999999</v>
          </cell>
        </row>
        <row r="23">
          <cell r="A23">
            <v>36972</v>
          </cell>
          <cell r="B23">
            <v>44.141599999999997</v>
          </cell>
          <cell r="C23">
            <v>44.2378</v>
          </cell>
        </row>
        <row r="24">
          <cell r="A24">
            <v>36973</v>
          </cell>
          <cell r="B24">
            <v>44.035699999999999</v>
          </cell>
          <cell r="C24">
            <v>44.132599999999996</v>
          </cell>
        </row>
        <row r="25">
          <cell r="A25">
            <v>36974</v>
          </cell>
          <cell r="B25">
            <v>44.035699999999999</v>
          </cell>
          <cell r="C25">
            <v>44.132599999999996</v>
          </cell>
        </row>
        <row r="26">
          <cell r="A26">
            <v>36975</v>
          </cell>
          <cell r="B26" t="str">
            <v>ANJIN B.V.</v>
          </cell>
        </row>
        <row r="27">
          <cell r="A27">
            <v>36976</v>
          </cell>
          <cell r="B27" t="str">
            <v>KAUTSCHUK</v>
          </cell>
        </row>
        <row r="28">
          <cell r="A28">
            <v>36977</v>
          </cell>
          <cell r="B28" t="str">
            <v>WEBER &amp; SCHAER</v>
          </cell>
        </row>
        <row r="29">
          <cell r="A29">
            <v>36978</v>
          </cell>
          <cell r="B29" t="str">
            <v>GUZMAN</v>
          </cell>
        </row>
        <row r="30">
          <cell r="A30">
            <v>36979</v>
          </cell>
          <cell r="B30" t="str">
            <v>BARUM</v>
          </cell>
        </row>
        <row r="31">
          <cell r="A31">
            <v>36980</v>
          </cell>
          <cell r="B31" t="str">
            <v>CENTRO INTERNATIONAL</v>
          </cell>
        </row>
        <row r="32">
          <cell r="A32">
            <v>36981</v>
          </cell>
          <cell r="B32" t="str">
            <v>CONTINENTAL AKI</v>
          </cell>
        </row>
      </sheetData>
      <sheetData sheetId="3" refreshError="1"/>
      <sheetData sheetId="4" refreshError="1"/>
      <sheetData sheetId="5" refreshError="1"/>
      <sheetData sheetId="6" refreshError="1"/>
      <sheetData sheetId="7" refreshError="1"/>
      <sheetData sheetId="8" refreshError="1"/>
      <sheetData sheetId="9"/>
      <sheetData sheetId="10"/>
      <sheetData sheetId="11" refreshError="1"/>
      <sheetData sheetId="12" refreshError="1"/>
      <sheetData sheetId="13"/>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sheetData sheetId="53"/>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
      <sheetName val="100000"/>
      <sheetName val="etitle"/>
      <sheetName val="ebs"/>
      <sheetName val="eeq"/>
      <sheetName val="epl"/>
      <sheetName val="ecf"/>
      <sheetName val="title"/>
      <sheetName val="bs"/>
      <sheetName val="pl"/>
      <sheetName val="eq"/>
      <sheetName val="cf"/>
      <sheetName val="MT"/>
      <sheetName val="สรุป"/>
      <sheetName val="WBS"/>
      <sheetName val="WPL"/>
      <sheetName val="AJE"/>
      <sheetName val="RJE"/>
      <sheetName val="COAJE"/>
      <sheetName val="Index"/>
      <sheetName val="A"/>
      <sheetName val="C"/>
      <sheetName val="D"/>
      <sheetName val="F"/>
      <sheetName val="G"/>
      <sheetName val="I"/>
      <sheetName val="J"/>
      <sheetName val="CC"/>
      <sheetName val="EE"/>
      <sheetName val="GG"/>
      <sheetName val="KK"/>
      <sheetName val="10"/>
      <sheetName val="20"/>
      <sheetName val="30"/>
      <sheetName val="TB2008"/>
      <sheetName val="40"/>
      <sheetName val="50"/>
      <sheetName val="60"/>
      <sheetName val="40-1ค่าใช้จ่าย เกี่ยวกับพนักงาน"/>
      <sheetName val="PROD SUMMARY"/>
      <sheetName val="40-1ค่าใช้จ่าย_เกี่ยวกับพนักงาน"/>
      <sheetName val="PROD_SUMMARY"/>
      <sheetName val="RATE"/>
      <sheetName val="40-1ค่าใช้จ่าย_เกี่ยวกับพนักงา1"/>
      <sheetName val="PROD_SUMMARY1"/>
      <sheetName val="#Lookup"/>
      <sheetName val="Interim --&gt; Top"/>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sheetData sheetId="41"/>
      <sheetData sheetId="42" refreshError="1"/>
      <sheetData sheetId="43"/>
      <sheetData sheetId="44"/>
      <sheetData sheetId="45" refreshError="1"/>
      <sheetData sheetId="46"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แจกแจง _งบดุล_"/>
      <sheetName val="SSW_loan_OD"/>
      <sheetName val="8"/>
      <sheetName val="11"/>
      <sheetName val="12"/>
      <sheetName val="15"/>
      <sheetName val="51"/>
      <sheetName val="2"/>
      <sheetName val="TB2008"/>
      <sheetName val="#Lookup"/>
      <sheetName val="แจกแจง__งบดุล_"/>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หักลบกลบหนี้"/>
      <sheetName val="REPORT"/>
      <sheetName val="กระดาษทำการ"/>
      <sheetName val="คำนวณภาษี"/>
      <sheetName val="เปรียบเทียบ คชจ_"/>
      <sheetName val="ระหว่างกันทั้งปี"/>
      <sheetName val="ดอกเบี้ยรับ"/>
      <sheetName val="รายการที่เกี่ยวข้องกัน"/>
      <sheetName val="P_P_30 _2_"/>
      <sheetName val="รายได้อื่น"/>
      <sheetName val="กระทบรายได้ตาม ภ_ง_ด_50 _2_"/>
      <sheetName val="Insurance_2"/>
      <sheetName val="revalue"/>
      <sheetName val="รายละเอียดค่าใช้จ่าย"/>
      <sheetName val="ดอกเบี้ยจ่าย"/>
      <sheetName val="แจกแจง _งบดุล_"/>
      <sheetName val="งบดุล"/>
      <sheetName val="แจกแจง _PL_"/>
      <sheetName val="งบกำไรขาดทุน"/>
      <sheetName val="งบต้นทุนขาย "/>
      <sheetName val="งบต้นทุนผลิต "/>
      <sheetName val="exp_"/>
      <sheetName val="กระดาษทำการตามperiod"/>
      <sheetName val="ตารางจ่ายกำไรสะสม"/>
      <sheetName val="ตารางอบรม"/>
      <sheetName val="ปิดบัญชี"/>
      <sheetName val="Confirmation"/>
      <sheetName val="SSW_loan_OD"/>
      <sheetName val="P_P_30"/>
      <sheetName val="เปรียบเทียบ_คชจ_"/>
      <sheetName val="P_P_30__2_"/>
      <sheetName val="กระทบรายได้ตาม_ภ_ง_ด_50__2_"/>
      <sheetName val="แจกแจง__งบดุล_"/>
      <sheetName val="แจกแจง__PL_"/>
      <sheetName val="งบต้นทุนขาย_"/>
      <sheetName val="งบต้นทุนผลิต_"/>
      <sheetName val="เปรียบเทียบ_คชจ_1"/>
      <sheetName val="P_P_30__2_1"/>
      <sheetName val="กระทบรายได้ตาม_ภ_ง_ด_50__2_1"/>
      <sheetName val="แจกแจง__งบดุล_1"/>
      <sheetName val="แจกแจง__PL_1"/>
      <sheetName val="งบต้นทุนขาย_1"/>
      <sheetName val="งบต้นทุนผลิต_1"/>
      <sheetName val="2015 by acct code"/>
      <sheetName val="#Lookup"/>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refreshError="1"/>
      <sheetData sheetId="44"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urance_2"/>
      <sheetName val="ดอกเบี้ยรับ"/>
      <sheetName val="รายการที่เกี่ยวข้องกัน"/>
      <sheetName val="แจกแจง _งบดุล_"/>
      <sheetName val="GL"/>
      <sheetName val="งบต้นทุนผลิต "/>
      <sheetName val="งบต้นทุนขาย "/>
      <sheetName val="คำนวณภาษี"/>
      <sheetName val="งบกำไรขาดทุน"/>
      <sheetName val="แจกแจง _PL_"/>
      <sheetName val="Confirmation"/>
      <sheetName val="SSW_loan_OD"/>
      <sheetName val="แจกแจง__งบดุล_"/>
      <sheetName val="งบต้นทุนผลิต_"/>
      <sheetName val="งบต้นทุนขาย_"/>
      <sheetName val="แจกแจง__PL_"/>
      <sheetName val="แจกแจง__งบดุล_1"/>
      <sheetName val="งบต้นทุนผลิต_1"/>
      <sheetName val="งบต้นทุนขาย_1"/>
      <sheetName val="แจกแจง__PL_1"/>
      <sheetName val="RATE"/>
      <sheetName val="#Lookup"/>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_540100 "/>
      <sheetName val="_Bal Int Acp"/>
      <sheetName val="รายได้_คชจ  Con"/>
      <sheetName val="แจกแจง _งบดุล_"/>
      <sheetName val="SSW_loan_OD"/>
      <sheetName val="_540100_"/>
      <sheetName val="_Bal_Int_Acp"/>
      <sheetName val="รายได้_คชจ__Con"/>
      <sheetName val="แจกแจง__งบดุล_"/>
      <sheetName val="_540100_1"/>
      <sheetName val="_Bal_Int_Acp1"/>
      <sheetName val="รายได้_คชจ__Con1"/>
      <sheetName val="แจกแจง__งบดุล_1"/>
      <sheetName val="TB2008"/>
      <sheetName val="#Lookup"/>
    </sheetNames>
    <sheetDataSet>
      <sheetData sheetId="0"/>
      <sheetData sheetId="1"/>
      <sheetData sheetId="2"/>
      <sheetData sheetId="3" refreshError="1"/>
      <sheetData sheetId="4" refreshError="1"/>
      <sheetData sheetId="5"/>
      <sheetData sheetId="6"/>
      <sheetData sheetId="7"/>
      <sheetData sheetId="8"/>
      <sheetData sheetId="9"/>
      <sheetData sheetId="10"/>
      <sheetData sheetId="11"/>
      <sheetData sheetId="12"/>
      <sheetData sheetId="13" refreshError="1"/>
      <sheetData sheetId="14"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ดอกเบี้ยรับ"/>
      <sheetName val="SSW"/>
      <sheetName val="_540100 "/>
      <sheetName val="รายได้_คชจ  Con"/>
      <sheetName val="_Bal Int Acp"/>
      <sheetName val="_540100_"/>
      <sheetName val="รายได้_คชจ__Con"/>
      <sheetName val="_Bal_Int_Acp"/>
      <sheetName val="_540100_1"/>
      <sheetName val="รายได้_คชจ__Con1"/>
      <sheetName val="_Bal_Int_Acp1"/>
      <sheetName val="แจกแจง _งบดุล_"/>
      <sheetName val="SSW_loan_OD"/>
      <sheetName val="#Lookup"/>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refreshError="1"/>
      <sheetData sheetId="12" refreshError="1"/>
      <sheetData sheetId="13"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ดอกเบี้ยรับ"/>
      <sheetName val="SSW"/>
      <sheetName val="แจกแจง _งบดุล_"/>
      <sheetName val="SSW_loan_OD"/>
      <sheetName val="#Lookup"/>
    </sheetNames>
    <sheetDataSet>
      <sheetData sheetId="0"/>
      <sheetData sheetId="1"/>
      <sheetData sheetId="2" refreshError="1"/>
      <sheetData sheetId="3" refreshError="1"/>
      <sheetData sheetId="4" refreshError="1"/>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ดอกเบี้ยรับ"/>
      <sheetName val="SSW"/>
      <sheetName val="แจกแจง _งบดุล_"/>
      <sheetName val="SSW_loan_OD"/>
      <sheetName val="#Lookup"/>
    </sheetNames>
    <sheetDataSet>
      <sheetData sheetId="0"/>
      <sheetData sheetId="1"/>
      <sheetData sheetId="2" refreshError="1"/>
      <sheetData sheetId="3" refreshError="1"/>
      <sheetData sheetId="4" refreshError="1"/>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ดอกเบี้ยรับ"/>
      <sheetName val="SSW"/>
      <sheetName val="#Lookup"/>
    </sheetNames>
    <sheetDataSet>
      <sheetData sheetId="0"/>
      <sheetData sheetId="1"/>
      <sheetData sheetId="2" refreshError="1"/>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yroll Update"/>
      <sheetName val="Sale Computer"/>
      <sheetName val="BS"/>
      <sheetName val="BS Grp"/>
      <sheetName val="Exp Production"/>
      <sheetName val="Exp Comparison"/>
      <sheetName val="PL"/>
      <sheetName val="Income Grp"/>
      <sheetName val="Tax Calculate"/>
      <sheetName val="COG"/>
      <sheetName val="Adjust"/>
      <sheetName val="Worksheet xx"/>
      <sheetName val="Insurance"/>
      <sheetName val="รายการระหว่างกัน "/>
      <sheetName val="รายการที่เกี่ยวข้องกัน"/>
      <sheetName val="อายุลูกหนี้"/>
      <sheetName val="MF"/>
      <sheetName val="PP.30"/>
      <sheetName val="Payroll"/>
      <sheetName val="SSW"/>
      <sheetName val="สรุปภาษี"/>
      <sheetName val="Detail  ค่าจัดส่ง"/>
      <sheetName val="Monthly exp"/>
      <sheetName val="Withholding Tax "/>
      <sheetName val="Accrued Exp"/>
      <sheetName val="Other AP "/>
      <sheetName val="AP Dometci "/>
      <sheetName val="Other APIm "/>
      <sheetName val="AP Import"/>
      <sheetName val="Advance Mr.Pairin"/>
      <sheetName val="Input"/>
      <sheetName val=" AR"/>
      <sheetName val="Petty Cash"/>
      <sheetName val="SCIB Current"/>
      <sheetName val="SCIB Saving"/>
      <sheetName val="MTB"/>
      <sheetName val="UOB Saving"/>
      <sheetName val="ดอกเบี้ยรับ"/>
      <sheetName val="Payroll_Update"/>
      <sheetName val="Sale_Computer"/>
      <sheetName val="BS_Grp"/>
      <sheetName val="Exp_Production"/>
      <sheetName val="Exp_Comparison"/>
      <sheetName val="Income_Grp"/>
      <sheetName val="Tax_Calculate"/>
      <sheetName val="Worksheet_xx"/>
      <sheetName val="รายการระหว่างกัน_"/>
      <sheetName val="PP_30"/>
      <sheetName val="Detail__ค่าจัดส่ง"/>
      <sheetName val="Monthly_exp"/>
      <sheetName val="Withholding_Tax_"/>
      <sheetName val="Accrued_Exp"/>
      <sheetName val="Other_AP_"/>
      <sheetName val="AP_Dometci_"/>
      <sheetName val="Other_APIm_"/>
      <sheetName val="AP_Import"/>
      <sheetName val="Advance_Mr_Pairin"/>
      <sheetName val="_AR"/>
      <sheetName val="Petty_Cash"/>
      <sheetName val="SCIB_Current"/>
      <sheetName val="SCIB_Saving"/>
      <sheetName val="UOB_Saving"/>
      <sheetName val="Payroll_Update1"/>
      <sheetName val="Sale_Computer1"/>
      <sheetName val="BS_Grp1"/>
      <sheetName val="Exp_Production1"/>
      <sheetName val="Exp_Comparison1"/>
      <sheetName val="Income_Grp1"/>
      <sheetName val="Tax_Calculate1"/>
      <sheetName val="Worksheet_xx1"/>
      <sheetName val="รายการระหว่างกัน_1"/>
      <sheetName val="PP_301"/>
      <sheetName val="Detail__ค่าจัดส่ง1"/>
      <sheetName val="Monthly_exp1"/>
      <sheetName val="Withholding_Tax_1"/>
      <sheetName val="Accrued_Exp1"/>
      <sheetName val="Other_AP_1"/>
      <sheetName val="AP_Dometci_1"/>
      <sheetName val="Other_APIm_1"/>
      <sheetName val="AP_Import1"/>
      <sheetName val="Advance_Mr_Pairin1"/>
      <sheetName val="_AR1"/>
      <sheetName val="Petty_Cash1"/>
      <sheetName val="SCIB_Current1"/>
      <sheetName val="SCIB_Saving1"/>
      <sheetName val="UOB_Saving1"/>
      <sheetName val="#Lookup"/>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refreshError="1"/>
      <sheetData sheetId="14" refreshError="1"/>
      <sheetData sheetId="15"/>
      <sheetData sheetId="16" refreshError="1"/>
      <sheetData sheetId="17"/>
      <sheetData sheetId="18" refreshError="1"/>
      <sheetData sheetId="19" refreshError="1"/>
      <sheetData sheetId="20" refreshError="1"/>
      <sheetData sheetId="21"/>
      <sheetData sheetId="22"/>
      <sheetData sheetId="23"/>
      <sheetData sheetId="24"/>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cot_upc"/>
      <sheetName val="aug_08"/>
      <sheetName val="CMRT"/>
      <sheetName val="Night Radio"/>
      <sheetName val="Peak"/>
      <sheetName val="Z Radio"/>
      <sheetName val="Love Radio"/>
      <sheetName val="ดนตรีสีสัน"/>
      <sheetName val="วิชาพยากรณ์"/>
      <sheetName val="VTR FM"/>
      <sheetName val="TK Radio"/>
      <sheetName val="One zero"/>
      <sheetName val="Surprise Radio"/>
      <sheetName val="Sport FM"/>
      <sheetName val="ZFM"/>
      <sheetName val="207 ad_"/>
      <sheetName val="กองทัพบก"/>
      <sheetName val="Trinity"/>
      <sheetName val="ชุมชนรามอินทรา"/>
      <sheetName val="แรดเรดิโอ"/>
      <sheetName val="Sby Multimedia"/>
      <sheetName val="G Station"/>
      <sheetName val="Peak FM"/>
      <sheetName val="มทร_ศรีวิชัย"/>
      <sheetName val="H FM"/>
      <sheetName val="MC Radio"/>
      <sheetName val="Za Radio"/>
      <sheetName val="ชุมชนเชียงใหม่"/>
      <sheetName val="นางฟ้า"/>
      <sheetName val="สวท_สมุย"/>
      <sheetName val="Radio Media"/>
      <sheetName val="Fresh Radio"/>
      <sheetName val="Click Radio"/>
      <sheetName val="Gift Angel"/>
      <sheetName val="วิทยุเพื่อการศึกษา"/>
      <sheetName val="วิทยุชุมชนธนบุรี"/>
      <sheetName val="จทร_ลพบุรี"/>
      <sheetName val="Max Station"/>
      <sheetName val="K_การันต์"/>
      <sheetName val="Life Style Variety"/>
      <sheetName val="เฮงเทวดา"/>
      <sheetName val="Easy Radio"/>
      <sheetName val="หาดใหญ่"/>
      <sheetName val="U Smile"/>
      <sheetName val="ไผ่สีเลี้ยง"/>
      <sheetName val="Happy Radio"/>
      <sheetName val="พรหมพิมาน"/>
      <sheetName val="NT"/>
      <sheetName val="Love FM"/>
      <sheetName val="Surf FM"/>
      <sheetName val="Antz"/>
      <sheetName val="Cable โคราช"/>
      <sheetName val="Zahanew"/>
      <sheetName val="Blue Melody"/>
      <sheetName val="The Six Sense"/>
      <sheetName val="ลูกทุ่ง Maxagro"/>
      <sheetName val="ลูกทุ่งยอดฮิต"/>
      <sheetName val="Work 104"/>
      <sheetName val="Work 103"/>
      <sheetName val="AGV Club"/>
      <sheetName val="พัทยา"/>
      <sheetName val="M Radio"/>
      <sheetName val="Amazing"/>
      <sheetName val="ลุ่มน้ำทะเลสาบ"/>
      <sheetName val="ลูกทุ่งไทย"/>
      <sheetName val="สน_ห้างฉัตร"/>
      <sheetName val="วัดพันรังษี"/>
      <sheetName val="An ant"/>
      <sheetName val="Mass FM2"/>
      <sheetName val="ไทยสตึก"/>
      <sheetName val="เขื่อนเพชร"/>
      <sheetName val="City Radio"/>
      <sheetName val="VMC Radio"/>
      <sheetName val="K_อัมพวัน"/>
      <sheetName val="วังน้อย Radio"/>
      <sheetName val="V Wave"/>
      <sheetName val="ปัตตานี"/>
      <sheetName val="OK Radio"/>
      <sheetName val="This is Radio"/>
      <sheetName val="One Love Radio"/>
      <sheetName val="Nic Channel"/>
      <sheetName val="Eastern FM"/>
      <sheetName val="Plus FM"/>
      <sheetName val="Gig FM"/>
      <sheetName val="More FM"/>
      <sheetName val="Toursim Radio"/>
      <sheetName val="T_Smile"/>
      <sheetName val="Sky Radio"/>
      <sheetName val="Wii R FM"/>
      <sheetName val="คนไกลบ้าน"/>
      <sheetName val="AZ Radio"/>
      <sheetName val="Toursim Station"/>
      <sheetName val="Smile  FM"/>
      <sheetName val="Yes FM"/>
      <sheetName val="Unity Radio"/>
      <sheetName val="Studio Line"/>
      <sheetName val="ยะลา ปัตตานี"/>
      <sheetName val="อินทร์บุรี"/>
      <sheetName val="www_maesaingp_com"/>
      <sheetName val="Cupido"/>
      <sheetName val="เสียงศิลปิน"/>
      <sheetName val="ชาลีเวฟ"/>
      <sheetName val="น้ำพอง เรดิโอ"/>
      <sheetName val="Auto Bike"/>
      <sheetName val="แผ่นดินทอง"/>
      <sheetName val="Hit wave"/>
      <sheetName val="Hot Station"/>
      <sheetName val="Power Zone"/>
      <sheetName val="Fatima"/>
      <sheetName val="Dekdoi"/>
      <sheetName val="MCOT"/>
      <sheetName val="10_1 Media"/>
      <sheetName val="10_cut"/>
      <sheetName val="Night_Radio"/>
      <sheetName val="Z_Radio"/>
      <sheetName val="Love_Radio"/>
      <sheetName val="VTR_FM"/>
      <sheetName val="TK_Radio"/>
      <sheetName val="One_zero"/>
      <sheetName val="Surprise_Radio"/>
      <sheetName val="Sport_FM"/>
      <sheetName val="207_ad_"/>
      <sheetName val="Sby_Multimedia"/>
      <sheetName val="G_Station"/>
      <sheetName val="Peak_FM"/>
      <sheetName val="H_FM"/>
      <sheetName val="MC_Radio"/>
      <sheetName val="Za_Radio"/>
      <sheetName val="Radio_Media"/>
      <sheetName val="Fresh_Radio"/>
      <sheetName val="Click_Radio"/>
      <sheetName val="Gift_Angel"/>
      <sheetName val="Max_Station"/>
      <sheetName val="Life_Style_Variety"/>
      <sheetName val="Easy_Radio"/>
      <sheetName val="U_Smile"/>
      <sheetName val="Happy_Radio"/>
      <sheetName val="Love_FM"/>
      <sheetName val="Surf_FM"/>
      <sheetName val="Cable_โคราช"/>
      <sheetName val="Blue_Melody"/>
      <sheetName val="The_Six_Sense"/>
      <sheetName val="ลูกทุ่ง_Maxagro"/>
      <sheetName val="Work_104"/>
      <sheetName val="Work_103"/>
      <sheetName val="AGV_Club"/>
      <sheetName val="M_Radio"/>
      <sheetName val="An_ant"/>
      <sheetName val="Mass_FM2"/>
      <sheetName val="City_Radio"/>
      <sheetName val="VMC_Radio"/>
      <sheetName val="วังน้อย_Radio"/>
      <sheetName val="V_Wave"/>
      <sheetName val="OK_Radio"/>
      <sheetName val="This_is_Radio"/>
      <sheetName val="One_Love_Radio"/>
      <sheetName val="Nic_Channel"/>
      <sheetName val="Eastern_FM"/>
      <sheetName val="Plus_FM"/>
      <sheetName val="Gig_FM"/>
      <sheetName val="More_FM"/>
      <sheetName val="Toursim_Radio"/>
      <sheetName val="Sky_Radio"/>
      <sheetName val="Wii_R_FM"/>
      <sheetName val="AZ_Radio"/>
      <sheetName val="Toursim_Station"/>
      <sheetName val="Smile__FM"/>
      <sheetName val="Yes_FM"/>
      <sheetName val="Unity_Radio"/>
      <sheetName val="Studio_Line"/>
      <sheetName val="ยะลา_ปัตตานี"/>
      <sheetName val="น้ำพอง_เรดิโอ"/>
      <sheetName val="Auto_Bike"/>
      <sheetName val="Hit_wave"/>
      <sheetName val="Hot_Station"/>
      <sheetName val="Power_Zone"/>
      <sheetName val="10_1_Media"/>
      <sheetName val="BS Grp"/>
      <sheetName val="Night_Radio1"/>
      <sheetName val="Z_Radio1"/>
      <sheetName val="Love_Radio1"/>
      <sheetName val="VTR_FM1"/>
      <sheetName val="TK_Radio1"/>
      <sheetName val="One_zero1"/>
      <sheetName val="Surprise_Radio1"/>
      <sheetName val="Sport_FM1"/>
      <sheetName val="207_ad_1"/>
      <sheetName val="Sby_Multimedia1"/>
      <sheetName val="G_Station1"/>
      <sheetName val="Peak_FM1"/>
      <sheetName val="H_FM1"/>
      <sheetName val="MC_Radio1"/>
      <sheetName val="Za_Radio1"/>
      <sheetName val="Radio_Media1"/>
      <sheetName val="Fresh_Radio1"/>
      <sheetName val="Click_Radio1"/>
      <sheetName val="Gift_Angel1"/>
      <sheetName val="Max_Station1"/>
      <sheetName val="Life_Style_Variety1"/>
      <sheetName val="Easy_Radio1"/>
      <sheetName val="U_Smile1"/>
      <sheetName val="Happy_Radio1"/>
      <sheetName val="Love_FM1"/>
      <sheetName val="Surf_FM1"/>
      <sheetName val="Cable_โคราช1"/>
      <sheetName val="Blue_Melody1"/>
      <sheetName val="The_Six_Sense1"/>
      <sheetName val="ลูกทุ่ง_Maxagro1"/>
      <sheetName val="Work_1041"/>
      <sheetName val="Work_1031"/>
      <sheetName val="AGV_Club1"/>
      <sheetName val="M_Radio1"/>
      <sheetName val="An_ant1"/>
      <sheetName val="Mass_FM21"/>
      <sheetName val="City_Radio1"/>
      <sheetName val="VMC_Radio1"/>
      <sheetName val="วังน้อย_Radio1"/>
      <sheetName val="V_Wave1"/>
      <sheetName val="OK_Radio1"/>
      <sheetName val="This_is_Radio1"/>
      <sheetName val="One_Love_Radio1"/>
      <sheetName val="Nic_Channel1"/>
      <sheetName val="Eastern_FM1"/>
      <sheetName val="Plus_FM1"/>
      <sheetName val="Gig_FM1"/>
      <sheetName val="More_FM1"/>
      <sheetName val="Toursim_Radio1"/>
      <sheetName val="Sky_Radio1"/>
      <sheetName val="Wii_R_FM1"/>
      <sheetName val="AZ_Radio1"/>
      <sheetName val="Toursim_Station1"/>
      <sheetName val="Smile__FM1"/>
      <sheetName val="Yes_FM1"/>
      <sheetName val="Unity_Radio1"/>
      <sheetName val="Studio_Line1"/>
      <sheetName val="ยะลา_ปัตตานี1"/>
      <sheetName val="น้ำพอง_เรดิโอ1"/>
      <sheetName val="Auto_Bike1"/>
      <sheetName val="Hit_wave1"/>
      <sheetName val="Hot_Station1"/>
      <sheetName val="Power_Zone1"/>
      <sheetName val="10_1_Media1"/>
      <sheetName val="ดอกเบี้ยรับ"/>
      <sheetName val="SSW"/>
      <sheetName val="#Lookup"/>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refreshError="1"/>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refreshError="1"/>
      <sheetData sheetId="243" refreshError="1"/>
      <sheetData sheetId="244" refreshError="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urance"/>
      <sheetName val="mcot_upc"/>
      <sheetName val="#Lookup"/>
    </sheetNames>
    <sheetDataSet>
      <sheetData sheetId="0"/>
      <sheetData sheetId="1" refreshError="1"/>
      <sheetData sheetId="2" refreshError="1"/>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urance"/>
      <sheetName val="mcot_upc"/>
      <sheetName val="#Lookup"/>
    </sheetNames>
    <sheetDataSet>
      <sheetData sheetId="0"/>
      <sheetData sheetId="1" refreshError="1"/>
      <sheetData sheetId="2"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_Bal Int Acp"/>
      <sheetName val="Insurance"/>
      <sheetName val="_Bal_Int_Acp"/>
      <sheetName val="_Bal_Int_Acp1"/>
      <sheetName val="RATE"/>
    </sheetNames>
    <sheetDataSet>
      <sheetData sheetId="0"/>
      <sheetData sheetId="1" refreshError="1"/>
      <sheetData sheetId="2"/>
      <sheetData sheetId="3"/>
      <sheetData sheetId="4" refreshError="1"/>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_Bal Int Acp"/>
      <sheetName val="_Bal_Int_Acp"/>
      <sheetName val="_Bal_Int_Acp1"/>
      <sheetName val="TB2008"/>
    </sheetNames>
    <sheetDataSet>
      <sheetData sheetId="0"/>
      <sheetData sheetId="1"/>
      <sheetData sheetId="2"/>
      <sheetData sheetId="3"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ARBL"/>
      <sheetName val="AFTTAXPAY"/>
      <sheetName val="ACCAL"/>
      <sheetName val="BGT97STAFF"/>
      <sheetName val="RATE"/>
      <sheetName val="Insurance"/>
      <sheetName val="_Bal Int Acp"/>
      <sheetName val="name"/>
      <sheetName val="Sale 0502"/>
      <sheetName val="Sale 0501"/>
      <sheetName val="cal (2)"/>
      <sheetName val="_Bal_Int_Acp"/>
      <sheetName val="#REF"/>
      <sheetName val="_Bal_Int_Acp1"/>
      <sheetName val="Sale_0502"/>
      <sheetName val="Sale_0501"/>
      <sheetName val="cal_(2)"/>
      <sheetName val="43"/>
      <sheetName val="ELEC45-01"/>
      <sheetName val="แจกแจง _งบดุล_"/>
      <sheetName val="SSW_loan_OD"/>
      <sheetName val="_Bal_Int_Acp2"/>
      <sheetName val="Sale_05021"/>
      <sheetName val="Sale_05011"/>
      <sheetName val="cal_(2)1"/>
      <sheetName val="แจกแจง__งบดุล_"/>
      <sheetName val="เดินเอกสาร"/>
      <sheetName val="test 2"/>
      <sheetName val="Standardcost"/>
      <sheetName val="note_defect"/>
      <sheetName val="AM_COST"/>
      <sheetName val="Data 2"/>
      <sheetName val="General assumptions"/>
      <sheetName val="CODE"/>
      <sheetName val="test_21"/>
      <sheetName val="Data_21"/>
      <sheetName val="General_assumptions1"/>
      <sheetName val="แจกแจง__งบดุล_1"/>
      <sheetName val="test_2"/>
      <sheetName val="Data_2"/>
      <sheetName val="General_assumptions"/>
      <sheetName val="_Bal_Int_Acp3"/>
      <sheetName val="Sale_05022"/>
      <sheetName val="Sale_05012"/>
      <sheetName val="cal_(2)2"/>
      <sheetName val="แจกแจง__งบดุล_2"/>
      <sheetName val="test_22"/>
      <sheetName val="Data_22"/>
      <sheetName val="General_assumptions2"/>
      <sheetName val="_Bal_Int_Acp4"/>
      <sheetName val="Sale_05023"/>
      <sheetName val="Sale_05013"/>
      <sheetName val="cal_(2)3"/>
      <sheetName val="แจกแจง__งบดุล_3"/>
      <sheetName val="test_23"/>
      <sheetName val="Data_23"/>
      <sheetName val="General_assumptions3"/>
      <sheetName val="_Bal_Int_Acp5"/>
      <sheetName val="Sale_05024"/>
      <sheetName val="Sale_05014"/>
      <sheetName val="cal_(2)4"/>
      <sheetName val="แจกแจง__งบดุล_4"/>
      <sheetName val="test_24"/>
      <sheetName val="Data_24"/>
      <sheetName val="General_assumptions4"/>
      <sheetName val="FF_2"/>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sheetData sheetId="15"/>
      <sheetData sheetId="16"/>
      <sheetData sheetId="17" refreshError="1"/>
      <sheetData sheetId="18" refreshError="1"/>
      <sheetData sheetId="19" refreshError="1"/>
      <sheetData sheetId="20" refreshError="1"/>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refreshError="1"/>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50106"/>
      <sheetName val="310106"/>
      <sheetName val="70306"/>
      <sheetName val="170406"/>
      <sheetName val="010606"/>
      <sheetName val="290606"/>
      <sheetName val="180706"/>
      <sheetName val="180806"/>
      <sheetName val="60906"/>
      <sheetName val="180906"/>
      <sheetName val="180906L"/>
      <sheetName val="180906LFCD"/>
      <sheetName val="190906"/>
      <sheetName val="250906"/>
      <sheetName val="260906"/>
      <sheetName val="280906"/>
      <sheetName val="31006"/>
      <sheetName val="101006"/>
      <sheetName val="161006"/>
      <sheetName val="Blank"/>
      <sheetName val="Assumptions"/>
      <sheetName val="BGT97STAFF"/>
      <sheetName val="SPP"/>
      <sheetName val="แจกแจง _งบดุล_"/>
      <sheetName val="SSW_loan_O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row r="1">
          <cell r="B1">
            <v>38</v>
          </cell>
        </row>
      </sheetData>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6"/>
      <sheetName val="7"/>
      <sheetName val="GL M"/>
      <sheetName val="GL CB"/>
      <sheetName val="Reconcile"/>
      <sheetName val="สรุป"/>
      <sheetName val="BGT97STAFF"/>
      <sheetName val="_Bal Int Acp"/>
      <sheetName val="Machine2,3'04"/>
      <sheetName val="GL_M"/>
      <sheetName val="GL_CB"/>
      <sheetName val="_Bal_Int_Acp"/>
      <sheetName val="Insurance"/>
      <sheetName val="Order_Oct_w40"/>
      <sheetName val="Order_Oct_w41"/>
      <sheetName val="NEW NAME"/>
      <sheetName val="Aging"/>
      <sheetName val="อัตราค่าบรรทุก"/>
      <sheetName val="แจกแจง _งบดุล_"/>
      <sheetName val="WO"/>
      <sheetName val="D-5"/>
      <sheetName val="Order_Nov_w45"/>
      <sheetName val="Vat7% ภายในเดือน_Junต้นฉบับ"/>
      <sheetName val="Sale0307"/>
      <sheetName val="ผ้าสำเร็จ"/>
      <sheetName val="ปัจจุบัน "/>
      <sheetName val="Stock Aging"/>
      <sheetName val="2549"/>
      <sheetName val="Sale 0502"/>
      <sheetName val="Sale 0407"/>
      <sheetName val="ปัจจุบัน_"/>
      <sheetName val="Stock_Aging"/>
      <sheetName val="Sale_0502"/>
      <sheetName val="Sale_0407"/>
      <sheetName val="HH"/>
      <sheetName val="Data 2"/>
      <sheetName val="ดอกเบี้ยรับ"/>
      <sheetName val="mcot_upc"/>
      <sheetName val="_540100 "/>
      <sheetName val="รายได้_คชจ  Con"/>
      <sheetName val="AA-1"/>
      <sheetName val="LTX"/>
      <sheetName val="Sale0406"/>
      <sheetName val="161006"/>
      <sheetName val="GL_M1"/>
      <sheetName val="GL_CB1"/>
      <sheetName val="_Bal_Int_Acp1"/>
      <sheetName val="NEW_NAME"/>
      <sheetName val="แจกแจง__งบดุล_"/>
      <sheetName val="Vat7%_ภายในเดือน_Junต้นฉบับ"/>
      <sheetName val="ปัจจุบัน_1"/>
      <sheetName val="Stock_Aging1"/>
      <sheetName val="Sale_05021"/>
      <sheetName val="Sale_04071"/>
      <sheetName val="Data_2"/>
      <sheetName val="_540100_"/>
      <sheetName val="รายได้_คชจ__Con"/>
      <sheetName val="SSW_loan_OD"/>
      <sheetName val="มือถือ HO_เขต"/>
    </sheetNames>
    <sheetDataSet>
      <sheetData sheetId="0">
        <row r="44">
          <cell r="L44">
            <v>181491.03000000003</v>
          </cell>
        </row>
      </sheetData>
      <sheetData sheetId="1">
        <row r="44">
          <cell r="L44">
            <v>181491.03000000003</v>
          </cell>
        </row>
      </sheetData>
      <sheetData sheetId="2">
        <row r="44">
          <cell r="L44">
            <v>181491.03000000003</v>
          </cell>
        </row>
      </sheetData>
      <sheetData sheetId="3" refreshError="1">
        <row r="44">
          <cell r="L44">
            <v>181491.03000000003</v>
          </cell>
        </row>
      </sheetData>
      <sheetData sheetId="4"/>
      <sheetData sheetId="5"/>
      <sheetData sheetId="6" refreshError="1"/>
      <sheetData sheetId="7" refreshError="1"/>
      <sheetData sheetId="8" refreshError="1"/>
      <sheetData sheetId="9"/>
      <sheetData sheetId="10">
        <row r="44">
          <cell r="L44">
            <v>181491.03000000003</v>
          </cell>
        </row>
      </sheetData>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sheetData sheetId="45">
        <row r="44">
          <cell r="L44">
            <v>181491.03000000003</v>
          </cell>
        </row>
      </sheetData>
      <sheetData sheetId="46"/>
      <sheetData sheetId="47"/>
      <sheetData sheetId="48"/>
      <sheetData sheetId="49"/>
      <sheetData sheetId="50"/>
      <sheetData sheetId="51"/>
      <sheetData sheetId="52"/>
      <sheetData sheetId="53"/>
      <sheetData sheetId="54"/>
      <sheetData sheetId="55"/>
      <sheetData sheetId="56"/>
      <sheetData sheetId="57" refreshError="1"/>
      <sheetData sheetId="58"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visions"/>
      <sheetName val="korba"/>
      <sheetName val="trial bal(3)"/>
      <sheetName val="GROUPING"/>
      <sheetName val="misgrouping"/>
      <sheetName val="NOVexp"/>
      <sheetName val="accdec"/>
      <sheetName val="P&amp;L"/>
      <sheetName val="liabilities"/>
      <sheetName val="bs"/>
      <sheetName val="inventory"/>
      <sheetName val="SCHD BALSHEET"/>
      <sheetName val="TRIAL BAL"/>
      <sheetName val="LedgerBudget"/>
      <sheetName val="INDEX"/>
      <sheetName val="Detail_Apr"/>
      <sheetName val="Sum_Exp Delta"/>
      <sheetName val="month"/>
      <sheetName val="PRMT"/>
      <sheetName val="Control Tab"/>
      <sheetName val="NPV Calculations"/>
      <sheetName val="PRM"/>
      <sheetName val="trial_bal(3)"/>
      <sheetName val="SCHD_BALSHEET"/>
      <sheetName val="TRIAL_BAL"/>
      <sheetName val="Sum_Exp_Delta"/>
      <sheetName val="Control_Tab"/>
      <sheetName val="NPV_Calculations"/>
      <sheetName val="Database"/>
      <sheetName val="P_UTL."/>
      <sheetName val="BASIS"/>
      <sheetName val="FG_DEC-00"/>
      <sheetName val="PPC_DTY"/>
      <sheetName val="RM"/>
      <sheetName val="Assmp"/>
      <sheetName val="Note"/>
      <sheetName val="OCT-2001"/>
      <sheetName val="LAPOR"/>
      <sheetName val="dbase_mc_utl_dty"/>
      <sheetName val="Cont_ Detail"/>
      <sheetName val="Cont_ Detail _2_"/>
      <sheetName val="8"/>
      <sheetName val="11"/>
      <sheetName val="12"/>
      <sheetName val="15"/>
      <sheetName val="51"/>
      <sheetName val="2"/>
      <sheetName val="Costing"/>
      <sheetName val="PROD SUMMARY-Jan 2011"/>
      <sheetName val="All-Fab"/>
      <sheetName val="PUR"/>
      <sheetName val="Sheet3"/>
      <sheetName val="Goa+Orissa"/>
      <sheetName val="Links"/>
      <sheetName val="Confirm order"/>
      <sheetName val="FG"/>
      <sheetName val="PRMT-04"/>
      <sheetName val="CATV_E"/>
      <sheetName val="Presentation"/>
      <sheetName val="P &amp; L "/>
      <sheetName val="Mateiral03"/>
      <sheetName val="PRMT-11"/>
      <sheetName val="Dealer Sales"/>
      <sheetName val="C-1(WIP)"/>
      <sheetName val="____"/>
      <sheetName val="A"/>
      <sheetName val="operational performance power"/>
      <sheetName val="CONTANGO"/>
      <sheetName val="10-1 Media"/>
      <sheetName val="10-cut"/>
      <sheetName val="Feriados"/>
      <sheetName val="Plan1"/>
      <sheetName val="bsnov01corr"/>
      <sheetName val="trial_bal(3)1"/>
      <sheetName val="SCHD_BALSHEET1"/>
      <sheetName val="TRIAL_BAL1"/>
      <sheetName val="Sum_Exp_Delta1"/>
      <sheetName val="Control_Tab1"/>
      <sheetName val="NPV_Calculations1"/>
      <sheetName val="P_UTL_"/>
      <sheetName val="Cont__Detail"/>
      <sheetName val="Cont__Detail__2_"/>
      <sheetName val="PROD_SUMMARY-Jan_2011"/>
      <sheetName val="Confirm_order"/>
      <sheetName val="P_&amp;_L_"/>
      <sheetName val="GAS"/>
      <sheetName val="EXPENSES"/>
      <sheetName val="3A FA Record"/>
      <sheetName val="ChickOrder"/>
      <sheetName val="Quantity"/>
      <sheetName val="DPT-PW"/>
      <sheetName val="DESIG"/>
      <sheetName val="Home"/>
      <sheetName val="Daily"/>
      <sheetName val="Monthly"/>
      <sheetName val="Yearly"/>
      <sheetName val="Others"/>
      <sheetName val="Raw Material"/>
      <sheetName val="10"/>
      <sheetName val="Joint Cost"/>
      <sheetName val="Export Sales"/>
      <sheetName val="Domestic Sales"/>
      <sheetName val="total"/>
      <sheetName val="Detail"/>
      <sheetName val="2266957"/>
      <sheetName val="compu(format)"/>
      <sheetName val="単体SGA"/>
      <sheetName val="TRX ADDITION"/>
      <sheetName val="operational_performance_power"/>
      <sheetName val="3A_FA_Record"/>
      <sheetName val="DGR"/>
      <sheetName val="DR New"/>
      <sheetName val="DGR-NEW"/>
      <sheetName val="INPUT"/>
      <sheetName val="Daily report"/>
      <sheetName val="daily SHR"/>
      <sheetName val="Gen Loss Report"/>
      <sheetName val="HFO"/>
      <sheetName val="DESIGN SHR"/>
      <sheetName val="ABT reading"/>
      <sheetName val="Coal"/>
      <sheetName val="Data"/>
      <sheetName val="Data 2"/>
      <sheetName val="HFO-NEW"/>
      <sheetName val="Water &amp; Steam"/>
      <sheetName val="Report"/>
      <sheetName val="SHR - bunker lvl adjustment"/>
      <sheetName val="HSD-NEW"/>
      <sheetName val="LDO-NEW"/>
      <sheetName val="LDO"/>
      <sheetName val="HSD"/>
      <sheetName val="Remarks "/>
      <sheetName val="Sheet2"/>
      <sheetName val="Energy meter MF"/>
      <sheetName val="Sheet1"/>
      <sheetName val="Variables"/>
      <sheetName val="  Price formula"/>
      <sheetName val="trial_bal(3)2"/>
      <sheetName val="SCHD_BALSHEET2"/>
      <sheetName val="TRIAL_BAL2"/>
      <sheetName val="Sum_Exp_Delta2"/>
      <sheetName val="Control_Tab2"/>
      <sheetName val="NPV_Calculations2"/>
      <sheetName val="P_UTL_1"/>
      <sheetName val="Cont__Detail1"/>
      <sheetName val="Cont__Detail__2_1"/>
      <sheetName val="Confirm_order1"/>
      <sheetName val="PROD_SUMMARY-Jan_20111"/>
      <sheetName val="P_&amp;_L_1"/>
      <sheetName val="Dealer_Sales"/>
      <sheetName val="10-1_Media"/>
      <sheetName val="Raw_Material"/>
      <sheetName val="Joint_Cost"/>
      <sheetName val="Export_Sales"/>
      <sheetName val="Domestic_Sales"/>
      <sheetName val="Breakeven Analysis"/>
      <sheetName val="stat local"/>
      <sheetName val="trial balance"/>
      <sheetName val="Header"/>
      <sheetName val="New Co Sum"/>
      <sheetName val="FEB2K"/>
      <sheetName val="PE-1997"/>
      <sheetName val="PE-1998"/>
      <sheetName val="PE-1999"/>
      <sheetName val="SEALOIL"/>
      <sheetName val="LEGAL GUJ"/>
      <sheetName val="DEP12"/>
      <sheetName val="Co. Snapshot"/>
      <sheetName val="GL CB"/>
      <sheetName val="V310"/>
      <sheetName val="PYSales material(Stat)"/>
      <sheetName val="NRV-audit"/>
      <sheetName val="Master Program"/>
      <sheetName val="Assumptions"/>
      <sheetName val="Fecha"/>
      <sheetName val="trial_bal(3)3"/>
      <sheetName val="SCHD_BALSHEET3"/>
      <sheetName val="TRIAL_BAL3"/>
      <sheetName val="Sum_Exp_Delta3"/>
      <sheetName val="Control_Tab3"/>
      <sheetName val="NPV_Calculations3"/>
      <sheetName val="P_UTL_2"/>
      <sheetName val="Cont__Detail2"/>
      <sheetName val="Cont__Detail__2_2"/>
      <sheetName val="PROD_SUMMARY-Jan_20112"/>
      <sheetName val="Confirm_order2"/>
      <sheetName val="P_&amp;_L_2"/>
      <sheetName val="Dealer_Sales1"/>
      <sheetName val="operational_performance_power1"/>
      <sheetName val="10-1_Media1"/>
      <sheetName val="3A_FA_Record1"/>
      <sheetName val="Raw_Material1"/>
      <sheetName val="Joint_Cost1"/>
      <sheetName val="Export_Sales1"/>
      <sheetName val="Domestic_Sales1"/>
      <sheetName val="TRX_ADDITION"/>
      <sheetName val="DR_New"/>
      <sheetName val="Daily_report"/>
      <sheetName val="daily_SHR"/>
      <sheetName val="Gen_Loss_Report"/>
      <sheetName val="DESIGN_SHR"/>
      <sheetName val="ABT_reading"/>
      <sheetName val="Data_2"/>
      <sheetName val="Water_&amp;_Steam"/>
      <sheetName val="SHR_-_bunker_lvl_adjustment"/>
      <sheetName val="Remarks_"/>
      <sheetName val="Energy_meter_MF"/>
      <sheetName val="__Price_formula"/>
      <sheetName val="Combine"/>
      <sheetName val="Parameter"/>
      <sheetName val="Code"/>
      <sheetName val="NAME"/>
      <sheetName val="Listas"/>
      <sheetName val="Group"/>
      <sheetName val="LAUNDRY"/>
      <sheetName val="TB2013"/>
      <sheetName val="Note-Cash"/>
      <sheetName val="ชื่อหุ้น"/>
      <sheetName val="เงินกู้ MGC"/>
      <sheetName val="เงินกู้ธนชาติ"/>
      <sheetName val="Manual"/>
      <sheetName val="SCB 1 - Current"/>
      <sheetName val="SCB 2 - Current"/>
      <sheetName val="Ass"/>
      <sheetName val="sum"/>
      <sheetName val="Details"/>
      <sheetName val="Break up of RMcost"/>
      <sheetName val="PRODREV"/>
      <sheetName val="IO"/>
      <sheetName val="Jan 07 - MAR 07"/>
      <sheetName val="Summary "/>
      <sheetName val="MAIN"/>
      <sheetName val="d"/>
      <sheetName val="ST"/>
      <sheetName val="cell rel"/>
      <sheetName val="5000"/>
      <sheetName val="NOA Data"/>
      <sheetName val="Global assumptions"/>
      <sheetName val="General"/>
      <sheetName val="U1"/>
      <sheetName val="6A CA"/>
      <sheetName val="P12.4"/>
      <sheetName val="S5.04-EV Movt"/>
      <sheetName val="Val_puts"/>
      <sheetName val="_540100 "/>
      <sheetName val="รายได้_คชจ  Con"/>
      <sheetName val="_Bal Int Acp"/>
      <sheetName val="2.Conso"/>
      <sheetName val="バス"/>
      <sheetName val="FORM 516"/>
      <sheetName val="production pounds"/>
      <sheetName val="ROOMS_ST"/>
      <sheetName val="TELEPHONE"/>
      <sheetName val="F_OH"/>
      <sheetName val="Description"/>
      <sheetName val="TS"/>
      <sheetName val="Competitors"/>
      <sheetName val="Zones"/>
      <sheetName val="วัฒนพัฒน์"/>
    </sheetNames>
    <sheetDataSet>
      <sheetData sheetId="0">
        <row r="444">
          <cell r="F444" t="str">
            <v>-</v>
          </cell>
        </row>
      </sheetData>
      <sheetData sheetId="1">
        <row r="444">
          <cell r="F444" t="str">
            <v>-</v>
          </cell>
        </row>
      </sheetData>
      <sheetData sheetId="2">
        <row r="444">
          <cell r="F444" t="str">
            <v>-</v>
          </cell>
        </row>
      </sheetData>
      <sheetData sheetId="3" refreshError="1">
        <row r="444">
          <cell r="F444" t="str">
            <v>-</v>
          </cell>
        </row>
        <row r="445">
          <cell r="F445">
            <v>0</v>
          </cell>
        </row>
        <row r="446">
          <cell r="F446" t="str">
            <v>-</v>
          </cell>
        </row>
        <row r="450">
          <cell r="B450" t="str">
            <v>0201</v>
          </cell>
          <cell r="F450">
            <v>0</v>
          </cell>
        </row>
        <row r="451">
          <cell r="B451" t="str">
            <v>0301</v>
          </cell>
        </row>
        <row r="452">
          <cell r="B452" t="str">
            <v>0301</v>
          </cell>
          <cell r="F452">
            <v>0</v>
          </cell>
        </row>
        <row r="453">
          <cell r="B453" t="str">
            <v>0202</v>
          </cell>
        </row>
        <row r="454">
          <cell r="B454" t="str">
            <v xml:space="preserve"> </v>
          </cell>
          <cell r="F454" t="str">
            <v>-</v>
          </cell>
        </row>
        <row r="455">
          <cell r="F455">
            <v>0</v>
          </cell>
        </row>
        <row r="456">
          <cell r="F456" t="str">
            <v>-</v>
          </cell>
        </row>
        <row r="459">
          <cell r="F459">
            <v>0</v>
          </cell>
        </row>
        <row r="461">
          <cell r="F461" t="str">
            <v>-</v>
          </cell>
        </row>
        <row r="462">
          <cell r="F462">
            <v>0</v>
          </cell>
        </row>
        <row r="463">
          <cell r="F463" t="str">
            <v>-</v>
          </cell>
        </row>
        <row r="469">
          <cell r="F469">
            <v>0</v>
          </cell>
        </row>
        <row r="470">
          <cell r="F470" t="str">
            <v>-</v>
          </cell>
        </row>
        <row r="471">
          <cell r="F471">
            <v>0</v>
          </cell>
        </row>
        <row r="472">
          <cell r="F472" t="str">
            <v>-</v>
          </cell>
        </row>
        <row r="476">
          <cell r="B476" t="str">
            <v>0603</v>
          </cell>
          <cell r="F476">
            <v>0</v>
          </cell>
        </row>
        <row r="477">
          <cell r="B477" t="str">
            <v>0823</v>
          </cell>
        </row>
        <row r="478">
          <cell r="F478" t="str">
            <v>-</v>
          </cell>
        </row>
        <row r="479">
          <cell r="F479">
            <v>0</v>
          </cell>
        </row>
        <row r="480">
          <cell r="F480" t="str">
            <v>=</v>
          </cell>
        </row>
        <row r="485">
          <cell r="B485" t="str">
            <v>0601</v>
          </cell>
        </row>
        <row r="486">
          <cell r="B486" t="str">
            <v>0602</v>
          </cell>
        </row>
        <row r="487">
          <cell r="B487" t="str">
            <v>0604</v>
          </cell>
          <cell r="F487">
            <v>0</v>
          </cell>
        </row>
        <row r="488">
          <cell r="B488" t="str">
            <v>0605</v>
          </cell>
          <cell r="F488">
            <v>0</v>
          </cell>
        </row>
        <row r="489">
          <cell r="B489" t="str">
            <v>0606</v>
          </cell>
          <cell r="F489">
            <v>0</v>
          </cell>
        </row>
        <row r="491">
          <cell r="B491" t="str">
            <v>0607</v>
          </cell>
          <cell r="F491">
            <v>0</v>
          </cell>
        </row>
        <row r="493">
          <cell r="B493" t="str">
            <v>0608</v>
          </cell>
        </row>
        <row r="494">
          <cell r="B494">
            <v>616</v>
          </cell>
          <cell r="F494">
            <v>0</v>
          </cell>
        </row>
        <row r="495">
          <cell r="B495" t="str">
            <v>0610</v>
          </cell>
          <cell r="F495">
            <v>0</v>
          </cell>
        </row>
        <row r="496">
          <cell r="B496" t="str">
            <v>0612</v>
          </cell>
          <cell r="F496">
            <v>0</v>
          </cell>
        </row>
        <row r="497">
          <cell r="B497" t="str">
            <v>0613</v>
          </cell>
          <cell r="F497">
            <v>0</v>
          </cell>
        </row>
        <row r="499">
          <cell r="B499" t="str">
            <v>0614</v>
          </cell>
          <cell r="F499">
            <v>0</v>
          </cell>
        </row>
        <row r="500">
          <cell r="B500" t="str">
            <v xml:space="preserve"> </v>
          </cell>
        </row>
        <row r="501">
          <cell r="B501" t="str">
            <v>0801</v>
          </cell>
          <cell r="F501">
            <v>0</v>
          </cell>
        </row>
        <row r="502">
          <cell r="B502" t="str">
            <v>0802</v>
          </cell>
          <cell r="F502">
            <v>0</v>
          </cell>
        </row>
        <row r="503">
          <cell r="B503" t="str">
            <v>0804</v>
          </cell>
          <cell r="F503">
            <v>0</v>
          </cell>
        </row>
        <row r="504">
          <cell r="B504" t="str">
            <v>0808</v>
          </cell>
          <cell r="F504">
            <v>0</v>
          </cell>
        </row>
        <row r="505">
          <cell r="B505" t="str">
            <v>0809</v>
          </cell>
        </row>
        <row r="506">
          <cell r="B506" t="str">
            <v>0810</v>
          </cell>
          <cell r="F506">
            <v>0</v>
          </cell>
        </row>
        <row r="507">
          <cell r="B507" t="str">
            <v>0811</v>
          </cell>
          <cell r="F507">
            <v>0</v>
          </cell>
        </row>
        <row r="508">
          <cell r="B508" t="str">
            <v>0822</v>
          </cell>
          <cell r="F508">
            <v>0</v>
          </cell>
        </row>
        <row r="509">
          <cell r="B509" t="str">
            <v>0823</v>
          </cell>
        </row>
        <row r="510">
          <cell r="B510" t="str">
            <v>0825</v>
          </cell>
          <cell r="F510">
            <v>0</v>
          </cell>
        </row>
        <row r="511">
          <cell r="B511" t="str">
            <v>0829</v>
          </cell>
          <cell r="F511">
            <v>0</v>
          </cell>
        </row>
        <row r="512">
          <cell r="B512" t="str">
            <v>0835</v>
          </cell>
          <cell r="F512">
            <v>0</v>
          </cell>
        </row>
        <row r="513">
          <cell r="B513" t="str">
            <v>0844</v>
          </cell>
          <cell r="F513">
            <v>0</v>
          </cell>
        </row>
        <row r="514">
          <cell r="B514" t="str">
            <v>0850</v>
          </cell>
          <cell r="F514">
            <v>0</v>
          </cell>
        </row>
        <row r="515">
          <cell r="B515" t="str">
            <v>0408</v>
          </cell>
          <cell r="F515">
            <v>0</v>
          </cell>
        </row>
        <row r="516">
          <cell r="B516" t="str">
            <v>0812</v>
          </cell>
          <cell r="F516">
            <v>0</v>
          </cell>
        </row>
        <row r="517">
          <cell r="B517" t="str">
            <v xml:space="preserve"> </v>
          </cell>
          <cell r="F517" t="str">
            <v>-</v>
          </cell>
        </row>
        <row r="518">
          <cell r="F518">
            <v>0</v>
          </cell>
        </row>
        <row r="519">
          <cell r="B519" t="str">
            <v xml:space="preserve"> </v>
          </cell>
          <cell r="F519" t="str">
            <v>=</v>
          </cell>
        </row>
        <row r="522">
          <cell r="B522" t="str">
            <v>0701</v>
          </cell>
        </row>
        <row r="524">
          <cell r="B524" t="str">
            <v>0702</v>
          </cell>
          <cell r="F524">
            <v>0</v>
          </cell>
        </row>
        <row r="526">
          <cell r="B526" t="str">
            <v>0703</v>
          </cell>
        </row>
        <row r="527">
          <cell r="B527" t="str">
            <v>0704</v>
          </cell>
          <cell r="F527">
            <v>0</v>
          </cell>
        </row>
        <row r="528">
          <cell r="B528" t="str">
            <v>0705</v>
          </cell>
          <cell r="F528">
            <v>0</v>
          </cell>
        </row>
        <row r="529">
          <cell r="B529" t="str">
            <v>0706</v>
          </cell>
          <cell r="F529">
            <v>0</v>
          </cell>
        </row>
        <row r="530">
          <cell r="B530" t="str">
            <v>0707</v>
          </cell>
          <cell r="F530">
            <v>0</v>
          </cell>
        </row>
        <row r="531">
          <cell r="B531" t="str">
            <v>0708</v>
          </cell>
          <cell r="F531">
            <v>0</v>
          </cell>
        </row>
        <row r="532">
          <cell r="B532" t="str">
            <v>0711</v>
          </cell>
          <cell r="F532">
            <v>0</v>
          </cell>
        </row>
        <row r="533">
          <cell r="B533" t="str">
            <v>0713</v>
          </cell>
          <cell r="F533">
            <v>0</v>
          </cell>
        </row>
        <row r="534">
          <cell r="B534" t="str">
            <v>0716</v>
          </cell>
        </row>
        <row r="535">
          <cell r="B535" t="str">
            <v>0718</v>
          </cell>
        </row>
        <row r="536">
          <cell r="B536" t="str">
            <v>0719</v>
          </cell>
          <cell r="F536">
            <v>0</v>
          </cell>
        </row>
        <row r="537">
          <cell r="B537" t="str">
            <v xml:space="preserve"> </v>
          </cell>
          <cell r="F537" t="str">
            <v>-</v>
          </cell>
        </row>
        <row r="538">
          <cell r="F538">
            <v>0</v>
          </cell>
        </row>
        <row r="539">
          <cell r="B539" t="str">
            <v xml:space="preserve"> </v>
          </cell>
          <cell r="F539" t="str">
            <v>=</v>
          </cell>
        </row>
        <row r="543">
          <cell r="B543" t="str">
            <v>0405</v>
          </cell>
          <cell r="F543">
            <v>0</v>
          </cell>
        </row>
        <row r="544">
          <cell r="B544" t="str">
            <v>0406</v>
          </cell>
          <cell r="F544">
            <v>0</v>
          </cell>
        </row>
        <row r="545">
          <cell r="B545" t="str">
            <v>0407</v>
          </cell>
          <cell r="F545">
            <v>0</v>
          </cell>
        </row>
        <row r="546">
          <cell r="B546" t="str">
            <v xml:space="preserve"> </v>
          </cell>
          <cell r="F546" t="str">
            <v>-</v>
          </cell>
        </row>
        <row r="547">
          <cell r="F547">
            <v>0</v>
          </cell>
        </row>
        <row r="548">
          <cell r="B548" t="str">
            <v xml:space="preserve"> </v>
          </cell>
          <cell r="F548" t="str">
            <v>=</v>
          </cell>
        </row>
        <row r="552">
          <cell r="B552" t="str">
            <v>0404</v>
          </cell>
          <cell r="F552">
            <v>0</v>
          </cell>
        </row>
        <row r="553">
          <cell r="F553" t="str">
            <v>=</v>
          </cell>
        </row>
        <row r="560">
          <cell r="B560">
            <v>855</v>
          </cell>
        </row>
        <row r="561">
          <cell r="F561" t="str">
            <v>-</v>
          </cell>
        </row>
        <row r="562">
          <cell r="F562">
            <v>0</v>
          </cell>
        </row>
        <row r="563">
          <cell r="F563" t="str">
            <v>=</v>
          </cell>
        </row>
        <row r="570">
          <cell r="B570" t="str">
            <v>0803</v>
          </cell>
          <cell r="F570">
            <v>0</v>
          </cell>
        </row>
        <row r="571">
          <cell r="B571" t="str">
            <v>0805</v>
          </cell>
          <cell r="F571">
            <v>0</v>
          </cell>
        </row>
        <row r="572">
          <cell r="B572" t="str">
            <v>0806</v>
          </cell>
          <cell r="F572">
            <v>0</v>
          </cell>
        </row>
        <row r="574">
          <cell r="B574" t="str">
            <v>0807</v>
          </cell>
        </row>
        <row r="575">
          <cell r="B575">
            <v>0</v>
          </cell>
        </row>
        <row r="576">
          <cell r="B576" t="str">
            <v>0813</v>
          </cell>
          <cell r="F576">
            <v>0</v>
          </cell>
        </row>
        <row r="577">
          <cell r="B577" t="str">
            <v>0814</v>
          </cell>
          <cell r="F577">
            <v>0</v>
          </cell>
        </row>
        <row r="578">
          <cell r="B578" t="str">
            <v>0816</v>
          </cell>
          <cell r="F578">
            <v>0</v>
          </cell>
        </row>
        <row r="579">
          <cell r="B579" t="str">
            <v>0817</v>
          </cell>
          <cell r="F579">
            <v>0</v>
          </cell>
        </row>
        <row r="580">
          <cell r="B580" t="str">
            <v>0818</v>
          </cell>
          <cell r="F580">
            <v>0</v>
          </cell>
        </row>
        <row r="581">
          <cell r="B581" t="str">
            <v>0819</v>
          </cell>
          <cell r="F581">
            <v>0</v>
          </cell>
        </row>
        <row r="582">
          <cell r="B582" t="str">
            <v>0820</v>
          </cell>
        </row>
        <row r="583">
          <cell r="B583" t="str">
            <v>0821</v>
          </cell>
          <cell r="F583">
            <v>0</v>
          </cell>
        </row>
        <row r="584">
          <cell r="B584" t="str">
            <v>0824</v>
          </cell>
        </row>
        <row r="585">
          <cell r="B585" t="str">
            <v>0828</v>
          </cell>
          <cell r="F585">
            <v>0</v>
          </cell>
        </row>
        <row r="586">
          <cell r="B586" t="str">
            <v>0830</v>
          </cell>
        </row>
        <row r="587">
          <cell r="B587" t="str">
            <v>0831</v>
          </cell>
        </row>
        <row r="588">
          <cell r="B588" t="str">
            <v>0832</v>
          </cell>
        </row>
        <row r="589">
          <cell r="B589" t="str">
            <v>0833</v>
          </cell>
        </row>
        <row r="590">
          <cell r="B590" t="str">
            <v>0834</v>
          </cell>
          <cell r="F590">
            <v>0</v>
          </cell>
        </row>
        <row r="591">
          <cell r="B591" t="str">
            <v>0836</v>
          </cell>
          <cell r="F591">
            <v>0</v>
          </cell>
        </row>
        <row r="592">
          <cell r="B592" t="str">
            <v>0837</v>
          </cell>
        </row>
        <row r="593">
          <cell r="B593" t="str">
            <v>0838</v>
          </cell>
        </row>
        <row r="595">
          <cell r="B595" t="str">
            <v>0840</v>
          </cell>
        </row>
        <row r="596">
          <cell r="B596" t="str">
            <v>0841</v>
          </cell>
        </row>
        <row r="598">
          <cell r="B598" t="str">
            <v>0845</v>
          </cell>
          <cell r="F598">
            <v>0</v>
          </cell>
        </row>
        <row r="599">
          <cell r="B599" t="str">
            <v>0846</v>
          </cell>
        </row>
        <row r="600">
          <cell r="B600" t="str">
            <v>0847</v>
          </cell>
        </row>
        <row r="601">
          <cell r="B601" t="str">
            <v>0848</v>
          </cell>
        </row>
        <row r="602">
          <cell r="B602" t="str">
            <v>0849</v>
          </cell>
        </row>
        <row r="603">
          <cell r="B603">
            <v>3931</v>
          </cell>
        </row>
        <row r="604">
          <cell r="B604" t="str">
            <v xml:space="preserve"> </v>
          </cell>
        </row>
        <row r="605">
          <cell r="B605" t="str">
            <v xml:space="preserve"> </v>
          </cell>
        </row>
        <row r="607">
          <cell r="B607" t="str">
            <v xml:space="preserve"> </v>
          </cell>
        </row>
        <row r="608">
          <cell r="B608" t="str">
            <v>0851</v>
          </cell>
          <cell r="F608">
            <v>0</v>
          </cell>
        </row>
        <row r="609">
          <cell r="B609" t="str">
            <v xml:space="preserve"> </v>
          </cell>
          <cell r="F609" t="str">
            <v>-</v>
          </cell>
        </row>
        <row r="610">
          <cell r="B610" t="str">
            <v/>
          </cell>
          <cell r="F610">
            <v>0</v>
          </cell>
        </row>
        <row r="611">
          <cell r="B611" t="str">
            <v xml:space="preserve"> </v>
          </cell>
          <cell r="F611" t="str">
            <v>=</v>
          </cell>
        </row>
        <row r="612">
          <cell r="F612">
            <v>0</v>
          </cell>
        </row>
        <row r="613">
          <cell r="F613" t="str">
            <v>*</v>
          </cell>
        </row>
        <row r="614">
          <cell r="B614" t="str">
            <v>0502</v>
          </cell>
        </row>
        <row r="615">
          <cell r="B615" t="str">
            <v>0508</v>
          </cell>
          <cell r="F615">
            <v>0</v>
          </cell>
        </row>
        <row r="616">
          <cell r="B616" t="str">
            <v>0507</v>
          </cell>
        </row>
        <row r="617">
          <cell r="B617" t="str">
            <v>0503</v>
          </cell>
          <cell r="F617">
            <v>0</v>
          </cell>
        </row>
        <row r="618">
          <cell r="B618" t="str">
            <v>0504</v>
          </cell>
          <cell r="F618">
            <v>0</v>
          </cell>
        </row>
        <row r="619">
          <cell r="B619">
            <v>501</v>
          </cell>
          <cell r="F619">
            <v>0</v>
          </cell>
        </row>
        <row r="620">
          <cell r="B620" t="str">
            <v>0506</v>
          </cell>
          <cell r="F620">
            <v>0</v>
          </cell>
        </row>
        <row r="621">
          <cell r="F621" t="str">
            <v>-</v>
          </cell>
        </row>
        <row r="622">
          <cell r="F622">
            <v>0</v>
          </cell>
        </row>
        <row r="623">
          <cell r="F623" t="str">
            <v>=</v>
          </cell>
        </row>
        <row r="625">
          <cell r="B625">
            <v>3123</v>
          </cell>
        </row>
        <row r="626">
          <cell r="B626">
            <v>9506</v>
          </cell>
        </row>
        <row r="627">
          <cell r="B627">
            <v>4017</v>
          </cell>
        </row>
        <row r="628">
          <cell r="B628">
            <v>4019</v>
          </cell>
        </row>
        <row r="629">
          <cell r="B629">
            <v>4003</v>
          </cell>
        </row>
        <row r="630">
          <cell r="B630">
            <v>4002</v>
          </cell>
        </row>
        <row r="631">
          <cell r="B631">
            <v>4020</v>
          </cell>
        </row>
        <row r="632">
          <cell r="B632">
            <v>3910</v>
          </cell>
        </row>
        <row r="633">
          <cell r="B633">
            <v>4806</v>
          </cell>
        </row>
        <row r="634">
          <cell r="B634">
            <v>4006</v>
          </cell>
        </row>
        <row r="635">
          <cell r="B635">
            <v>3919</v>
          </cell>
        </row>
        <row r="636">
          <cell r="B636">
            <v>4011</v>
          </cell>
        </row>
        <row r="637">
          <cell r="B637">
            <v>4005</v>
          </cell>
        </row>
        <row r="638">
          <cell r="B638">
            <v>4022</v>
          </cell>
        </row>
        <row r="641">
          <cell r="B641" t="str">
            <v>F0504</v>
          </cell>
        </row>
        <row r="642">
          <cell r="B642">
            <v>3121</v>
          </cell>
        </row>
        <row r="643">
          <cell r="B643">
            <v>3201</v>
          </cell>
        </row>
        <row r="644">
          <cell r="B644">
            <v>3221</v>
          </cell>
        </row>
        <row r="645">
          <cell r="B645">
            <v>3913</v>
          </cell>
        </row>
        <row r="647">
          <cell r="B647">
            <v>4001</v>
          </cell>
        </row>
        <row r="648">
          <cell r="B648">
            <v>3915</v>
          </cell>
        </row>
        <row r="649">
          <cell r="B649">
            <v>3915</v>
          </cell>
        </row>
        <row r="650">
          <cell r="B650">
            <v>3915</v>
          </cell>
        </row>
        <row r="653">
          <cell r="B653">
            <v>3906</v>
          </cell>
        </row>
        <row r="654">
          <cell r="B654">
            <v>3210</v>
          </cell>
        </row>
        <row r="655">
          <cell r="B655">
            <v>3503</v>
          </cell>
        </row>
        <row r="656">
          <cell r="B656" t="str">
            <v xml:space="preserve"> </v>
          </cell>
        </row>
        <row r="657">
          <cell r="B657">
            <v>3503</v>
          </cell>
        </row>
        <row r="658">
          <cell r="B658">
            <v>3916</v>
          </cell>
        </row>
        <row r="659">
          <cell r="B659" t="str">
            <v>4802/4804</v>
          </cell>
        </row>
        <row r="660">
          <cell r="B660">
            <v>4008</v>
          </cell>
        </row>
        <row r="661">
          <cell r="B661">
            <v>4805</v>
          </cell>
        </row>
        <row r="662">
          <cell r="B662">
            <v>3803</v>
          </cell>
        </row>
        <row r="668">
          <cell r="F668" t="str">
            <v>-</v>
          </cell>
        </row>
        <row r="669">
          <cell r="F669">
            <v>0</v>
          </cell>
        </row>
        <row r="670">
          <cell r="F670" t="str">
            <v>=</v>
          </cell>
        </row>
        <row r="671">
          <cell r="F671">
            <v>0</v>
          </cell>
        </row>
        <row r="672">
          <cell r="F672" t="str">
            <v>*</v>
          </cell>
        </row>
        <row r="676">
          <cell r="F676">
            <v>0</v>
          </cell>
        </row>
        <row r="677">
          <cell r="F677" t="str">
            <v>=</v>
          </cell>
        </row>
        <row r="679">
          <cell r="F679" t="str">
            <v xml:space="preserve"> </v>
          </cell>
        </row>
        <row r="680">
          <cell r="F680">
            <v>0</v>
          </cell>
        </row>
        <row r="681">
          <cell r="F681" t="str">
            <v>=</v>
          </cell>
        </row>
        <row r="683">
          <cell r="F683" t="str">
            <v xml:space="preserve"> </v>
          </cell>
        </row>
        <row r="684">
          <cell r="B684">
            <v>4703</v>
          </cell>
          <cell r="F684">
            <v>0</v>
          </cell>
        </row>
        <row r="685">
          <cell r="F685" t="str">
            <v>=</v>
          </cell>
        </row>
        <row r="687">
          <cell r="F687" t="str">
            <v xml:space="preserve"> </v>
          </cell>
        </row>
        <row r="693">
          <cell r="B693">
            <v>3111</v>
          </cell>
        </row>
        <row r="694">
          <cell r="B694" t="str">
            <v xml:space="preserve"> </v>
          </cell>
        </row>
        <row r="695">
          <cell r="B695">
            <v>3120</v>
          </cell>
          <cell r="F695">
            <v>0</v>
          </cell>
        </row>
        <row r="696">
          <cell r="B696">
            <v>3121</v>
          </cell>
          <cell r="F696">
            <v>0</v>
          </cell>
        </row>
        <row r="697">
          <cell r="B697">
            <v>3201</v>
          </cell>
          <cell r="F697">
            <v>0</v>
          </cell>
        </row>
        <row r="698">
          <cell r="B698" t="str">
            <v xml:space="preserve"> </v>
          </cell>
        </row>
        <row r="699">
          <cell r="B699">
            <v>3219</v>
          </cell>
          <cell r="F699">
            <v>0</v>
          </cell>
        </row>
        <row r="701">
          <cell r="B701">
            <v>3220</v>
          </cell>
          <cell r="F701">
            <v>0</v>
          </cell>
        </row>
        <row r="702">
          <cell r="B702">
            <v>3221</v>
          </cell>
          <cell r="F702">
            <v>0</v>
          </cell>
        </row>
        <row r="704">
          <cell r="F704" t="str">
            <v>-</v>
          </cell>
        </row>
        <row r="705">
          <cell r="F705">
            <v>0</v>
          </cell>
        </row>
        <row r="706">
          <cell r="F706" t="str">
            <v>-</v>
          </cell>
        </row>
        <row r="709">
          <cell r="B709">
            <v>3301</v>
          </cell>
        </row>
        <row r="710">
          <cell r="F710" t="str">
            <v>-</v>
          </cell>
        </row>
        <row r="713">
          <cell r="B713">
            <v>3503</v>
          </cell>
          <cell r="F713">
            <v>0</v>
          </cell>
        </row>
        <row r="714">
          <cell r="B714">
            <v>3503</v>
          </cell>
        </row>
        <row r="715">
          <cell r="F715" t="str">
            <v>-</v>
          </cell>
        </row>
        <row r="716">
          <cell r="F716">
            <v>0</v>
          </cell>
        </row>
        <row r="717">
          <cell r="F717" t="str">
            <v>-</v>
          </cell>
        </row>
        <row r="720">
          <cell r="B720">
            <v>3210</v>
          </cell>
          <cell r="F720">
            <v>0</v>
          </cell>
        </row>
        <row r="721">
          <cell r="B721">
            <v>3506</v>
          </cell>
          <cell r="F721">
            <v>0</v>
          </cell>
        </row>
        <row r="722">
          <cell r="B722">
            <v>3507</v>
          </cell>
          <cell r="F722">
            <v>0</v>
          </cell>
        </row>
        <row r="723">
          <cell r="B723" t="str">
            <v xml:space="preserve"> </v>
          </cell>
        </row>
        <row r="724">
          <cell r="B724">
            <v>3508</v>
          </cell>
          <cell r="F724">
            <v>0</v>
          </cell>
        </row>
        <row r="726">
          <cell r="B726">
            <v>3804</v>
          </cell>
        </row>
        <row r="727">
          <cell r="F727" t="str">
            <v>-</v>
          </cell>
        </row>
        <row r="728">
          <cell r="F728">
            <v>0</v>
          </cell>
        </row>
        <row r="729">
          <cell r="F729" t="str">
            <v>-</v>
          </cell>
        </row>
        <row r="735">
          <cell r="B735">
            <v>3801</v>
          </cell>
          <cell r="F735" t="str">
            <v xml:space="preserve"> </v>
          </cell>
        </row>
        <row r="737">
          <cell r="B737">
            <v>3803</v>
          </cell>
          <cell r="F737">
            <v>0</v>
          </cell>
        </row>
        <row r="738">
          <cell r="F738" t="str">
            <v>-</v>
          </cell>
        </row>
        <row r="739">
          <cell r="F739">
            <v>0</v>
          </cell>
        </row>
        <row r="740">
          <cell r="F740" t="str">
            <v>-</v>
          </cell>
        </row>
        <row r="743">
          <cell r="B743">
            <v>3202</v>
          </cell>
          <cell r="F743">
            <v>0</v>
          </cell>
        </row>
        <row r="744">
          <cell r="F744" t="str">
            <v>-</v>
          </cell>
        </row>
        <row r="747">
          <cell r="B747">
            <v>3103</v>
          </cell>
          <cell r="F747">
            <v>0</v>
          </cell>
        </row>
        <row r="749">
          <cell r="B749">
            <v>3108</v>
          </cell>
          <cell r="F749">
            <v>0</v>
          </cell>
        </row>
        <row r="751">
          <cell r="B751">
            <v>3109</v>
          </cell>
          <cell r="F751">
            <v>0</v>
          </cell>
        </row>
        <row r="752">
          <cell r="B752">
            <v>3203</v>
          </cell>
          <cell r="F752">
            <v>0</v>
          </cell>
        </row>
        <row r="754">
          <cell r="B754">
            <v>3208</v>
          </cell>
          <cell r="F754">
            <v>0</v>
          </cell>
        </row>
        <row r="756">
          <cell r="B756">
            <v>3209</v>
          </cell>
        </row>
        <row r="757">
          <cell r="F757" t="str">
            <v>-</v>
          </cell>
        </row>
        <row r="758">
          <cell r="F758">
            <v>0</v>
          </cell>
        </row>
        <row r="759">
          <cell r="F759" t="str">
            <v>-</v>
          </cell>
        </row>
        <row r="760">
          <cell r="B760">
            <v>3226</v>
          </cell>
          <cell r="F760">
            <v>0</v>
          </cell>
        </row>
        <row r="761">
          <cell r="B761">
            <v>3227</v>
          </cell>
          <cell r="F761">
            <v>0</v>
          </cell>
        </row>
        <row r="762">
          <cell r="B762">
            <v>3230</v>
          </cell>
          <cell r="F762">
            <v>0</v>
          </cell>
        </row>
        <row r="763">
          <cell r="F763">
            <v>0</v>
          </cell>
        </row>
        <row r="764">
          <cell r="F764" t="str">
            <v>-</v>
          </cell>
        </row>
        <row r="767">
          <cell r="B767">
            <v>3105</v>
          </cell>
          <cell r="F767">
            <v>0</v>
          </cell>
        </row>
        <row r="768">
          <cell r="B768">
            <v>3205</v>
          </cell>
          <cell r="F768">
            <v>0</v>
          </cell>
        </row>
        <row r="769">
          <cell r="B769">
            <v>5005</v>
          </cell>
        </row>
        <row r="771">
          <cell r="B771">
            <v>3117</v>
          </cell>
        </row>
        <row r="772">
          <cell r="F772" t="str">
            <v>-</v>
          </cell>
        </row>
        <row r="773">
          <cell r="F773">
            <v>0</v>
          </cell>
        </row>
        <row r="774">
          <cell r="F774" t="str">
            <v>-</v>
          </cell>
        </row>
        <row r="777">
          <cell r="B777">
            <v>3106</v>
          </cell>
        </row>
        <row r="778">
          <cell r="B778">
            <v>3206</v>
          </cell>
          <cell r="F778">
            <v>0</v>
          </cell>
        </row>
        <row r="779">
          <cell r="B779">
            <v>3215</v>
          </cell>
          <cell r="F779">
            <v>0</v>
          </cell>
        </row>
        <row r="780">
          <cell r="B780">
            <v>3216</v>
          </cell>
        </row>
        <row r="781">
          <cell r="B781">
            <v>8106</v>
          </cell>
        </row>
        <row r="782">
          <cell r="B782">
            <v>5006</v>
          </cell>
        </row>
        <row r="783">
          <cell r="F783" t="str">
            <v>-</v>
          </cell>
        </row>
        <row r="784">
          <cell r="F784">
            <v>0</v>
          </cell>
        </row>
        <row r="785">
          <cell r="F785" t="str">
            <v>-</v>
          </cell>
        </row>
        <row r="789">
          <cell r="B789">
            <v>3122</v>
          </cell>
          <cell r="F789">
            <v>0</v>
          </cell>
        </row>
        <row r="790">
          <cell r="B790">
            <v>3222</v>
          </cell>
          <cell r="F790">
            <v>0</v>
          </cell>
        </row>
        <row r="791">
          <cell r="F791" t="str">
            <v>-</v>
          </cell>
        </row>
        <row r="792">
          <cell r="F792">
            <v>0</v>
          </cell>
        </row>
        <row r="793">
          <cell r="F793" t="str">
            <v>-</v>
          </cell>
        </row>
        <row r="799">
          <cell r="B799">
            <v>3107</v>
          </cell>
          <cell r="F799">
            <v>0</v>
          </cell>
        </row>
        <row r="800">
          <cell r="B800">
            <v>3207</v>
          </cell>
          <cell r="F800">
            <v>0</v>
          </cell>
        </row>
        <row r="801">
          <cell r="B801">
            <v>3214</v>
          </cell>
          <cell r="F801">
            <v>0</v>
          </cell>
        </row>
        <row r="804">
          <cell r="B804">
            <v>3225</v>
          </cell>
          <cell r="F804">
            <v>0</v>
          </cell>
        </row>
        <row r="805">
          <cell r="F805" t="str">
            <v>-</v>
          </cell>
        </row>
        <row r="806">
          <cell r="F806">
            <v>0</v>
          </cell>
        </row>
        <row r="807">
          <cell r="F807" t="str">
            <v>-</v>
          </cell>
        </row>
        <row r="808">
          <cell r="F808">
            <v>0</v>
          </cell>
        </row>
        <row r="809">
          <cell r="F809" t="str">
            <v>=</v>
          </cell>
        </row>
        <row r="813">
          <cell r="B813">
            <v>3701</v>
          </cell>
          <cell r="F813">
            <v>0</v>
          </cell>
        </row>
        <row r="814">
          <cell r="B814">
            <v>3702</v>
          </cell>
          <cell r="F814">
            <v>0</v>
          </cell>
        </row>
        <row r="815">
          <cell r="B815">
            <v>3703</v>
          </cell>
          <cell r="F815">
            <v>0</v>
          </cell>
        </row>
        <row r="816">
          <cell r="B816">
            <v>4023</v>
          </cell>
          <cell r="F816">
            <v>0</v>
          </cell>
        </row>
        <row r="817">
          <cell r="F817" t="str">
            <v>-</v>
          </cell>
        </row>
        <row r="818">
          <cell r="F818">
            <v>0</v>
          </cell>
        </row>
        <row r="819">
          <cell r="F819" t="str">
            <v>=</v>
          </cell>
        </row>
        <row r="826">
          <cell r="B826">
            <v>3604</v>
          </cell>
          <cell r="F826">
            <v>0</v>
          </cell>
        </row>
        <row r="827">
          <cell r="B827">
            <v>3608</v>
          </cell>
          <cell r="F827">
            <v>0</v>
          </cell>
        </row>
        <row r="828">
          <cell r="B828">
            <v>3602</v>
          </cell>
          <cell r="F828">
            <v>0</v>
          </cell>
        </row>
        <row r="829">
          <cell r="F829" t="str">
            <v>-</v>
          </cell>
        </row>
        <row r="830">
          <cell r="F830">
            <v>0</v>
          </cell>
        </row>
        <row r="831">
          <cell r="F831" t="str">
            <v>-</v>
          </cell>
        </row>
        <row r="834">
          <cell r="B834">
            <v>3603</v>
          </cell>
        </row>
        <row r="835">
          <cell r="F835" t="str">
            <v>-</v>
          </cell>
        </row>
        <row r="838">
          <cell r="B838">
            <v>3611</v>
          </cell>
          <cell r="F838">
            <v>0</v>
          </cell>
        </row>
        <row r="839">
          <cell r="F839" t="str">
            <v>-</v>
          </cell>
        </row>
        <row r="840">
          <cell r="F840" t="str">
            <v xml:space="preserve"> </v>
          </cell>
        </row>
        <row r="842">
          <cell r="B842">
            <v>3607</v>
          </cell>
          <cell r="F842">
            <v>0</v>
          </cell>
        </row>
        <row r="843">
          <cell r="F843" t="str">
            <v>-</v>
          </cell>
        </row>
        <row r="845">
          <cell r="F845" t="str">
            <v>-</v>
          </cell>
        </row>
        <row r="846">
          <cell r="B846">
            <v>3606</v>
          </cell>
        </row>
        <row r="847">
          <cell r="F847" t="str">
            <v>-</v>
          </cell>
        </row>
        <row r="850">
          <cell r="B850">
            <v>3605</v>
          </cell>
          <cell r="F850">
            <v>0</v>
          </cell>
        </row>
        <row r="851">
          <cell r="F851" t="str">
            <v>-</v>
          </cell>
        </row>
        <row r="852">
          <cell r="F852">
            <v>0</v>
          </cell>
        </row>
        <row r="853">
          <cell r="F853" t="str">
            <v>=</v>
          </cell>
        </row>
        <row r="857">
          <cell r="F857" t="str">
            <v xml:space="preserve"> </v>
          </cell>
        </row>
        <row r="859">
          <cell r="B859">
            <v>3601</v>
          </cell>
          <cell r="F859">
            <v>0</v>
          </cell>
        </row>
        <row r="860">
          <cell r="F860" t="str">
            <v>-</v>
          </cell>
        </row>
        <row r="861">
          <cell r="F861">
            <v>0</v>
          </cell>
        </row>
        <row r="862">
          <cell r="F862" t="str">
            <v>=</v>
          </cell>
        </row>
        <row r="869">
          <cell r="B869">
            <v>3907</v>
          </cell>
          <cell r="F869">
            <v>0</v>
          </cell>
        </row>
        <row r="870">
          <cell r="B870">
            <v>3927</v>
          </cell>
          <cell r="F870">
            <v>0</v>
          </cell>
        </row>
        <row r="871">
          <cell r="F871" t="str">
            <v>-</v>
          </cell>
        </row>
        <row r="872">
          <cell r="F872">
            <v>0</v>
          </cell>
        </row>
        <row r="873">
          <cell r="F873" t="str">
            <v>-</v>
          </cell>
        </row>
        <row r="878">
          <cell r="B878">
            <v>3916</v>
          </cell>
          <cell r="F878">
            <v>0</v>
          </cell>
        </row>
        <row r="879">
          <cell r="B879">
            <v>3917</v>
          </cell>
          <cell r="F879">
            <v>0</v>
          </cell>
        </row>
        <row r="880">
          <cell r="B880">
            <v>4004</v>
          </cell>
        </row>
        <row r="881">
          <cell r="B881">
            <v>4008</v>
          </cell>
          <cell r="F881">
            <v>0</v>
          </cell>
        </row>
        <row r="882">
          <cell r="B882" t="str">
            <v>3913</v>
          </cell>
          <cell r="F882">
            <v>0</v>
          </cell>
        </row>
        <row r="883">
          <cell r="F883" t="str">
            <v>-</v>
          </cell>
        </row>
        <row r="884">
          <cell r="F884">
            <v>0</v>
          </cell>
        </row>
        <row r="885">
          <cell r="F885" t="str">
            <v>-</v>
          </cell>
        </row>
        <row r="887">
          <cell r="B887">
            <v>3915</v>
          </cell>
        </row>
        <row r="888">
          <cell r="B888">
            <v>3914</v>
          </cell>
          <cell r="F888">
            <v>0</v>
          </cell>
        </row>
        <row r="889">
          <cell r="B889">
            <v>3915</v>
          </cell>
          <cell r="F889">
            <v>0</v>
          </cell>
        </row>
        <row r="890">
          <cell r="B890">
            <v>4001</v>
          </cell>
          <cell r="F890">
            <v>0</v>
          </cell>
        </row>
        <row r="891">
          <cell r="B891">
            <v>4010</v>
          </cell>
        </row>
        <row r="892">
          <cell r="F892" t="str">
            <v>-</v>
          </cell>
        </row>
        <row r="893">
          <cell r="F893">
            <v>0</v>
          </cell>
        </row>
        <row r="894">
          <cell r="F894" t="str">
            <v>-</v>
          </cell>
        </row>
        <row r="899">
          <cell r="B899">
            <v>3908</v>
          </cell>
          <cell r="F899">
            <v>0</v>
          </cell>
        </row>
        <row r="900">
          <cell r="B900">
            <v>3909</v>
          </cell>
          <cell r="F900">
            <v>0</v>
          </cell>
        </row>
        <row r="901">
          <cell r="B901">
            <v>3923</v>
          </cell>
        </row>
        <row r="902">
          <cell r="F902" t="str">
            <v>-</v>
          </cell>
        </row>
        <row r="903">
          <cell r="F903">
            <v>0</v>
          </cell>
        </row>
        <row r="904">
          <cell r="F904" t="str">
            <v>-</v>
          </cell>
        </row>
        <row r="907">
          <cell r="B907">
            <v>3920</v>
          </cell>
          <cell r="F907">
            <v>0</v>
          </cell>
        </row>
        <row r="909">
          <cell r="F909" t="str">
            <v>-</v>
          </cell>
        </row>
        <row r="911">
          <cell r="B911" t="str">
            <v xml:space="preserve"> </v>
          </cell>
        </row>
        <row r="912">
          <cell r="B912">
            <v>3901</v>
          </cell>
          <cell r="F912">
            <v>0</v>
          </cell>
        </row>
        <row r="913">
          <cell r="B913">
            <v>3902</v>
          </cell>
          <cell r="F913">
            <v>0</v>
          </cell>
        </row>
        <row r="914">
          <cell r="B914">
            <v>3903</v>
          </cell>
          <cell r="F914">
            <v>0</v>
          </cell>
        </row>
        <row r="915">
          <cell r="B915">
            <v>3904</v>
          </cell>
          <cell r="F915">
            <v>0</v>
          </cell>
        </row>
        <row r="916">
          <cell r="B916">
            <v>3905</v>
          </cell>
          <cell r="F916">
            <v>0</v>
          </cell>
        </row>
        <row r="917">
          <cell r="B917">
            <v>3906</v>
          </cell>
          <cell r="F917">
            <v>0</v>
          </cell>
        </row>
        <row r="918">
          <cell r="B918">
            <v>3926</v>
          </cell>
          <cell r="F918">
            <v>0</v>
          </cell>
        </row>
        <row r="919">
          <cell r="B919">
            <v>3928</v>
          </cell>
          <cell r="F919">
            <v>0</v>
          </cell>
        </row>
        <row r="920">
          <cell r="B920">
            <v>3924</v>
          </cell>
          <cell r="F920">
            <v>0</v>
          </cell>
        </row>
        <row r="921">
          <cell r="B921">
            <v>3925</v>
          </cell>
        </row>
        <row r="922">
          <cell r="B922">
            <v>3931</v>
          </cell>
          <cell r="F922">
            <v>0</v>
          </cell>
        </row>
        <row r="923">
          <cell r="B923">
            <v>4007</v>
          </cell>
          <cell r="F923">
            <v>0</v>
          </cell>
        </row>
        <row r="924">
          <cell r="B924">
            <v>4009</v>
          </cell>
          <cell r="F924">
            <v>0</v>
          </cell>
        </row>
        <row r="928">
          <cell r="F928">
            <v>0</v>
          </cell>
        </row>
        <row r="929">
          <cell r="F929" t="str">
            <v>-</v>
          </cell>
        </row>
        <row r="936">
          <cell r="B936">
            <v>3123</v>
          </cell>
          <cell r="F936">
            <v>0</v>
          </cell>
        </row>
        <row r="937">
          <cell r="B937">
            <v>3910</v>
          </cell>
          <cell r="F937">
            <v>0</v>
          </cell>
        </row>
        <row r="938">
          <cell r="B938">
            <v>3911</v>
          </cell>
        </row>
        <row r="939">
          <cell r="B939">
            <v>3912</v>
          </cell>
          <cell r="F939">
            <v>0</v>
          </cell>
        </row>
        <row r="940">
          <cell r="B940">
            <v>3918</v>
          </cell>
          <cell r="F940">
            <v>0</v>
          </cell>
        </row>
        <row r="941">
          <cell r="B941">
            <v>3919</v>
          </cell>
          <cell r="F941">
            <v>0</v>
          </cell>
        </row>
        <row r="942">
          <cell r="B942">
            <v>3921</v>
          </cell>
        </row>
        <row r="943">
          <cell r="B943">
            <v>4002</v>
          </cell>
          <cell r="F943">
            <v>0</v>
          </cell>
        </row>
        <row r="944">
          <cell r="B944">
            <v>4003</v>
          </cell>
          <cell r="F944">
            <v>0</v>
          </cell>
        </row>
        <row r="945">
          <cell r="B945">
            <v>4005</v>
          </cell>
          <cell r="F945">
            <v>0</v>
          </cell>
        </row>
        <row r="946">
          <cell r="B946">
            <v>4006</v>
          </cell>
          <cell r="F946">
            <v>0</v>
          </cell>
        </row>
        <row r="947">
          <cell r="B947">
            <v>4011</v>
          </cell>
          <cell r="F947">
            <v>0</v>
          </cell>
        </row>
        <row r="948">
          <cell r="B948">
            <v>4012</v>
          </cell>
          <cell r="F948">
            <v>0</v>
          </cell>
        </row>
        <row r="949">
          <cell r="B949">
            <v>4013</v>
          </cell>
        </row>
        <row r="950">
          <cell r="B950">
            <v>4014</v>
          </cell>
          <cell r="F950">
            <v>0</v>
          </cell>
        </row>
        <row r="951">
          <cell r="B951">
            <v>4026</v>
          </cell>
        </row>
        <row r="952">
          <cell r="B952">
            <v>4017</v>
          </cell>
          <cell r="F952">
            <v>0</v>
          </cell>
        </row>
        <row r="953">
          <cell r="B953">
            <v>4018</v>
          </cell>
          <cell r="F953">
            <v>0</v>
          </cell>
        </row>
        <row r="954">
          <cell r="B954">
            <v>4019</v>
          </cell>
          <cell r="F954">
            <v>0</v>
          </cell>
        </row>
        <row r="955">
          <cell r="B955">
            <v>4020</v>
          </cell>
          <cell r="F955">
            <v>0</v>
          </cell>
        </row>
        <row r="956">
          <cell r="B956">
            <v>4021</v>
          </cell>
          <cell r="F956">
            <v>0</v>
          </cell>
        </row>
        <row r="957">
          <cell r="B957">
            <v>4022</v>
          </cell>
          <cell r="F957">
            <v>0</v>
          </cell>
        </row>
        <row r="958">
          <cell r="B958" t="str">
            <v xml:space="preserve"> </v>
          </cell>
        </row>
        <row r="959">
          <cell r="B959">
            <v>4025</v>
          </cell>
          <cell r="F959">
            <v>0</v>
          </cell>
        </row>
        <row r="960">
          <cell r="B960">
            <v>4801</v>
          </cell>
          <cell r="F960">
            <v>0</v>
          </cell>
        </row>
        <row r="962">
          <cell r="B962">
            <v>4802</v>
          </cell>
          <cell r="F962">
            <v>0</v>
          </cell>
        </row>
        <row r="963">
          <cell r="B963">
            <v>4803</v>
          </cell>
          <cell r="F963">
            <v>0</v>
          </cell>
        </row>
        <row r="964">
          <cell r="B964">
            <v>4804</v>
          </cell>
          <cell r="F964">
            <v>0</v>
          </cell>
        </row>
        <row r="965">
          <cell r="B965">
            <v>4805</v>
          </cell>
          <cell r="F965">
            <v>0</v>
          </cell>
        </row>
        <row r="966">
          <cell r="B966">
            <v>4806</v>
          </cell>
          <cell r="F966">
            <v>0</v>
          </cell>
        </row>
        <row r="967">
          <cell r="B967">
            <v>4807</v>
          </cell>
          <cell r="F967">
            <v>0</v>
          </cell>
        </row>
        <row r="968">
          <cell r="B968">
            <v>9506</v>
          </cell>
          <cell r="F968">
            <v>0</v>
          </cell>
        </row>
        <row r="969">
          <cell r="B969">
            <v>9505</v>
          </cell>
        </row>
        <row r="970">
          <cell r="B970">
            <v>9605</v>
          </cell>
          <cell r="F970">
            <v>0</v>
          </cell>
        </row>
        <row r="971">
          <cell r="B971">
            <v>9607</v>
          </cell>
          <cell r="F971">
            <v>0</v>
          </cell>
        </row>
        <row r="972">
          <cell r="B972">
            <v>924</v>
          </cell>
        </row>
        <row r="974">
          <cell r="B974" t="str">
            <v xml:space="preserve"> </v>
          </cell>
        </row>
        <row r="975">
          <cell r="B975" t="str">
            <v xml:space="preserve"> </v>
          </cell>
        </row>
        <row r="977">
          <cell r="F977" t="str">
            <v>-</v>
          </cell>
        </row>
        <row r="978">
          <cell r="F978">
            <v>0</v>
          </cell>
        </row>
        <row r="979">
          <cell r="F979" t="str">
            <v>-</v>
          </cell>
        </row>
        <row r="981">
          <cell r="F981" t="str">
            <v>-</v>
          </cell>
        </row>
        <row r="984">
          <cell r="B984">
            <v>4201</v>
          </cell>
          <cell r="F984">
            <v>0</v>
          </cell>
        </row>
        <row r="985">
          <cell r="B985">
            <v>4028</v>
          </cell>
        </row>
        <row r="986">
          <cell r="F986">
            <v>0</v>
          </cell>
        </row>
        <row r="990">
          <cell r="B990" t="str">
            <v xml:space="preserve"> </v>
          </cell>
        </row>
        <row r="994">
          <cell r="B994">
            <v>3919</v>
          </cell>
        </row>
        <row r="995">
          <cell r="F995" t="str">
            <v>-</v>
          </cell>
        </row>
        <row r="996">
          <cell r="F996">
            <v>0</v>
          </cell>
        </row>
        <row r="997">
          <cell r="F997" t="str">
            <v>=</v>
          </cell>
        </row>
        <row r="998">
          <cell r="F998">
            <v>0</v>
          </cell>
        </row>
        <row r="999">
          <cell r="F999" t="str">
            <v>*</v>
          </cell>
        </row>
        <row r="1001">
          <cell r="B1001">
            <v>901</v>
          </cell>
          <cell r="F1001">
            <v>0</v>
          </cell>
        </row>
        <row r="1002">
          <cell r="B1002">
            <v>902</v>
          </cell>
          <cell r="F1002">
            <v>0</v>
          </cell>
        </row>
        <row r="1003">
          <cell r="B1003">
            <v>903</v>
          </cell>
          <cell r="F1003">
            <v>0</v>
          </cell>
        </row>
        <row r="1004">
          <cell r="B1004">
            <v>904</v>
          </cell>
          <cell r="F1004">
            <v>0</v>
          </cell>
        </row>
        <row r="1005">
          <cell r="B1005">
            <v>905</v>
          </cell>
          <cell r="F1005">
            <v>0</v>
          </cell>
        </row>
        <row r="1006">
          <cell r="B1006">
            <v>906</v>
          </cell>
          <cell r="F1006">
            <v>0</v>
          </cell>
        </row>
        <row r="1007">
          <cell r="B1007">
            <v>907</v>
          </cell>
          <cell r="F1007">
            <v>0</v>
          </cell>
        </row>
        <row r="1008">
          <cell r="B1008">
            <v>908</v>
          </cell>
          <cell r="F1008">
            <v>0</v>
          </cell>
        </row>
        <row r="1009">
          <cell r="B1009">
            <v>909</v>
          </cell>
          <cell r="F1009">
            <v>0</v>
          </cell>
        </row>
        <row r="1010">
          <cell r="B1010">
            <v>910</v>
          </cell>
          <cell r="F1010">
            <v>0</v>
          </cell>
        </row>
        <row r="1011">
          <cell r="B1011">
            <v>911</v>
          </cell>
        </row>
        <row r="1012">
          <cell r="B1012">
            <v>912</v>
          </cell>
          <cell r="F1012">
            <v>0</v>
          </cell>
        </row>
        <row r="1015">
          <cell r="B1015">
            <v>914</v>
          </cell>
        </row>
        <row r="1016">
          <cell r="B1016">
            <v>915</v>
          </cell>
          <cell r="F1016">
            <v>0</v>
          </cell>
        </row>
        <row r="1017">
          <cell r="B1017">
            <v>916</v>
          </cell>
          <cell r="F1017">
            <v>0</v>
          </cell>
        </row>
        <row r="1018">
          <cell r="B1018" t="str">
            <v>921/922</v>
          </cell>
        </row>
        <row r="1019">
          <cell r="B1019">
            <v>923</v>
          </cell>
          <cell r="F1019">
            <v>0</v>
          </cell>
        </row>
        <row r="1020">
          <cell r="B1020">
            <v>917</v>
          </cell>
          <cell r="F1020">
            <v>0</v>
          </cell>
        </row>
        <row r="1021">
          <cell r="B1021">
            <v>918</v>
          </cell>
          <cell r="F1021">
            <v>0</v>
          </cell>
        </row>
        <row r="1022">
          <cell r="F1022" t="str">
            <v>-</v>
          </cell>
        </row>
        <row r="1023">
          <cell r="F1023">
            <v>0</v>
          </cell>
        </row>
        <row r="1024">
          <cell r="F1024" t="str">
            <v>=</v>
          </cell>
        </row>
        <row r="1025">
          <cell r="F1025">
            <v>0</v>
          </cell>
        </row>
        <row r="1026">
          <cell r="F1026" t="str">
            <v>=</v>
          </cell>
        </row>
        <row r="1027">
          <cell r="F1027">
            <v>0</v>
          </cell>
        </row>
      </sheetData>
      <sheetData sheetId="4">
        <row r="444">
          <cell r="F444" t="str">
            <v>-</v>
          </cell>
        </row>
      </sheetData>
      <sheetData sheetId="5">
        <row r="444">
          <cell r="F444" t="str">
            <v>-</v>
          </cell>
        </row>
      </sheetData>
      <sheetData sheetId="6">
        <row r="444">
          <cell r="F444" t="str">
            <v>-</v>
          </cell>
        </row>
      </sheetData>
      <sheetData sheetId="7">
        <row r="444">
          <cell r="F444" t="str">
            <v>-</v>
          </cell>
        </row>
      </sheetData>
      <sheetData sheetId="8">
        <row r="444">
          <cell r="F444" t="str">
            <v>-</v>
          </cell>
        </row>
      </sheetData>
      <sheetData sheetId="9">
        <row r="444">
          <cell r="F444" t="str">
            <v>-</v>
          </cell>
        </row>
      </sheetData>
      <sheetData sheetId="10">
        <row r="444">
          <cell r="F444" t="str">
            <v>-</v>
          </cell>
        </row>
      </sheetData>
      <sheetData sheetId="11">
        <row r="444">
          <cell r="F444" t="str">
            <v>-</v>
          </cell>
        </row>
      </sheetData>
      <sheetData sheetId="12">
        <row r="444">
          <cell r="F444" t="str">
            <v>-</v>
          </cell>
        </row>
      </sheetData>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ow r="444">
          <cell r="F444" t="str">
            <v>-</v>
          </cell>
        </row>
      </sheetData>
      <sheetData sheetId="74">
        <row r="444">
          <cell r="F444" t="str">
            <v>-</v>
          </cell>
        </row>
      </sheetData>
      <sheetData sheetId="75">
        <row r="444">
          <cell r="F444" t="str">
            <v>-</v>
          </cell>
        </row>
      </sheetData>
      <sheetData sheetId="76">
        <row r="444">
          <cell r="F444" t="str">
            <v>-</v>
          </cell>
        </row>
      </sheetData>
      <sheetData sheetId="77">
        <row r="444">
          <cell r="F444" t="str">
            <v>-</v>
          </cell>
        </row>
      </sheetData>
      <sheetData sheetId="78">
        <row r="444">
          <cell r="F444" t="str">
            <v>-</v>
          </cell>
        </row>
      </sheetData>
      <sheetData sheetId="79">
        <row r="444">
          <cell r="F444" t="str">
            <v>-</v>
          </cell>
        </row>
      </sheetData>
      <sheetData sheetId="80">
        <row r="444">
          <cell r="F444" t="str">
            <v>-</v>
          </cell>
        </row>
      </sheetData>
      <sheetData sheetId="81">
        <row r="444">
          <cell r="F444" t="str">
            <v>-</v>
          </cell>
        </row>
      </sheetData>
      <sheetData sheetId="82">
        <row r="444">
          <cell r="F444" t="str">
            <v>-</v>
          </cell>
        </row>
      </sheetData>
      <sheetData sheetId="83">
        <row r="444">
          <cell r="F444" t="str">
            <v>-</v>
          </cell>
        </row>
      </sheetData>
      <sheetData sheetId="84">
        <row r="444">
          <cell r="F444" t="str">
            <v>-</v>
          </cell>
        </row>
      </sheetData>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ow r="444">
          <cell r="F444" t="str">
            <v>-</v>
          </cell>
        </row>
      </sheetData>
      <sheetData sheetId="109">
        <row r="444">
          <cell r="F444" t="str">
            <v>-</v>
          </cell>
        </row>
      </sheetData>
      <sheetData sheetId="110">
        <row r="444">
          <cell r="F444" t="str">
            <v>-</v>
          </cell>
        </row>
      </sheetData>
      <sheetData sheetId="111">
        <row r="444">
          <cell r="F444" t="str">
            <v>-</v>
          </cell>
        </row>
      </sheetData>
      <sheetData sheetId="112">
        <row r="444">
          <cell r="F444" t="str">
            <v>-</v>
          </cell>
        </row>
      </sheetData>
      <sheetData sheetId="113">
        <row r="444">
          <cell r="F444" t="str">
            <v>-</v>
          </cell>
        </row>
      </sheetData>
      <sheetData sheetId="114">
        <row r="444">
          <cell r="F444" t="str">
            <v>-</v>
          </cell>
        </row>
      </sheetData>
      <sheetData sheetId="115">
        <row r="444">
          <cell r="F444" t="str">
            <v>-</v>
          </cell>
        </row>
      </sheetData>
      <sheetData sheetId="116">
        <row r="444">
          <cell r="F444" t="str">
            <v>-</v>
          </cell>
        </row>
      </sheetData>
      <sheetData sheetId="117">
        <row r="444">
          <cell r="F444" t="str">
            <v>-</v>
          </cell>
        </row>
      </sheetData>
      <sheetData sheetId="118">
        <row r="444">
          <cell r="F444" t="str">
            <v>-</v>
          </cell>
        </row>
      </sheetData>
      <sheetData sheetId="119">
        <row r="444">
          <cell r="F444" t="str">
            <v>-</v>
          </cell>
        </row>
      </sheetData>
      <sheetData sheetId="120">
        <row r="444">
          <cell r="F444" t="str">
            <v>-</v>
          </cell>
        </row>
      </sheetData>
      <sheetData sheetId="121">
        <row r="444">
          <cell r="F444" t="str">
            <v>-</v>
          </cell>
        </row>
      </sheetData>
      <sheetData sheetId="122">
        <row r="444">
          <cell r="F444" t="str">
            <v>-</v>
          </cell>
        </row>
      </sheetData>
      <sheetData sheetId="123">
        <row r="444">
          <cell r="F444" t="str">
            <v>-</v>
          </cell>
        </row>
      </sheetData>
      <sheetData sheetId="124">
        <row r="444">
          <cell r="F444" t="str">
            <v>-</v>
          </cell>
        </row>
      </sheetData>
      <sheetData sheetId="125">
        <row r="444">
          <cell r="F444" t="str">
            <v>-</v>
          </cell>
        </row>
      </sheetData>
      <sheetData sheetId="126">
        <row r="444">
          <cell r="F444" t="str">
            <v>-</v>
          </cell>
        </row>
      </sheetData>
      <sheetData sheetId="127">
        <row r="444">
          <cell r="F444" t="str">
            <v>-</v>
          </cell>
        </row>
      </sheetData>
      <sheetData sheetId="128">
        <row r="444">
          <cell r="F444" t="str">
            <v>-</v>
          </cell>
        </row>
      </sheetData>
      <sheetData sheetId="129">
        <row r="444">
          <cell r="F444" t="str">
            <v>-</v>
          </cell>
        </row>
      </sheetData>
      <sheetData sheetId="130">
        <row r="444">
          <cell r="F444" t="str">
            <v>-</v>
          </cell>
        </row>
      </sheetData>
      <sheetData sheetId="131">
        <row r="444">
          <cell r="F444" t="str">
            <v>-</v>
          </cell>
        </row>
      </sheetData>
      <sheetData sheetId="132">
        <row r="444">
          <cell r="F444" t="str">
            <v>-</v>
          </cell>
        </row>
      </sheetData>
      <sheetData sheetId="133">
        <row r="444">
          <cell r="F444" t="str">
            <v>-</v>
          </cell>
        </row>
      </sheetData>
      <sheetData sheetId="134">
        <row r="444">
          <cell r="F444" t="str">
            <v>-</v>
          </cell>
        </row>
      </sheetData>
      <sheetData sheetId="135" refreshError="1"/>
      <sheetData sheetId="136" refreshError="1"/>
      <sheetData sheetId="137">
        <row r="444">
          <cell r="F444" t="str">
            <v>-</v>
          </cell>
        </row>
      </sheetData>
      <sheetData sheetId="138">
        <row r="444">
          <cell r="F444" t="str">
            <v>-</v>
          </cell>
        </row>
      </sheetData>
      <sheetData sheetId="139">
        <row r="444">
          <cell r="F444" t="str">
            <v>-</v>
          </cell>
        </row>
      </sheetData>
      <sheetData sheetId="140">
        <row r="444">
          <cell r="F444" t="str">
            <v>-</v>
          </cell>
        </row>
      </sheetData>
      <sheetData sheetId="141">
        <row r="444">
          <cell r="F444" t="str">
            <v>-</v>
          </cell>
        </row>
      </sheetData>
      <sheetData sheetId="142">
        <row r="444">
          <cell r="F444" t="str">
            <v>-</v>
          </cell>
        </row>
      </sheetData>
      <sheetData sheetId="143">
        <row r="444">
          <cell r="F444" t="str">
            <v>-</v>
          </cell>
        </row>
      </sheetData>
      <sheetData sheetId="144">
        <row r="444">
          <cell r="F444" t="str">
            <v>-</v>
          </cell>
        </row>
      </sheetData>
      <sheetData sheetId="145">
        <row r="444">
          <cell r="F444" t="str">
            <v>-</v>
          </cell>
        </row>
      </sheetData>
      <sheetData sheetId="146">
        <row r="444">
          <cell r="F444" t="str">
            <v>-</v>
          </cell>
        </row>
      </sheetData>
      <sheetData sheetId="147">
        <row r="444">
          <cell r="F444" t="str">
            <v>-</v>
          </cell>
        </row>
      </sheetData>
      <sheetData sheetId="148">
        <row r="444">
          <cell r="F444" t="str">
            <v>-</v>
          </cell>
        </row>
      </sheetData>
      <sheetData sheetId="149">
        <row r="444">
          <cell r="F444" t="str">
            <v>-</v>
          </cell>
        </row>
      </sheetData>
      <sheetData sheetId="150">
        <row r="444">
          <cell r="F444" t="str">
            <v>-</v>
          </cell>
        </row>
      </sheetData>
      <sheetData sheetId="151">
        <row r="444">
          <cell r="F444" t="str">
            <v>-</v>
          </cell>
        </row>
      </sheetData>
      <sheetData sheetId="152">
        <row r="444">
          <cell r="F444" t="str">
            <v>-</v>
          </cell>
        </row>
      </sheetData>
      <sheetData sheetId="153">
        <row r="444">
          <cell r="F444" t="str">
            <v>-</v>
          </cell>
        </row>
      </sheetData>
      <sheetData sheetId="154">
        <row r="444">
          <cell r="F444" t="str">
            <v>-</v>
          </cell>
        </row>
      </sheetData>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6"/>
      <sheetName val="7"/>
      <sheetName val="GL M"/>
      <sheetName val="GL CB"/>
      <sheetName val="Reconcile"/>
      <sheetName val="สรุป"/>
      <sheetName val="GL_M"/>
      <sheetName val="GL_CB"/>
      <sheetName val="note_defect"/>
      <sheetName val="Reconcile 1-3-53 (3"/>
      <sheetName val="GL_M1"/>
      <sheetName val="GL_CB1"/>
      <sheetName val="Reconcile_1-3-53_(3"/>
      <sheetName val="FF-2 (1)"/>
      <sheetName val="FSA"/>
      <sheetName val="B"/>
      <sheetName val="BS&amp;PL"/>
      <sheetName val="ดอกเบี้ยรับ"/>
      <sheetName val="SSW"/>
      <sheetName val="OSS991-timewriting, other"/>
      <sheetName val="MP147-training"/>
    </sheetNames>
    <sheetDataSet>
      <sheetData sheetId="0"/>
      <sheetData sheetId="1"/>
      <sheetData sheetId="2">
        <row r="385">
          <cell r="L385">
            <v>9130115.2500000037</v>
          </cell>
        </row>
      </sheetData>
      <sheetData sheetId="3">
        <row r="44">
          <cell r="L44">
            <v>181491.03000000003</v>
          </cell>
        </row>
      </sheetData>
      <sheetData sheetId="4"/>
      <sheetData sheetId="5"/>
      <sheetData sheetId="6">
        <row r="385">
          <cell r="L385">
            <v>9130115.2500000037</v>
          </cell>
        </row>
      </sheetData>
      <sheetData sheetId="7">
        <row r="44">
          <cell r="L44">
            <v>181491.03000000003</v>
          </cell>
        </row>
      </sheetData>
      <sheetData sheetId="8" refreshError="1"/>
      <sheetData sheetId="9" refreshError="1"/>
      <sheetData sheetId="10">
        <row r="385">
          <cell r="L385">
            <v>9130115.2500000037</v>
          </cell>
        </row>
      </sheetData>
      <sheetData sheetId="11">
        <row r="44">
          <cell r="L44">
            <v>181491.03000000003</v>
          </cell>
        </row>
      </sheetData>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try_nov"/>
      <sheetName val="labour_nov"/>
      <sheetName val="group"/>
      <sheetName val="staff"/>
      <sheetName val="retry_dec"/>
      <sheetName val="start_dec"/>
      <sheetName val="labour"/>
      <sheetName val="sac&amp;spc"/>
      <sheetName val="GL CB"/>
      <sheetName val="GL M"/>
      <sheetName val="LTX"/>
      <sheetName val="Sale0307"/>
      <sheetName val="แจกแจง _งบดุล_"/>
      <sheetName val="BGT97STAFF"/>
      <sheetName val="GL_CB"/>
      <sheetName val="GL_M"/>
      <sheetName val="แจกแจง__งบดุล_"/>
      <sheetName val="GL_CB1"/>
      <sheetName val="GL_M1"/>
      <sheetName val="แจกแจง__งบดุล_1"/>
      <sheetName val="ดอกเบี้ยรับ"/>
      <sheetName val="SSW"/>
      <sheetName val="GL_CB2"/>
      <sheetName val="GL_M2"/>
      <sheetName val="แจกแจง__งบดุล_2"/>
      <sheetName val="Workdone 2"/>
      <sheetName val="Sheet3"/>
      <sheetName val="Order_Nov_w45"/>
      <sheetName val="Workdone_2"/>
      <sheetName val="Workdone_21"/>
      <sheetName val="GL_CB3"/>
      <sheetName val="GL_M3"/>
      <sheetName val="แจกแจง__งบดุล_3"/>
      <sheetName val="Workdone_22"/>
      <sheetName val="ค่าเช่า (Summary)แนบ 1710001"/>
      <sheetName val="Field Description"/>
      <sheetName val="Model-Monthly_gold_or_payment"/>
      <sheetName val="เงินกู้ธนชาติ"/>
      <sheetName val="เงินกู้ MGC"/>
      <sheetName val="NN Q2"/>
      <sheetName val="KK Q2"/>
      <sheetName val="สรุปNN"/>
      <sheetName val="เพิ่ม-ลด"/>
      <sheetName val="ทดสอบดอกเบี้ย"/>
      <sheetName val="เปิดเอกสารดูการจ่าย"/>
      <sheetName val="ตารางคำนวณดอกเบี้ย 2 Q"/>
      <sheetName val="Sheet1 (2)"/>
      <sheetName val="Sheet1"/>
      <sheetName val="Sheet4"/>
      <sheetName val="Sheet1 (3)"/>
      <sheetName val="ตารางคำนวณดอกเบี้ยเฉพาะ Q 2"/>
      <sheetName val="table"/>
      <sheetName val="DEP12"/>
      <sheetName val="FF_2 _1_"/>
      <sheetName val="B"/>
      <sheetName val="FSA"/>
      <sheetName val="FF_3"/>
      <sheetName val="part-import"/>
      <sheetName val="part-local"/>
      <sheetName val="Links"/>
      <sheetName val="Lead"/>
      <sheetName val="U"/>
      <sheetName val="FF_2"/>
      <sheetName val="FORMC94"/>
      <sheetName val="note_defect"/>
      <sheetName val="Energy(update)"/>
      <sheetName val="CBO0497"/>
      <sheetName val="CA Sheet"/>
      <sheetName val="cashflowcomp"/>
      <sheetName val="Adj&amp;Rje(Z820) "/>
      <sheetName val="MCMD95"/>
      <sheetName val="HH"/>
      <sheetName val="ตั๋วเงินรับ"/>
      <sheetName val="IFS"/>
      <sheetName val="UF"/>
      <sheetName val="ผ้าสำเร็จ"/>
      <sheetName val="gl"/>
      <sheetName val="RATE"/>
      <sheetName val="Deferred Charge"/>
      <sheetName val="61 HR"/>
      <sheetName val="65 FINANCE"/>
      <sheetName val="E"/>
      <sheetName val="B- 1"/>
      <sheetName val="3 P&amp;L "/>
    </sheetNames>
    <sheetDataSet>
      <sheetData sheetId="0" refreshError="1"/>
      <sheetData sheetId="1" refreshError="1"/>
      <sheetData sheetId="2" refreshError="1">
        <row r="1">
          <cell r="B1" t="str">
            <v>กลุ่ม</v>
          </cell>
          <cell r="C1" t="str">
            <v>ฝ่าย</v>
          </cell>
          <cell r="D1" t="str">
            <v>พี่วีระพันธ์</v>
          </cell>
          <cell r="E1" t="str">
            <v>อัตรากำลัง</v>
          </cell>
          <cell r="F1" t="str">
            <v>dept.</v>
          </cell>
          <cell r="G1" t="str">
            <v>direct/ind</v>
          </cell>
        </row>
        <row r="2">
          <cell r="A2" t="str">
            <v>002</v>
          </cell>
          <cell r="B2" t="str">
            <v>เตรียมเอกสาร</v>
          </cell>
          <cell r="C2" t="str">
            <v>ทรัพย์</v>
          </cell>
          <cell r="D2" t="str">
            <v>ธุรการ</v>
          </cell>
          <cell r="E2" t="str">
            <v>เตรียมเอกสาร</v>
          </cell>
          <cell r="F2" t="str">
            <v>Admin.</v>
          </cell>
          <cell r="G2" t="str">
            <v>ind</v>
          </cell>
        </row>
        <row r="3">
          <cell r="A3" t="str">
            <v>003</v>
          </cell>
          <cell r="B3" t="str">
            <v>คอมพิวเตอร์</v>
          </cell>
          <cell r="C3" t="str">
            <v>สารสนเทศ</v>
          </cell>
          <cell r="D3" t="str">
            <v>คุณภาพ</v>
          </cell>
          <cell r="E3" t="str">
            <v>สารสนเทศ</v>
          </cell>
          <cell r="F3" t="str">
            <v>IT.</v>
          </cell>
          <cell r="G3" t="str">
            <v>ind</v>
          </cell>
        </row>
        <row r="4">
          <cell r="A4" t="str">
            <v>004</v>
          </cell>
          <cell r="B4" t="str">
            <v>รปภ.</v>
          </cell>
          <cell r="C4" t="str">
            <v>ทรัพย์</v>
          </cell>
          <cell r="D4" t="str">
            <v>ความปลอดภัยและสวัสดิการ</v>
          </cell>
          <cell r="E4" t="str">
            <v>รปภ.</v>
          </cell>
          <cell r="F4" t="str">
            <v>Admin</v>
          </cell>
          <cell r="G4" t="str">
            <v>ind</v>
          </cell>
        </row>
        <row r="5">
          <cell r="A5" t="str">
            <v>005</v>
          </cell>
          <cell r="B5" t="str">
            <v>ขนถ่ายสินค้า</v>
          </cell>
          <cell r="C5" t="str">
            <v>จัดซื้อ</v>
          </cell>
          <cell r="D5" t="str">
            <v>สต๊อก</v>
          </cell>
          <cell r="E5" t="str">
            <v>จัดซื้อ</v>
          </cell>
          <cell r="F5" t="str">
            <v>Purchase</v>
          </cell>
          <cell r="G5" t="str">
            <v>ind</v>
          </cell>
        </row>
        <row r="6">
          <cell r="A6" t="str">
            <v>006</v>
          </cell>
          <cell r="B6" t="str">
            <v>คิวซีบรรจุ</v>
          </cell>
          <cell r="C6" t="str">
            <v>ตรวจสอบ</v>
          </cell>
          <cell r="D6" t="str">
            <v>คิวซีบรรจุ PD &amp; PF</v>
          </cell>
          <cell r="E6" t="str">
            <v>คิวซีบรรจุ PD &amp; PF</v>
          </cell>
          <cell r="F6" t="str">
            <v>Q.C Pack PF</v>
          </cell>
          <cell r="G6" t="str">
            <v>ind</v>
          </cell>
        </row>
        <row r="7">
          <cell r="A7" t="str">
            <v>008</v>
          </cell>
          <cell r="B7" t="str">
            <v>สแตมป์กล่</v>
          </cell>
          <cell r="C7" t="str">
            <v>โลจิสติก</v>
          </cell>
          <cell r="D7" t="str">
            <v>เตรียมกล่อง</v>
          </cell>
          <cell r="E7" t="str">
            <v>บรรจุภัณฑ์</v>
          </cell>
          <cell r="F7" t="str">
            <v>Packaging</v>
          </cell>
          <cell r="G7" t="str">
            <v>dir</v>
          </cell>
        </row>
        <row r="8">
          <cell r="A8" t="str">
            <v>009</v>
          </cell>
          <cell r="B8" t="str">
            <v>เตรียมกล่</v>
          </cell>
          <cell r="C8" t="str">
            <v>โลจิสติก</v>
          </cell>
          <cell r="D8" t="str">
            <v>เตรียมกล่อง</v>
          </cell>
          <cell r="E8" t="str">
            <v>บรรจุภัณฑ์</v>
          </cell>
          <cell r="F8" t="str">
            <v>Packaging</v>
          </cell>
          <cell r="G8" t="str">
            <v>dir</v>
          </cell>
        </row>
        <row r="9">
          <cell r="A9" t="str">
            <v>010</v>
          </cell>
          <cell r="B9" t="str">
            <v>สุ่มหลังบ</v>
          </cell>
          <cell r="C9" t="str">
            <v>ตรวจสอบ</v>
          </cell>
          <cell r="D9" t="str">
            <v>สุ่มหลังบรรจุและคิวซีสเตอร์ไรส์</v>
          </cell>
          <cell r="E9" t="str">
            <v>สุ่มหลังบรรจุและคิวซีสเตอร์ไรส์</v>
          </cell>
          <cell r="F9" t="str">
            <v>Q.C. After Pack</v>
          </cell>
          <cell r="G9" t="str">
            <v>ind</v>
          </cell>
        </row>
        <row r="10">
          <cell r="A10" t="str">
            <v>011</v>
          </cell>
          <cell r="B10" t="str">
            <v>บรรจุกล่อ</v>
          </cell>
          <cell r="C10" t="str">
            <v>โลจิสติก</v>
          </cell>
          <cell r="F10" t="str">
            <v>Pd  Packing</v>
          </cell>
          <cell r="G10" t="str">
            <v>dir</v>
          </cell>
        </row>
        <row r="11">
          <cell r="A11" t="str">
            <v>012</v>
          </cell>
          <cell r="B11" t="str">
            <v>ขนส่งบรรจ</v>
          </cell>
          <cell r="C11" t="str">
            <v>โลจิสติก</v>
          </cell>
          <cell r="D11" t="str">
            <v>WIP</v>
          </cell>
          <cell r="E11" t="str">
            <v>WIP</v>
          </cell>
          <cell r="F11" t="str">
            <v>WIP</v>
          </cell>
          <cell r="G11" t="str">
            <v>dir</v>
          </cell>
        </row>
        <row r="12">
          <cell r="A12" t="str">
            <v>013</v>
          </cell>
          <cell r="B12" t="str">
            <v>ขึ้นตู้สิ</v>
          </cell>
          <cell r="C12" t="str">
            <v>โลจิสติก</v>
          </cell>
          <cell r="D12" t="str">
            <v>สต๊อกสินค้าสำเร็จรูป</v>
          </cell>
          <cell r="E12" t="str">
            <v>ขนส่ง</v>
          </cell>
          <cell r="F12" t="str">
            <v>Loading</v>
          </cell>
          <cell r="G12" t="str">
            <v>dir</v>
          </cell>
        </row>
        <row r="13">
          <cell r="A13" t="str">
            <v>015</v>
          </cell>
          <cell r="B13" t="str">
            <v>ตรวจสอบน้</v>
          </cell>
          <cell r="C13" t="str">
            <v>ตรวจสอบ</v>
          </cell>
          <cell r="D13" t="str">
            <v>เช็คเกอร์ &amp; FDA.PF SSC.1</v>
          </cell>
          <cell r="E13" t="str">
            <v>เช็คเกอร์ &amp; FDA.PF SSC.1</v>
          </cell>
          <cell r="G13" t="str">
            <v>dir</v>
          </cell>
        </row>
        <row r="14">
          <cell r="A14" t="str">
            <v>016</v>
          </cell>
          <cell r="B14" t="str">
            <v>ล้างคลอรี</v>
          </cell>
          <cell r="C14" t="str">
            <v>ผลิตSSC.2</v>
          </cell>
          <cell r="D14" t="str">
            <v>พาวเดอร์ฟรี</v>
          </cell>
          <cell r="E14" t="str">
            <v>พาวเดอร์ฟรีSSC.1</v>
          </cell>
          <cell r="F14" t="str">
            <v>Powderfree</v>
          </cell>
          <cell r="G14" t="str">
            <v>dir</v>
          </cell>
        </row>
        <row r="15">
          <cell r="A15" t="str">
            <v>017</v>
          </cell>
          <cell r="B15" t="str">
            <v>คิวซีบรรจ</v>
          </cell>
          <cell r="C15" t="str">
            <v>ตรวจสอบ</v>
          </cell>
          <cell r="D15" t="str">
            <v>คิวซีบรรจุ PD &amp; PF</v>
          </cell>
          <cell r="E15" t="str">
            <v>คิวซีบรรจุ PD &amp; PF</v>
          </cell>
          <cell r="F15" t="str">
            <v>Q.C Pack PF</v>
          </cell>
          <cell r="G15" t="str">
            <v>ind</v>
          </cell>
        </row>
        <row r="16">
          <cell r="A16" t="str">
            <v>018</v>
          </cell>
          <cell r="B16" t="str">
            <v>ชั่งสารเค</v>
          </cell>
          <cell r="C16" t="str">
            <v>ผลิตSSC.2</v>
          </cell>
          <cell r="D16" t="str">
            <v>พาวเดอร์ฟรี</v>
          </cell>
          <cell r="E16" t="str">
            <v>พาวเดอร์ฟรีSSC.1</v>
          </cell>
          <cell r="F16" t="str">
            <v>Powderfree</v>
          </cell>
          <cell r="G16" t="str">
            <v>dir</v>
          </cell>
        </row>
        <row r="17">
          <cell r="A17" t="str">
            <v>019</v>
          </cell>
          <cell r="C17" t="str">
            <v>ศูนย์คอมปาวด์</v>
          </cell>
          <cell r="D17" t="str">
            <v>ศูนย์คอมปาวด์</v>
          </cell>
          <cell r="E17" t="str">
            <v>ศูนย์คอมปาวด์</v>
          </cell>
          <cell r="F17" t="str">
            <v>Compound Center</v>
          </cell>
          <cell r="G17" t="str">
            <v>dir</v>
          </cell>
        </row>
        <row r="18">
          <cell r="A18" t="str">
            <v>020</v>
          </cell>
          <cell r="B18" t="str">
            <v>หน./ผช.ถอ</v>
          </cell>
          <cell r="C18" t="str">
            <v>ผลิตSSC.1</v>
          </cell>
          <cell r="D18" t="str">
            <v>ถอดถุงมือSSC.1</v>
          </cell>
          <cell r="E18" t="str">
            <v>ถอดถุงมือSSC.1</v>
          </cell>
          <cell r="F18" t="str">
            <v>Strip SSC.1</v>
          </cell>
          <cell r="G18" t="str">
            <v>dir</v>
          </cell>
        </row>
        <row r="19">
          <cell r="A19" t="str">
            <v>021</v>
          </cell>
          <cell r="B19" t="str">
            <v>หน./ผช.ตร</v>
          </cell>
          <cell r="C19" t="str">
            <v>ผลิตSSC.2</v>
          </cell>
          <cell r="D19" t="str">
            <v>ตรวจสอบลม</v>
          </cell>
          <cell r="E19" t="str">
            <v>ตรวจสอบลม</v>
          </cell>
          <cell r="F19" t="str">
            <v>Ari Test</v>
          </cell>
          <cell r="G19" t="str">
            <v>dir</v>
          </cell>
        </row>
        <row r="20">
          <cell r="A20" t="str">
            <v>022</v>
          </cell>
          <cell r="B20" t="str">
            <v>ตรวจสอบลม</v>
          </cell>
          <cell r="C20" t="str">
            <v>ผลิตSSC.2</v>
          </cell>
          <cell r="D20" t="str">
            <v>ตรวจสอบลม</v>
          </cell>
          <cell r="E20" t="str">
            <v>ตรวจสอบลม</v>
          </cell>
          <cell r="F20" t="str">
            <v>Ari Test</v>
          </cell>
          <cell r="G20" t="str">
            <v>dir</v>
          </cell>
        </row>
        <row r="21">
          <cell r="A21" t="str">
            <v>023</v>
          </cell>
          <cell r="B21" t="str">
            <v>ทดสอบเคมี</v>
          </cell>
          <cell r="C21" t="str">
            <v>ผลิตSSC.2</v>
          </cell>
          <cell r="D21" t="str">
            <v>พาวเดอร์ฟรี</v>
          </cell>
          <cell r="E21" t="str">
            <v>พาวเดอร์ฟรี</v>
          </cell>
          <cell r="F21" t="str">
            <v>Powderfree</v>
          </cell>
          <cell r="G21" t="str">
            <v>dir</v>
          </cell>
        </row>
        <row r="22">
          <cell r="A22" t="str">
            <v>024</v>
          </cell>
          <cell r="B22" t="str">
            <v>วัดค่าPHถ</v>
          </cell>
          <cell r="C22" t="str">
            <v>ผลิตSSC.2</v>
          </cell>
          <cell r="D22" t="str">
            <v>พาวเดอร์ฟรี</v>
          </cell>
          <cell r="E22" t="str">
            <v>พาวเดอร์ฟรี</v>
          </cell>
          <cell r="F22" t="str">
            <v>Powderfree</v>
          </cell>
          <cell r="G22" t="str">
            <v>dir</v>
          </cell>
        </row>
        <row r="23">
          <cell r="A23" t="str">
            <v>025</v>
          </cell>
          <cell r="B23" t="str">
            <v>เก็บถุงมื</v>
          </cell>
          <cell r="C23" t="str">
            <v>ผลิตSSC.2</v>
          </cell>
          <cell r="D23" t="str">
            <v>พาวเดอร์ฟรี</v>
          </cell>
          <cell r="E23" t="str">
            <v>พาวเดอร์ฟรี</v>
          </cell>
          <cell r="F23" t="str">
            <v>Powderfree</v>
          </cell>
          <cell r="G23" t="str">
            <v>dir</v>
          </cell>
        </row>
        <row r="24">
          <cell r="A24" t="str">
            <v>026</v>
          </cell>
          <cell r="B24" t="str">
            <v>เตรียมถุง</v>
          </cell>
          <cell r="C24" t="str">
            <v>โลจิสติก</v>
          </cell>
          <cell r="D24" t="str">
            <v>สเตอร์ไรส์</v>
          </cell>
          <cell r="E24" t="str">
            <v>สเตอร์ไรส์</v>
          </cell>
          <cell r="F24" t="str">
            <v>Sterile</v>
          </cell>
          <cell r="G24" t="str">
            <v>dir</v>
          </cell>
        </row>
        <row r="25">
          <cell r="A25" t="str">
            <v>027</v>
          </cell>
          <cell r="B25" t="str">
            <v>บรรจุมัลต</v>
          </cell>
          <cell r="C25" t="str">
            <v>โลจิสติก</v>
          </cell>
          <cell r="D25" t="str">
            <v>สเตอร์ไรส์</v>
          </cell>
          <cell r="E25" t="str">
            <v>สเตอร์ไรส์</v>
          </cell>
          <cell r="F25" t="str">
            <v>Sterile</v>
          </cell>
          <cell r="G25" t="str">
            <v>dir</v>
          </cell>
        </row>
        <row r="26">
          <cell r="A26" t="str">
            <v>028</v>
          </cell>
          <cell r="B26" t="str">
            <v>หน./ผช.ตร</v>
          </cell>
          <cell r="C26" t="str">
            <v>ตรวจสอบ</v>
          </cell>
          <cell r="D26" t="str">
            <v xml:space="preserve">เช็คเกอร์ &amp; FDA.PD &amp;  PF(SSC2) </v>
          </cell>
          <cell r="E26" t="str">
            <v xml:space="preserve">เช็คเกอร์ &amp; FDA.PD &amp;  PF(SSC2) </v>
          </cell>
          <cell r="F26" t="str">
            <v>Cheker PF</v>
          </cell>
          <cell r="G26" t="str">
            <v>dir</v>
          </cell>
        </row>
        <row r="27">
          <cell r="A27" t="str">
            <v>029</v>
          </cell>
          <cell r="B27" t="str">
            <v>รวบรวมข้อ</v>
          </cell>
          <cell r="C27" t="str">
            <v>ตรวจสอบ</v>
          </cell>
          <cell r="D27" t="str">
            <v xml:space="preserve">เช็คเกอร์ &amp; FDA.PD( SSC1) </v>
          </cell>
          <cell r="E27" t="str">
            <v xml:space="preserve">เช็คเกอร์ &amp; FDA.PD( SSC1) </v>
          </cell>
          <cell r="F27" t="str">
            <v>Cheker line / FDA SSC1</v>
          </cell>
          <cell r="G27" t="str">
            <v>dir</v>
          </cell>
        </row>
        <row r="28">
          <cell r="A28" t="str">
            <v>033</v>
          </cell>
          <cell r="B28" t="str">
            <v>บัญชี-ข้อ</v>
          </cell>
          <cell r="C28" t="str">
            <v>บัญชีการเงิน</v>
          </cell>
          <cell r="D28" t="str">
            <v>บัญชี</v>
          </cell>
          <cell r="E28" t="str">
            <v>บัญชี</v>
          </cell>
          <cell r="F28" t="str">
            <v>Account</v>
          </cell>
          <cell r="G28" t="str">
            <v>ind</v>
          </cell>
        </row>
        <row r="29">
          <cell r="A29" t="str">
            <v>034</v>
          </cell>
          <cell r="B29" t="str">
            <v>บุคคล/ข้อ</v>
          </cell>
          <cell r="C29" t="str">
            <v>ทรัพย์</v>
          </cell>
          <cell r="D29" t="str">
            <v>ธุรการบุคคล</v>
          </cell>
          <cell r="E29" t="str">
            <v>ธุรการบุคคล</v>
          </cell>
          <cell r="F29" t="str">
            <v>PE</v>
          </cell>
          <cell r="G29" t="str">
            <v>ind</v>
          </cell>
        </row>
        <row r="30">
          <cell r="A30" t="str">
            <v>037</v>
          </cell>
          <cell r="B30" t="str">
            <v>รวบรวมข้อ</v>
          </cell>
          <cell r="C30" t="str">
            <v>โลจิสติก</v>
          </cell>
          <cell r="D30" t="str">
            <v>บรรจุ</v>
          </cell>
          <cell r="E30" t="str">
            <v>ศูนย์ข้อมูล</v>
          </cell>
          <cell r="F30" t="str">
            <v>Planning &amp; Data Center</v>
          </cell>
          <cell r="G30" t="str">
            <v>dir</v>
          </cell>
        </row>
        <row r="31">
          <cell r="A31" t="str">
            <v>038</v>
          </cell>
          <cell r="B31" t="str">
            <v>ไฟฟ้าระบบ</v>
          </cell>
          <cell r="C31" t="str">
            <v>พลังงาน</v>
          </cell>
          <cell r="D31" t="str">
            <v>วิศวกรรมไฟฟ้าระบบ</v>
          </cell>
          <cell r="E31" t="str">
            <v>วิศวกรรมไฟฟ้าระบบ</v>
          </cell>
          <cell r="F31" t="str">
            <v>System Electrical En.</v>
          </cell>
          <cell r="G31" t="str">
            <v>ind</v>
          </cell>
        </row>
        <row r="32">
          <cell r="A32" t="str">
            <v>039</v>
          </cell>
          <cell r="B32" t="str">
            <v>หน./ผช.เช</v>
          </cell>
          <cell r="C32" t="str">
            <v>ตรวจสอบ</v>
          </cell>
          <cell r="D32" t="str">
            <v xml:space="preserve">เช็คเกอร์ &amp; FDA.PD( SSC1) </v>
          </cell>
          <cell r="E32" t="str">
            <v xml:space="preserve">เช็คเกอร์ &amp; FDA.PD( SSC1) </v>
          </cell>
          <cell r="F32" t="str">
            <v>Cheker PD</v>
          </cell>
          <cell r="G32" t="str">
            <v>dir</v>
          </cell>
        </row>
        <row r="33">
          <cell r="A33" t="str">
            <v>040</v>
          </cell>
          <cell r="B33" t="str">
            <v>หน./ผช.เช</v>
          </cell>
          <cell r="C33" t="str">
            <v>ตรวจสอบ</v>
          </cell>
          <cell r="D33" t="str">
            <v xml:space="preserve">เช็คเกอร์ &amp; FDA.PF(SSC1) </v>
          </cell>
          <cell r="E33" t="str">
            <v xml:space="preserve">เช็คเกอร์ &amp; FDA.PD( SSC1) </v>
          </cell>
          <cell r="F33" t="str">
            <v>Cheker line / FDA SSC1</v>
          </cell>
          <cell r="G33" t="str">
            <v>dir</v>
          </cell>
        </row>
        <row r="34">
          <cell r="A34" t="str">
            <v>042</v>
          </cell>
          <cell r="B34" t="str">
            <v>ผสมสารเคม</v>
          </cell>
          <cell r="C34" t="str">
            <v>ห้องปฏิบัติการ</v>
          </cell>
          <cell r="D34" t="str">
            <v>ห้องปฏิบัติการ</v>
          </cell>
          <cell r="E34" t="str">
            <v>ห้องปฏิบัติการ</v>
          </cell>
          <cell r="F34" t="str">
            <v>Lab &amp; Product</v>
          </cell>
          <cell r="G34" t="str">
            <v>ind</v>
          </cell>
        </row>
        <row r="35">
          <cell r="A35" t="str">
            <v>044</v>
          </cell>
          <cell r="B35" t="str">
            <v>แล็ปคอมปา</v>
          </cell>
          <cell r="C35" t="str">
            <v>ห้องปฏิบัติการ</v>
          </cell>
          <cell r="D35" t="str">
            <v>ห้องปฏิบัติการ</v>
          </cell>
          <cell r="E35" t="str">
            <v>ห้องปฏิบัติการ</v>
          </cell>
          <cell r="F35" t="str">
            <v>Lab &amp; Product</v>
          </cell>
          <cell r="G35" t="str">
            <v>ind</v>
          </cell>
        </row>
        <row r="36">
          <cell r="A36" t="str">
            <v>045</v>
          </cell>
          <cell r="B36" t="str">
            <v>เทคนิคอิน</v>
          </cell>
          <cell r="C36" t="str">
            <v>ห้องปฏิบัติการ</v>
          </cell>
          <cell r="D36" t="str">
            <v>ห้องปฏิบัติการ</v>
          </cell>
          <cell r="E36" t="str">
            <v>ห้องปฏิบัติการ</v>
          </cell>
          <cell r="F36" t="str">
            <v>Lab &amp; Product</v>
          </cell>
          <cell r="G36" t="str">
            <v>ind</v>
          </cell>
        </row>
        <row r="37">
          <cell r="A37" t="str">
            <v>046</v>
          </cell>
          <cell r="B37" t="str">
            <v>รวบรวมข้อ</v>
          </cell>
          <cell r="C37" t="str">
            <v>ห้องปฏิบัติการ</v>
          </cell>
          <cell r="D37" t="str">
            <v>ห้องปฏิบัติการ</v>
          </cell>
          <cell r="E37" t="str">
            <v>ห้องปฏิบัติการ</v>
          </cell>
          <cell r="F37" t="str">
            <v>Lab &amp; Product</v>
          </cell>
          <cell r="G37" t="str">
            <v>ind</v>
          </cell>
        </row>
        <row r="38">
          <cell r="A38" t="str">
            <v>047</v>
          </cell>
          <cell r="B38" t="str">
            <v>ทดสอบทางด</v>
          </cell>
          <cell r="C38" t="str">
            <v>ห้องปฏิบัติการ</v>
          </cell>
          <cell r="D38" t="str">
            <v>ห้องปฏิบัติการ</v>
          </cell>
          <cell r="E38" t="str">
            <v>ห้องปฏิบัติการ</v>
          </cell>
          <cell r="F38" t="str">
            <v>Lab &amp; Product</v>
          </cell>
          <cell r="G38" t="str">
            <v>ind</v>
          </cell>
        </row>
        <row r="39">
          <cell r="A39" t="str">
            <v>052</v>
          </cell>
          <cell r="B39" t="str">
            <v>ทดสอบโปรต</v>
          </cell>
          <cell r="C39" t="str">
            <v>ห้องปฏิบัติการ</v>
          </cell>
          <cell r="D39" t="str">
            <v>ห้องปฏิบัติการ</v>
          </cell>
          <cell r="E39" t="str">
            <v>ห้องปฏิบัติการ</v>
          </cell>
          <cell r="F39" t="str">
            <v>Lab &amp; Product</v>
          </cell>
          <cell r="G39" t="str">
            <v>ind</v>
          </cell>
        </row>
        <row r="40">
          <cell r="A40" t="str">
            <v>053</v>
          </cell>
          <cell r="B40" t="str">
            <v>ทดสอบเคมี</v>
          </cell>
          <cell r="C40" t="str">
            <v>ห้องปฏิบัติการ</v>
          </cell>
          <cell r="D40" t="str">
            <v>ห้องปฏิบัติการ</v>
          </cell>
          <cell r="E40" t="str">
            <v>ห้องปฏิบัติการ</v>
          </cell>
          <cell r="F40" t="str">
            <v>Lab &amp; Product</v>
          </cell>
          <cell r="G40" t="str">
            <v>ind</v>
          </cell>
        </row>
        <row r="41">
          <cell r="A41" t="str">
            <v>054</v>
          </cell>
          <cell r="B41" t="str">
            <v>ทดสอบบรรจ</v>
          </cell>
          <cell r="C41" t="str">
            <v>ห้องปฏิบัติการ</v>
          </cell>
          <cell r="D41" t="str">
            <v>ห้องปฏิบัติการ</v>
          </cell>
          <cell r="E41" t="str">
            <v>ห้องปฏิบัติการ</v>
          </cell>
          <cell r="F41" t="str">
            <v>Lab &amp; Product</v>
          </cell>
          <cell r="G41" t="str">
            <v>ind</v>
          </cell>
        </row>
        <row r="42">
          <cell r="A42" t="str">
            <v>055</v>
          </cell>
          <cell r="B42" t="str">
            <v>รวบรวมข้อ</v>
          </cell>
          <cell r="C42" t="str">
            <v>ห้องปฏิบัติการ</v>
          </cell>
          <cell r="D42" t="str">
            <v>ห้องปฏิบัติการ</v>
          </cell>
          <cell r="E42" t="str">
            <v>ห้องปฏิบัติการ</v>
          </cell>
          <cell r="F42" t="str">
            <v>Lab &amp; Product</v>
          </cell>
          <cell r="G42" t="str">
            <v>ind</v>
          </cell>
        </row>
        <row r="43">
          <cell r="A43" t="str">
            <v>056</v>
          </cell>
          <cell r="B43" t="str">
            <v>แม่บ้าน (</v>
          </cell>
          <cell r="C43" t="str">
            <v>ห้องปฏิบัติการ</v>
          </cell>
          <cell r="D43" t="str">
            <v>ห้องปฏิบัติการ</v>
          </cell>
          <cell r="F43" t="str">
            <v>Lab &amp; Product</v>
          </cell>
          <cell r="G43" t="str">
            <v>ind</v>
          </cell>
        </row>
        <row r="44">
          <cell r="A44" t="str">
            <v>058</v>
          </cell>
          <cell r="B44" t="str">
            <v>อบถุงมือ(</v>
          </cell>
          <cell r="C44" t="str">
            <v>ผลิตSSC.1</v>
          </cell>
          <cell r="D44" t="str">
            <v>อบถุงมือSSC.1</v>
          </cell>
          <cell r="E44" t="str">
            <v>อบถุงมือSSC.1</v>
          </cell>
          <cell r="F44" t="str">
            <v>Oven</v>
          </cell>
          <cell r="G44" t="str">
            <v>dir</v>
          </cell>
        </row>
        <row r="45">
          <cell r="A45" t="str">
            <v>059</v>
          </cell>
          <cell r="B45" t="str">
            <v>บำรุงรักษ</v>
          </cell>
          <cell r="C45" t="str">
            <v>ผลิตSSC.1</v>
          </cell>
          <cell r="D45" t="str">
            <v>ซ่อมบำรุงไลน์SSC.1</v>
          </cell>
          <cell r="E45" t="str">
            <v>ซ่อมบำรุงไลน์SSC.1</v>
          </cell>
          <cell r="F45" t="str">
            <v>line maintenance ssc.1</v>
          </cell>
          <cell r="G45" t="str">
            <v>ind</v>
          </cell>
        </row>
        <row r="46">
          <cell r="A46" t="str">
            <v>060</v>
          </cell>
          <cell r="C46" t="str">
            <v>ผลิตSSC.1</v>
          </cell>
          <cell r="D46" t="str">
            <v>ล้างแท็งค์</v>
          </cell>
          <cell r="E46" t="str">
            <v>ซ่อมบำรุงไลน์SSC.1</v>
          </cell>
          <cell r="F46" t="str">
            <v>line maintenance SSC.1</v>
          </cell>
          <cell r="G46" t="str">
            <v>ind</v>
          </cell>
        </row>
        <row r="47">
          <cell r="A47" t="str">
            <v>061</v>
          </cell>
          <cell r="B47" t="str">
            <v>R&amp;D</v>
          </cell>
          <cell r="C47" t="str">
            <v>ผลิตSSC.1</v>
          </cell>
          <cell r="D47" t="str">
            <v>R&amp;D</v>
          </cell>
          <cell r="E47" t="str">
            <v>ผลิตSSC.1</v>
          </cell>
          <cell r="F47" t="str">
            <v>R&amp;D</v>
          </cell>
          <cell r="G47" t="str">
            <v>dir</v>
          </cell>
        </row>
        <row r="48">
          <cell r="A48" t="str">
            <v>062</v>
          </cell>
          <cell r="B48" t="str">
            <v>เตรียมสาร</v>
          </cell>
          <cell r="C48" t="str">
            <v>ผลิตSSC.1</v>
          </cell>
          <cell r="D48" t="str">
            <v>เตรียมสาร</v>
          </cell>
          <cell r="E48" t="str">
            <v>ผลิตSSC.1</v>
          </cell>
          <cell r="F48" t="str">
            <v>Chemical  Preparing</v>
          </cell>
          <cell r="G48" t="str">
            <v>dir</v>
          </cell>
        </row>
        <row r="49">
          <cell r="A49" t="str">
            <v>064</v>
          </cell>
          <cell r="C49" t="str">
            <v>ตรวจสอบ</v>
          </cell>
          <cell r="D49" t="str">
            <v>gmp</v>
          </cell>
          <cell r="F49" t="str">
            <v>GMP</v>
          </cell>
          <cell r="G49" t="str">
            <v>ind</v>
          </cell>
        </row>
        <row r="50">
          <cell r="A50" t="str">
            <v>065</v>
          </cell>
          <cell r="B50" t="str">
            <v>หน./ผช.ตร</v>
          </cell>
          <cell r="C50" t="str">
            <v>ตรวจสอบ</v>
          </cell>
          <cell r="G50" t="str">
            <v>ind</v>
          </cell>
        </row>
        <row r="51">
          <cell r="A51" t="str">
            <v>066</v>
          </cell>
          <cell r="B51" t="str">
            <v>หน./ผช.กะ</v>
          </cell>
          <cell r="C51" t="str">
            <v>ตรวจสอบ</v>
          </cell>
          <cell r="D51" t="str">
            <v>คิวซีบรรจุ PD &amp; PF</v>
          </cell>
          <cell r="E51" t="str">
            <v>คิวซีบรรจุ PD &amp; PF</v>
          </cell>
          <cell r="F51" t="str">
            <v>Q.C Pack PF</v>
          </cell>
          <cell r="G51" t="str">
            <v>ind</v>
          </cell>
        </row>
        <row r="52">
          <cell r="A52" t="str">
            <v>067</v>
          </cell>
          <cell r="B52" t="str">
            <v>ธุรการข้อ</v>
          </cell>
          <cell r="C52" t="str">
            <v>ผลิตภัณฑ์</v>
          </cell>
          <cell r="D52" t="str">
            <v>วิเคราะห์ประเมินผล</v>
          </cell>
          <cell r="E52" t="str">
            <v>ธุรการข้อมูลส่งออก</v>
          </cell>
          <cell r="F52" t="str">
            <v>Product</v>
          </cell>
          <cell r="G52" t="str">
            <v>ind</v>
          </cell>
        </row>
        <row r="53">
          <cell r="A53" t="str">
            <v>068</v>
          </cell>
          <cell r="B53" t="str">
            <v>ขับรถดับเ</v>
          </cell>
          <cell r="C53" t="str">
            <v>ความปลอดภัย</v>
          </cell>
          <cell r="D53" t="str">
            <v>ความปลอดภัยและสวัสดิการ</v>
          </cell>
          <cell r="E53" t="str">
            <v>ขับรถดับเพลิง</v>
          </cell>
          <cell r="F53" t="str">
            <v>Safety</v>
          </cell>
          <cell r="G53" t="str">
            <v>ind</v>
          </cell>
        </row>
        <row r="54">
          <cell r="A54" t="str">
            <v>072</v>
          </cell>
          <cell r="B54" t="str">
            <v>รวบรวมข้อ</v>
          </cell>
          <cell r="C54" t="str">
            <v>โลจิสติก</v>
          </cell>
          <cell r="D54" t="str">
            <v>บรรจุ</v>
          </cell>
          <cell r="E54" t="str">
            <v>โลจิสติก</v>
          </cell>
          <cell r="F54" t="str">
            <v>Planning &amp; Data Center</v>
          </cell>
          <cell r="G54" t="str">
            <v>dir</v>
          </cell>
        </row>
        <row r="55">
          <cell r="A55" t="str">
            <v>073</v>
          </cell>
          <cell r="B55" t="str">
            <v>รวบรวมเอก</v>
          </cell>
          <cell r="C55" t="str">
            <v>โลจิสติก</v>
          </cell>
          <cell r="D55" t="str">
            <v>บรรจุ</v>
          </cell>
          <cell r="E55" t="str">
            <v>โลจิสติก</v>
          </cell>
          <cell r="F55" t="str">
            <v>Pd  Packing</v>
          </cell>
          <cell r="G55" t="str">
            <v>dir</v>
          </cell>
        </row>
        <row r="56">
          <cell r="A56" t="str">
            <v>074</v>
          </cell>
          <cell r="B56" t="str">
            <v>บรรจุอิสดัสเทรียล(รายเหมา)</v>
          </cell>
          <cell r="C56" t="str">
            <v>โลจิสติก</v>
          </cell>
          <cell r="E56" t="str">
            <v>โลจิสติก</v>
          </cell>
          <cell r="F56" t="str">
            <v>Industrial Packing</v>
          </cell>
          <cell r="G56" t="str">
            <v>dir</v>
          </cell>
        </row>
        <row r="57">
          <cell r="A57" t="str">
            <v>075</v>
          </cell>
          <cell r="B57" t="str">
            <v>อบ/เก็บถุงมือ PF</v>
          </cell>
          <cell r="C57" t="str">
            <v>ผลิตSSC.2</v>
          </cell>
          <cell r="F57" t="str">
            <v>Powderfree</v>
          </cell>
        </row>
        <row r="58">
          <cell r="A58" t="str">
            <v>078</v>
          </cell>
          <cell r="B58" t="str">
            <v>ธุรการเอก</v>
          </cell>
          <cell r="C58" t="str">
            <v>ระบบคุณภาพ</v>
          </cell>
          <cell r="D58" t="str">
            <v>ระบบคุณภาพ</v>
          </cell>
          <cell r="E58" t="str">
            <v>ระบบคุณภาพ</v>
          </cell>
          <cell r="F58" t="str">
            <v>Quality Assurrance</v>
          </cell>
          <cell r="G58" t="str">
            <v>ind</v>
          </cell>
        </row>
        <row r="59">
          <cell r="A59" t="str">
            <v>084</v>
          </cell>
          <cell r="C59" t="str">
            <v>โลจิสติก</v>
          </cell>
          <cell r="F59" t="str">
            <v>Nbr Packing</v>
          </cell>
          <cell r="G59" t="str">
            <v>dir</v>
          </cell>
        </row>
        <row r="60">
          <cell r="A60" t="str">
            <v>085</v>
          </cell>
          <cell r="C60" t="str">
            <v>โลจิสติก</v>
          </cell>
          <cell r="F60" t="str">
            <v>Nbr Packing</v>
          </cell>
          <cell r="G60" t="str">
            <v>dir</v>
          </cell>
        </row>
        <row r="61">
          <cell r="A61" t="str">
            <v>086</v>
          </cell>
          <cell r="C61" t="str">
            <v>โลจิสติก</v>
          </cell>
          <cell r="D61" t="str">
            <v>บรรจุ nbr</v>
          </cell>
          <cell r="F61" t="str">
            <v>Nbr Packing</v>
          </cell>
          <cell r="G61" t="str">
            <v>dir</v>
          </cell>
        </row>
        <row r="62">
          <cell r="A62" t="str">
            <v>087</v>
          </cell>
          <cell r="B62" t="str">
            <v>ชั่งบรรจุ</v>
          </cell>
          <cell r="C62" t="str">
            <v>โลจิสติก</v>
          </cell>
          <cell r="D62" t="str">
            <v>บรรจุ</v>
          </cell>
          <cell r="E62" t="str">
            <v>บรรจุ</v>
          </cell>
          <cell r="F62" t="str">
            <v>Pf  Packing</v>
          </cell>
          <cell r="G62" t="str">
            <v>dir</v>
          </cell>
        </row>
        <row r="63">
          <cell r="A63" t="str">
            <v>088</v>
          </cell>
          <cell r="B63" t="str">
            <v>เรียงบรรจ</v>
          </cell>
          <cell r="C63" t="str">
            <v>โลจิสติก</v>
          </cell>
          <cell r="D63" t="str">
            <v>บรรจุ</v>
          </cell>
          <cell r="E63" t="str">
            <v>บรรจุ</v>
          </cell>
          <cell r="F63" t="str">
            <v>Pf  Packing</v>
          </cell>
          <cell r="G63" t="str">
            <v>dir</v>
          </cell>
        </row>
        <row r="64">
          <cell r="A64" t="str">
            <v>089</v>
          </cell>
          <cell r="B64" t="str">
            <v>ควบคุมลิฟ</v>
          </cell>
          <cell r="C64" t="str">
            <v>โลจิสติก</v>
          </cell>
          <cell r="D64" t="str">
            <v>WIP</v>
          </cell>
          <cell r="E64" t="str">
            <v>บรรจุ</v>
          </cell>
          <cell r="F64" t="str">
            <v>WIP</v>
          </cell>
          <cell r="G64" t="str">
            <v>dir</v>
          </cell>
        </row>
        <row r="65">
          <cell r="A65" t="str">
            <v>090</v>
          </cell>
          <cell r="B65" t="str">
            <v>หน./ผช.สุ</v>
          </cell>
          <cell r="C65" t="str">
            <v>ตรวจสอบ</v>
          </cell>
          <cell r="D65" t="str">
            <v>สุ่มหลังบรรจุและคิวซีสเตอร์ไรส์</v>
          </cell>
          <cell r="E65" t="str">
            <v>สุ่มหลังบรรจุและคิวซีสเตอร์ไรส์</v>
          </cell>
          <cell r="F65" t="str">
            <v>Q.C. After Pack</v>
          </cell>
          <cell r="G65" t="str">
            <v>ind</v>
          </cell>
        </row>
        <row r="66">
          <cell r="A66" t="str">
            <v>092</v>
          </cell>
          <cell r="B66" t="str">
            <v>รวบรวมข้อ</v>
          </cell>
          <cell r="C66" t="str">
            <v>ตรวจสอบ</v>
          </cell>
          <cell r="F66" t="str">
            <v>Q.C. After Pack</v>
          </cell>
          <cell r="G66" t="str">
            <v>ind</v>
          </cell>
        </row>
        <row r="67">
          <cell r="A67" t="str">
            <v>094</v>
          </cell>
          <cell r="B67" t="str">
            <v>อินสเปคเต</v>
          </cell>
          <cell r="C67" t="str">
            <v>ผลิตSSC.1</v>
          </cell>
          <cell r="D67" t="str">
            <v>อินสเปคเตอร์SSC.1</v>
          </cell>
          <cell r="E67" t="str">
            <v>อินสเปคเตอร์SSC.1</v>
          </cell>
          <cell r="G67" t="str">
            <v>dir</v>
          </cell>
        </row>
        <row r="68">
          <cell r="A68" t="str">
            <v>095</v>
          </cell>
          <cell r="C68" t="str">
            <v>ผลิตSSC.2</v>
          </cell>
          <cell r="F68" t="str">
            <v>Powderfree</v>
          </cell>
          <cell r="G68" t="str">
            <v>dir</v>
          </cell>
        </row>
        <row r="69">
          <cell r="A69" t="str">
            <v>096</v>
          </cell>
          <cell r="B69" t="str">
            <v>ชั่งบรรจุ</v>
          </cell>
          <cell r="C69" t="str">
            <v>โลจิสติก</v>
          </cell>
          <cell r="D69" t="str">
            <v>บรรจุ</v>
          </cell>
          <cell r="E69" t="str">
            <v>บรรจุ</v>
          </cell>
          <cell r="F69" t="str">
            <v>Pd  Packing</v>
          </cell>
          <cell r="G69" t="str">
            <v>dir</v>
          </cell>
        </row>
        <row r="70">
          <cell r="A70" t="str">
            <v>111</v>
          </cell>
          <cell r="B70" t="str">
            <v>ถอดถุงมือ</v>
          </cell>
          <cell r="C70" t="str">
            <v>ผลิตSSC.1</v>
          </cell>
          <cell r="D70" t="str">
            <v>ถอดถุงมือSSC.1</v>
          </cell>
          <cell r="E70" t="str">
            <v>ถอดถุงมือSSC.1</v>
          </cell>
          <cell r="F70" t="str">
            <v>Strip SSC.1</v>
          </cell>
          <cell r="G70" t="str">
            <v>dir</v>
          </cell>
        </row>
        <row r="71">
          <cell r="A71" t="str">
            <v>112</v>
          </cell>
          <cell r="B71" t="str">
            <v>ถอดถุงมือ</v>
          </cell>
          <cell r="C71" t="str">
            <v>ผลิตSSC.1</v>
          </cell>
          <cell r="D71" t="str">
            <v>ถอดถุงมือSSC.1</v>
          </cell>
          <cell r="E71" t="str">
            <v>ถอดถุงมือSSC.1</v>
          </cell>
          <cell r="F71" t="str">
            <v>Strip SSC.1</v>
          </cell>
          <cell r="G71" t="str">
            <v>dir</v>
          </cell>
        </row>
        <row r="72">
          <cell r="A72" t="str">
            <v>114</v>
          </cell>
          <cell r="B72" t="str">
            <v>ชั่ง/ขนส่</v>
          </cell>
          <cell r="C72" t="str">
            <v>ผลิตSSC.2</v>
          </cell>
          <cell r="D72" t="str">
            <v>ตรวจสอบลม</v>
          </cell>
          <cell r="E72" t="str">
            <v>ตรวจสอบลม</v>
          </cell>
          <cell r="F72" t="str">
            <v>Ari Test</v>
          </cell>
          <cell r="G72" t="str">
            <v>dir</v>
          </cell>
        </row>
        <row r="73">
          <cell r="A73" t="str">
            <v>115</v>
          </cell>
          <cell r="B73" t="str">
            <v>หน./ผช.บร</v>
          </cell>
          <cell r="C73" t="str">
            <v>โลจิสติก</v>
          </cell>
          <cell r="F73" t="str">
            <v>Logistic</v>
          </cell>
          <cell r="G73" t="str">
            <v>dir</v>
          </cell>
        </row>
        <row r="74">
          <cell r="A74" t="str">
            <v>116</v>
          </cell>
          <cell r="B74" t="str">
            <v>บรรจุรายว</v>
          </cell>
          <cell r="C74" t="str">
            <v>โลจิสติก</v>
          </cell>
          <cell r="D74" t="str">
            <v>บรรจุ</v>
          </cell>
          <cell r="E74" t="str">
            <v>บรรจุ</v>
          </cell>
          <cell r="F74" t="str">
            <v>Logistic</v>
          </cell>
          <cell r="G74" t="str">
            <v>dir</v>
          </cell>
        </row>
        <row r="75">
          <cell r="A75" t="str">
            <v>117</v>
          </cell>
          <cell r="B75" t="str">
            <v>ตรวจสอบลม</v>
          </cell>
          <cell r="C75" t="str">
            <v>ผลิตSSC.1</v>
          </cell>
          <cell r="D75" t="str">
            <v>ตรวจสอบลม</v>
          </cell>
          <cell r="E75" t="str">
            <v>ตรวจสอบลม</v>
          </cell>
          <cell r="F75" t="str">
            <v>Ari Test</v>
          </cell>
          <cell r="G75" t="str">
            <v>dir</v>
          </cell>
        </row>
        <row r="76">
          <cell r="A76" t="str">
            <v>119</v>
          </cell>
          <cell r="B76" t="str">
            <v>เรียงบรรจ</v>
          </cell>
          <cell r="C76" t="str">
            <v>โลจิสติก</v>
          </cell>
          <cell r="D76" t="str">
            <v>บรรจุ</v>
          </cell>
          <cell r="E76" t="str">
            <v>บรรจุ</v>
          </cell>
          <cell r="F76" t="str">
            <v>Pd  Packing</v>
          </cell>
          <cell r="G76" t="str">
            <v>dir</v>
          </cell>
        </row>
        <row r="77">
          <cell r="A77" t="str">
            <v>120</v>
          </cell>
          <cell r="B77" t="str">
            <v>บรรจุเหมา</v>
          </cell>
          <cell r="C77" t="str">
            <v>โลจิสติก</v>
          </cell>
        </row>
        <row r="78">
          <cell r="A78" t="str">
            <v>122</v>
          </cell>
          <cell r="B78" t="str">
            <v>บรรจุห่อซ</v>
          </cell>
          <cell r="C78" t="str">
            <v>โลจิสติก</v>
          </cell>
          <cell r="D78" t="str">
            <v>สเตอร์ไรส์</v>
          </cell>
          <cell r="E78" t="str">
            <v>สเตอร์ไรส์</v>
          </cell>
          <cell r="F78" t="str">
            <v>Sterile</v>
          </cell>
          <cell r="G78" t="str">
            <v>dir</v>
          </cell>
        </row>
        <row r="79">
          <cell r="A79" t="str">
            <v>123</v>
          </cell>
          <cell r="B79" t="str">
            <v>บรรจุถุงม</v>
          </cell>
          <cell r="C79" t="str">
            <v>โลจิสติก</v>
          </cell>
          <cell r="D79" t="str">
            <v>คัดแยกพิเศษ</v>
          </cell>
          <cell r="E79" t="str">
            <v>INDUS</v>
          </cell>
          <cell r="F79" t="str">
            <v>Industrial Packing</v>
          </cell>
          <cell r="G79" t="str">
            <v>dir</v>
          </cell>
        </row>
        <row r="80">
          <cell r="A80" t="str">
            <v>124</v>
          </cell>
          <cell r="B80" t="str">
            <v>บอยเล่อร์</v>
          </cell>
          <cell r="C80" t="str">
            <v>พลังงาน</v>
          </cell>
          <cell r="D80" t="str">
            <v>บอยเล่อร์</v>
          </cell>
          <cell r="E80" t="str">
            <v>บอยเล่อร์</v>
          </cell>
          <cell r="F80" t="str">
            <v>Boiler En.</v>
          </cell>
          <cell r="G80" t="str">
            <v>dir</v>
          </cell>
        </row>
        <row r="81">
          <cell r="A81" t="str">
            <v>125</v>
          </cell>
          <cell r="B81" t="str">
            <v>บอยเล่อร์</v>
          </cell>
          <cell r="C81" t="str">
            <v>พลังงาน</v>
          </cell>
          <cell r="F81" t="str">
            <v>Boiler En.</v>
          </cell>
          <cell r="G81" t="str">
            <v>dir</v>
          </cell>
        </row>
        <row r="82">
          <cell r="A82" t="str">
            <v>126</v>
          </cell>
          <cell r="B82" t="str">
            <v>บอยเล่อร์</v>
          </cell>
          <cell r="C82" t="str">
            <v>พลังงาน</v>
          </cell>
          <cell r="F82" t="str">
            <v>Boiler En.</v>
          </cell>
          <cell r="G82" t="str">
            <v>dir</v>
          </cell>
        </row>
        <row r="83">
          <cell r="A83" t="str">
            <v>127</v>
          </cell>
          <cell r="B83" t="str">
            <v>ขับรถเครื</v>
          </cell>
          <cell r="C83" t="str">
            <v>พลังงาน</v>
          </cell>
          <cell r="D83" t="str">
            <v>บอยเล่อร์</v>
          </cell>
          <cell r="E83" t="str">
            <v>บอยเล่อร์</v>
          </cell>
          <cell r="F83" t="str">
            <v>Boiler En.</v>
          </cell>
          <cell r="G83" t="str">
            <v>dir</v>
          </cell>
        </row>
        <row r="84">
          <cell r="A84" t="str">
            <v>128</v>
          </cell>
          <cell r="B84" t="str">
            <v>ควบคุมเคร</v>
          </cell>
          <cell r="C84" t="str">
            <v>ผลิตSSC.1</v>
          </cell>
          <cell r="D84" t="str">
            <v>ควบคุมเครื่องจักรSSC.1</v>
          </cell>
          <cell r="E84" t="str">
            <v>ผลิตSSC.1</v>
          </cell>
          <cell r="F84" t="str">
            <v>Line Controller SSC.1</v>
          </cell>
          <cell r="G84" t="str">
            <v>dir</v>
          </cell>
        </row>
        <row r="85">
          <cell r="A85" t="str">
            <v>129</v>
          </cell>
          <cell r="B85" t="str">
            <v>เช็กเกอร์</v>
          </cell>
          <cell r="C85" t="str">
            <v>ตรวจสอบ</v>
          </cell>
          <cell r="D85" t="str">
            <v xml:space="preserve">เช็คเกอร์ &amp; FDA.PD( SSC1) </v>
          </cell>
          <cell r="E85" t="str">
            <v xml:space="preserve">เช็คเกอร์ &amp; FDA.PD( SSC1) </v>
          </cell>
          <cell r="F85" t="str">
            <v>Cheker PD</v>
          </cell>
          <cell r="G85" t="str">
            <v>dir</v>
          </cell>
        </row>
        <row r="86">
          <cell r="A86" t="str">
            <v>130</v>
          </cell>
          <cell r="B86" t="str">
            <v>วัดอุณหภู</v>
          </cell>
          <cell r="C86" t="str">
            <v>ผลิตSSC.1</v>
          </cell>
          <cell r="D86" t="str">
            <v>อินสเปคเตอร์SSC.1</v>
          </cell>
          <cell r="E86" t="str">
            <v>ผลิตSSC.1</v>
          </cell>
          <cell r="F86" t="str">
            <v>Production Data SSC.1</v>
          </cell>
          <cell r="G86" t="str">
            <v>dir</v>
          </cell>
        </row>
        <row r="87">
          <cell r="A87" t="str">
            <v>131</v>
          </cell>
          <cell r="B87" t="str">
            <v>ซ่อมฟอร์เ</v>
          </cell>
          <cell r="C87" t="str">
            <v>ผลิตSSC.2</v>
          </cell>
          <cell r="D87" t="str">
            <v>ซ่อมฟอร์เมอร์SSC.1</v>
          </cell>
          <cell r="E87" t="str">
            <v>ซ่อมฟอร์เมอร์SSC.1</v>
          </cell>
          <cell r="F87" t="str">
            <v>Former</v>
          </cell>
          <cell r="G87" t="str">
            <v>dir</v>
          </cell>
        </row>
        <row r="88">
          <cell r="A88" t="str">
            <v>132</v>
          </cell>
          <cell r="B88" t="str">
            <v>ล้างฟอร์เ</v>
          </cell>
          <cell r="C88" t="str">
            <v>ผลิตSSC.1</v>
          </cell>
          <cell r="D88" t="str">
            <v>ถอดถุงมือSSC.1</v>
          </cell>
          <cell r="E88" t="str">
            <v>ผลิตSSC.1</v>
          </cell>
          <cell r="F88" t="str">
            <v>Former</v>
          </cell>
          <cell r="G88" t="str">
            <v>dir</v>
          </cell>
        </row>
        <row r="89">
          <cell r="A89" t="str">
            <v>134</v>
          </cell>
          <cell r="B89" t="str">
            <v>สต๊อก (01</v>
          </cell>
          <cell r="C89" t="str">
            <v>จัดซื้อ</v>
          </cell>
          <cell r="D89" t="str">
            <v>สต๊อก</v>
          </cell>
          <cell r="E89" t="str">
            <v>จัดซื้อ</v>
          </cell>
          <cell r="F89" t="str">
            <v>Purchase</v>
          </cell>
          <cell r="G89" t="str">
            <v>ind</v>
          </cell>
        </row>
        <row r="90">
          <cell r="A90" t="str">
            <v>135</v>
          </cell>
          <cell r="B90" t="str">
            <v>แม่บ้าน (</v>
          </cell>
          <cell r="C90" t="str">
            <v>ทรัพย์</v>
          </cell>
          <cell r="D90" t="str">
            <v xml:space="preserve">ธุรการ </v>
          </cell>
          <cell r="E90" t="str">
            <v>แม่บ้าน</v>
          </cell>
          <cell r="F90" t="str">
            <v>Admin.</v>
          </cell>
          <cell r="G90" t="str">
            <v>ind</v>
          </cell>
        </row>
        <row r="91">
          <cell r="A91" t="str">
            <v>136</v>
          </cell>
          <cell r="B91" t="str">
            <v>รวบรวมข้อ</v>
          </cell>
          <cell r="C91" t="str">
            <v>ผลิตSSC.1</v>
          </cell>
          <cell r="D91" t="str">
            <v>รวบรวมข้อมูลSSC.1</v>
          </cell>
          <cell r="E91" t="str">
            <v>ผลิตSSC.1</v>
          </cell>
          <cell r="F91" t="str">
            <v>Production Data SSC.1</v>
          </cell>
          <cell r="G91" t="str">
            <v>dir</v>
          </cell>
        </row>
        <row r="92">
          <cell r="A92" t="str">
            <v>137</v>
          </cell>
          <cell r="B92" t="str">
            <v>ขับรถ (02</v>
          </cell>
          <cell r="C92" t="str">
            <v>ทรัพย์</v>
          </cell>
          <cell r="D92" t="str">
            <v>ธุรการ</v>
          </cell>
          <cell r="E92" t="str">
            <v>ขับรถ </v>
          </cell>
          <cell r="F92" t="str">
            <v>Admin.</v>
          </cell>
          <cell r="G92" t="str">
            <v>ind</v>
          </cell>
        </row>
        <row r="93">
          <cell r="A93" t="str">
            <v>138</v>
          </cell>
          <cell r="B93" t="str">
            <v>คุมเครื่องสแตมป์กล่อง</v>
          </cell>
          <cell r="C93" t="str">
            <v>โลจิสติก</v>
          </cell>
          <cell r="D93" t="str">
            <v>เตรียมกล่อง</v>
          </cell>
          <cell r="F93" t="str">
            <v>Packaging</v>
          </cell>
          <cell r="G93" t="str">
            <v>dir</v>
          </cell>
        </row>
        <row r="94">
          <cell r="A94" t="str">
            <v>138</v>
          </cell>
          <cell r="D94" t="str">
            <v>บรรจุภัณฑ์</v>
          </cell>
          <cell r="E94" t="str">
            <v>บรรจุภัณฑ์</v>
          </cell>
          <cell r="F94" t="str">
            <v>Packaging</v>
          </cell>
          <cell r="G94" t="str">
            <v>dir</v>
          </cell>
        </row>
        <row r="95">
          <cell r="A95" t="str">
            <v>139</v>
          </cell>
          <cell r="B95" t="str">
            <v>เช็กเกอร์</v>
          </cell>
          <cell r="C95" t="str">
            <v>ตรวจสอบ</v>
          </cell>
          <cell r="D95" t="str">
            <v xml:space="preserve">เช็คเกอร์ &amp; FDA.PF(SSC1) </v>
          </cell>
          <cell r="E95" t="str">
            <v xml:space="preserve">เช็คเกอร์ &amp; FDA.PF(SSC1) </v>
          </cell>
          <cell r="F95" t="str">
            <v>Cheker line / FDA SSC1</v>
          </cell>
          <cell r="G95" t="str">
            <v>dir</v>
          </cell>
        </row>
        <row r="96">
          <cell r="A96" t="str">
            <v>140</v>
          </cell>
          <cell r="B96" t="str">
            <v>ชั่งถุงมื</v>
          </cell>
          <cell r="C96" t="str">
            <v>ผลิตSSC.2</v>
          </cell>
          <cell r="D96" t="str">
            <v>พาวเดอร์ฟรี</v>
          </cell>
          <cell r="E96" t="str">
            <v>พาวเดอร์ฟรีSSC.1</v>
          </cell>
          <cell r="F96" t="str">
            <v>Powderfree</v>
          </cell>
          <cell r="G96" t="str">
            <v>dir</v>
          </cell>
        </row>
        <row r="97">
          <cell r="A97" t="str">
            <v>142</v>
          </cell>
          <cell r="B97" t="str">
            <v>ตรวจสอบน้</v>
          </cell>
          <cell r="C97" t="str">
            <v>ตรวจสอบ</v>
          </cell>
          <cell r="D97" t="str">
            <v xml:space="preserve">เช็คเกอร์ &amp; FDA.PD( SSC1) </v>
          </cell>
          <cell r="E97" t="str">
            <v xml:space="preserve">เช็คเกอร์ &amp; FDA.PD( SSC1) </v>
          </cell>
          <cell r="F97" t="str">
            <v>Cheker PD</v>
          </cell>
          <cell r="G97" t="str">
            <v>dir</v>
          </cell>
        </row>
        <row r="98">
          <cell r="A98" t="str">
            <v>144</v>
          </cell>
          <cell r="B98" t="str">
            <v>ชั่งสารเค</v>
          </cell>
          <cell r="C98" t="str">
            <v>จัดซื้อ</v>
          </cell>
          <cell r="D98" t="str">
            <v>สต๊อก</v>
          </cell>
          <cell r="E98" t="str">
            <v>จัดซื้อ</v>
          </cell>
          <cell r="F98" t="str">
            <v>Purchase</v>
          </cell>
          <cell r="G98" t="str">
            <v>ind</v>
          </cell>
        </row>
        <row r="99">
          <cell r="A99" t="str">
            <v>145</v>
          </cell>
          <cell r="B99" t="str">
            <v>อบ/เก็บถุ</v>
          </cell>
          <cell r="C99" t="str">
            <v>ผลิตSSC.1</v>
          </cell>
          <cell r="D99" t="str">
            <v>อบถุงมือSSC.1</v>
          </cell>
          <cell r="E99" t="str">
            <v>อบถุงมือSSC.1</v>
          </cell>
          <cell r="F99" t="str">
            <v>Oven</v>
          </cell>
          <cell r="G99" t="str">
            <v>dir</v>
          </cell>
        </row>
        <row r="100">
          <cell r="A100" t="str">
            <v>146</v>
          </cell>
          <cell r="B100" t="str">
            <v>เตรียมคลอ</v>
          </cell>
          <cell r="C100" t="str">
            <v>ผลิตSSC.2</v>
          </cell>
          <cell r="D100" t="str">
            <v>พาวเดอร์ฟรี</v>
          </cell>
          <cell r="E100" t="str">
            <v>ผลิตSSC.1</v>
          </cell>
          <cell r="F100" t="str">
            <v>Powderfree</v>
          </cell>
          <cell r="G100" t="str">
            <v>dir</v>
          </cell>
        </row>
        <row r="101">
          <cell r="A101" t="str">
            <v>147</v>
          </cell>
          <cell r="B101" t="str">
            <v>หน./ผช.ปล</v>
          </cell>
          <cell r="C101" t="str">
            <v>ผลิตSSC.2</v>
          </cell>
          <cell r="D101" t="str">
            <v>พาวเดอร์ฟรี</v>
          </cell>
          <cell r="E101" t="str">
            <v>ผลิตSSC.1</v>
          </cell>
          <cell r="F101" t="str">
            <v>Powderfree</v>
          </cell>
          <cell r="G101" t="str">
            <v>dir</v>
          </cell>
        </row>
        <row r="102">
          <cell r="A102" t="str">
            <v>148</v>
          </cell>
          <cell r="B102" t="str">
            <v>คลอรีนถุง</v>
          </cell>
          <cell r="C102" t="str">
            <v>ผลิตSSC.2</v>
          </cell>
          <cell r="D102" t="str">
            <v>พาวเดอร์ฟรี</v>
          </cell>
          <cell r="E102" t="str">
            <v>ผลิตSSC.1</v>
          </cell>
          <cell r="F102" t="str">
            <v>Powderfree</v>
          </cell>
          <cell r="G102" t="str">
            <v>dir</v>
          </cell>
        </row>
        <row r="103">
          <cell r="A103" t="str">
            <v>149</v>
          </cell>
          <cell r="B103" t="str">
            <v>อบถุงมือค</v>
          </cell>
          <cell r="C103" t="str">
            <v>ผลิตSSC.2</v>
          </cell>
          <cell r="D103" t="str">
            <v>พาวเดอร์ฟรี</v>
          </cell>
          <cell r="E103" t="str">
            <v>ผลิตSSC.1</v>
          </cell>
          <cell r="F103" t="str">
            <v>Powderfree</v>
          </cell>
          <cell r="G103" t="str">
            <v>dir</v>
          </cell>
        </row>
        <row r="104">
          <cell r="A104" t="str">
            <v>150</v>
          </cell>
          <cell r="B104" t="str">
            <v>ปลิ้นถุงม</v>
          </cell>
          <cell r="C104" t="str">
            <v>ผลิตSSC.2</v>
          </cell>
          <cell r="D104" t="str">
            <v>พาวเดอร์ฟรี</v>
          </cell>
          <cell r="E104" t="str">
            <v>ผลิตSSC.1</v>
          </cell>
          <cell r="F104" t="str">
            <v>Powderfree</v>
          </cell>
          <cell r="G104" t="str">
            <v>dir</v>
          </cell>
        </row>
        <row r="105">
          <cell r="A105" t="str">
            <v>152</v>
          </cell>
          <cell r="B105" t="str">
            <v>ช่างวิศวก</v>
          </cell>
          <cell r="C105" t="str">
            <v>ทั่วไป</v>
          </cell>
          <cell r="D105" t="str">
            <v>วิศวกรรมทั่วไป</v>
          </cell>
          <cell r="E105" t="str">
            <v>วิศวกรรมทั่วไป</v>
          </cell>
          <cell r="F105" t="str">
            <v>General En.</v>
          </cell>
          <cell r="G105" t="str">
            <v>ind</v>
          </cell>
        </row>
        <row r="106">
          <cell r="A106" t="str">
            <v>153</v>
          </cell>
          <cell r="B106" t="str">
            <v>รวบรวมข้อ</v>
          </cell>
          <cell r="C106" t="str">
            <v>ตรวจสอบ</v>
          </cell>
          <cell r="G106" t="str">
            <v>ind</v>
          </cell>
        </row>
        <row r="107">
          <cell r="A107" t="str">
            <v>154</v>
          </cell>
          <cell r="B107" t="str">
            <v>ช่างวิศวก</v>
          </cell>
          <cell r="C107" t="str">
            <v>ทั่วไป</v>
          </cell>
          <cell r="D107" t="str">
            <v>วิศวกรรมระบบ</v>
          </cell>
          <cell r="E107" t="str">
            <v>วิศวกรรมระบบ</v>
          </cell>
          <cell r="F107" t="str">
            <v>System En.</v>
          </cell>
          <cell r="G107" t="str">
            <v>ind</v>
          </cell>
        </row>
        <row r="108">
          <cell r="A108" t="str">
            <v>155</v>
          </cell>
          <cell r="B108" t="str">
            <v>ช่างวิศวก</v>
          </cell>
          <cell r="C108" t="str">
            <v>ทั่วไป</v>
          </cell>
          <cell r="D108" t="str">
            <v>วิศวกรรมยานยนต์</v>
          </cell>
          <cell r="E108" t="str">
            <v>วิศวกรรมยานยนต์</v>
          </cell>
          <cell r="F108" t="str">
            <v>Automotive En.</v>
          </cell>
          <cell r="G108" t="str">
            <v>ind</v>
          </cell>
        </row>
        <row r="109">
          <cell r="A109" t="str">
            <v>156</v>
          </cell>
          <cell r="B109" t="str">
            <v>ช่างวิศวก</v>
          </cell>
          <cell r="C109" t="str">
            <v>ทั่วไป</v>
          </cell>
          <cell r="D109" t="str">
            <v>วิศวกรรมพาวเดอร์ฟรีSSC.2</v>
          </cell>
          <cell r="E109" t="str">
            <v>วิศวกรรมพาวเดอร์ฟรีSSC.2</v>
          </cell>
          <cell r="F109" t="str">
            <v>Powderfree En.</v>
          </cell>
          <cell r="G109" t="str">
            <v>ind</v>
          </cell>
        </row>
        <row r="110">
          <cell r="A110" t="str">
            <v>157</v>
          </cell>
          <cell r="B110" t="str">
            <v>ช่างไฟฟ้า</v>
          </cell>
          <cell r="C110" t="str">
            <v>พลังงาน</v>
          </cell>
          <cell r="D110" t="str">
            <v>วิศวกรรมไฟฟ้าการผลิต</v>
          </cell>
          <cell r="E110" t="str">
            <v>วิศวกรรมไฟฟ้าการผลิต</v>
          </cell>
          <cell r="F110" t="str">
            <v>Production Electrical En.</v>
          </cell>
          <cell r="G110" t="str">
            <v>ind</v>
          </cell>
        </row>
        <row r="111">
          <cell r="A111" t="str">
            <v>164</v>
          </cell>
          <cell r="B111" t="str">
            <v>ไฟฟ้าทั่ว</v>
          </cell>
          <cell r="C111" t="str">
            <v>พลังงาน</v>
          </cell>
        </row>
        <row r="112">
          <cell r="A112" t="str">
            <v>171</v>
          </cell>
          <cell r="C112" t="str">
            <v>ทั่วไป</v>
          </cell>
          <cell r="F112" t="str">
            <v>Data &amp; Planning En.</v>
          </cell>
          <cell r="G112" t="str">
            <v>ind</v>
          </cell>
        </row>
        <row r="113">
          <cell r="A113" t="str">
            <v>172</v>
          </cell>
          <cell r="B113" t="str">
            <v>ช่างวิศวก</v>
          </cell>
          <cell r="C113" t="str">
            <v>ทั่วไป</v>
          </cell>
          <cell r="D113" t="str">
            <v>วิศวกรรมพาวเดอร์ฟรีSSC.1</v>
          </cell>
          <cell r="E113" t="str">
            <v>วิศวกรรมพาวเดอร์ฟรีSSC.1</v>
          </cell>
          <cell r="F113" t="str">
            <v>Powderfree En.</v>
          </cell>
          <cell r="G113" t="str">
            <v>ind</v>
          </cell>
        </row>
        <row r="114">
          <cell r="A114" t="str">
            <v>173</v>
          </cell>
          <cell r="B114" t="str">
            <v>รวบรวมข้อ</v>
          </cell>
          <cell r="C114" t="str">
            <v>ทั่วไป</v>
          </cell>
          <cell r="D114" t="str">
            <v>ข้อมูลวิศวกรรม</v>
          </cell>
          <cell r="E114" t="str">
            <v>ข้อมูลวิศวกรรม</v>
          </cell>
          <cell r="F114" t="str">
            <v>Data &amp; Planning En.</v>
          </cell>
          <cell r="G114" t="str">
            <v>ind</v>
          </cell>
        </row>
        <row r="115">
          <cell r="A115" t="str">
            <v>174</v>
          </cell>
          <cell r="B115" t="str">
            <v>ช่างระบบน</v>
          </cell>
          <cell r="C115" t="str">
            <v>พลังงาน</v>
          </cell>
          <cell r="D115" t="str">
            <v>วิศวกรรมระบบน้ำ</v>
          </cell>
          <cell r="E115" t="str">
            <v>วิศวกรรมระบบน้ำ</v>
          </cell>
          <cell r="F115" t="str">
            <v>Water System En.</v>
          </cell>
          <cell r="G115" t="str">
            <v>ind</v>
          </cell>
        </row>
        <row r="116">
          <cell r="A116" t="str">
            <v>175</v>
          </cell>
          <cell r="B116" t="str">
            <v>ช่างระบบล</v>
          </cell>
          <cell r="C116" t="str">
            <v>พลังงาน</v>
          </cell>
          <cell r="D116" t="str">
            <v>วิศวกรรมระบบลม</v>
          </cell>
          <cell r="E116" t="str">
            <v>วิศวกรรมระบบลม</v>
          </cell>
          <cell r="F116" t="str">
            <v>Air System En.</v>
          </cell>
          <cell r="G116" t="str">
            <v>ind</v>
          </cell>
        </row>
        <row r="117">
          <cell r="A117" t="str">
            <v>180</v>
          </cell>
          <cell r="B117" t="str">
            <v>ช่างไฟฟ้า</v>
          </cell>
          <cell r="C117" t="str">
            <v>พลังงาน</v>
          </cell>
          <cell r="D117" t="str">
            <v>วิศวกรรมไฟฟ้าทั่วไป</v>
          </cell>
          <cell r="E117" t="str">
            <v>วิศวกรรมไฟฟ้าทั่วไป</v>
          </cell>
          <cell r="F117" t="str">
            <v>General Electrical En.</v>
          </cell>
          <cell r="G117" t="str">
            <v>ind</v>
          </cell>
        </row>
        <row r="118">
          <cell r="A118" t="str">
            <v>183</v>
          </cell>
          <cell r="B118" t="str">
            <v>ช่างซ่อมบ</v>
          </cell>
          <cell r="C118" t="str">
            <v>พลังงาน</v>
          </cell>
          <cell r="D118" t="str">
            <v>บอยเล่อร์</v>
          </cell>
          <cell r="E118" t="str">
            <v>บอยเล่อร์</v>
          </cell>
          <cell r="F118" t="str">
            <v>Boiler En.</v>
          </cell>
          <cell r="G118" t="str">
            <v>ind</v>
          </cell>
        </row>
        <row r="119">
          <cell r="A119" t="str">
            <v>184</v>
          </cell>
          <cell r="B119" t="str">
            <v>ช่างซ่อมบ</v>
          </cell>
          <cell r="C119" t="str">
            <v>พลังงาน</v>
          </cell>
          <cell r="D119" t="str">
            <v>บอยเล่อร์</v>
          </cell>
          <cell r="E119" t="str">
            <v>บอยเล่อร์</v>
          </cell>
          <cell r="F119" t="str">
            <v>Boiler En.</v>
          </cell>
          <cell r="G119" t="str">
            <v>ind</v>
          </cell>
        </row>
        <row r="120">
          <cell r="A120" t="str">
            <v>185</v>
          </cell>
          <cell r="B120" t="str">
            <v>ช่างไฟฟ้า</v>
          </cell>
          <cell r="C120" t="str">
            <v>พลังงาน</v>
          </cell>
          <cell r="D120" t="str">
            <v>วิศวกรรมไฟฟ้าการผลิต</v>
          </cell>
          <cell r="E120" t="str">
            <v>วิศวกรรมไฟฟ้าการผลิต</v>
          </cell>
          <cell r="F120" t="str">
            <v>Production Electrical En.</v>
          </cell>
          <cell r="G120" t="str">
            <v>ind</v>
          </cell>
        </row>
        <row r="121">
          <cell r="A121" t="str">
            <v>188</v>
          </cell>
          <cell r="B121" t="str">
            <v>บรรจุ  (0</v>
          </cell>
          <cell r="C121" t="str">
            <v>โลจิสติก</v>
          </cell>
          <cell r="D121" t="str">
            <v>บรรจุ</v>
          </cell>
          <cell r="E121" t="str">
            <v>บรรจุ</v>
          </cell>
          <cell r="F121" t="str">
            <v>Pd  Packing</v>
          </cell>
          <cell r="G121" t="str">
            <v>dir</v>
          </cell>
        </row>
        <row r="122">
          <cell r="A122" t="str">
            <v>190</v>
          </cell>
          <cell r="B122" t="str">
            <v>เครื่องมือวัด</v>
          </cell>
          <cell r="C122" t="str">
            <v>เครื่องมือวัด</v>
          </cell>
          <cell r="D122" t="str">
            <v>คาลิเบท</v>
          </cell>
          <cell r="E122" t="str">
            <v>คาลิเบท</v>
          </cell>
          <cell r="F122" t="str">
            <v>Calibration</v>
          </cell>
          <cell r="G122" t="str">
            <v>ind</v>
          </cell>
        </row>
        <row r="123">
          <cell r="A123" t="str">
            <v>190</v>
          </cell>
          <cell r="D123" t="str">
            <v>คาลิเบท</v>
          </cell>
          <cell r="E123" t="str">
            <v>คาลิเบท</v>
          </cell>
          <cell r="F123" t="str">
            <v>Calibration</v>
          </cell>
          <cell r="G123" t="str">
            <v>ind</v>
          </cell>
        </row>
        <row r="124">
          <cell r="A124" t="str">
            <v>196</v>
          </cell>
          <cell r="B124" t="str">
            <v>พนง.ประจำ</v>
          </cell>
          <cell r="C124" t="str">
            <v>พลังงาน</v>
          </cell>
          <cell r="D124" t="str">
            <v>วิศวกรรมระบบน้ำ</v>
          </cell>
          <cell r="E124" t="str">
            <v>วิศวกรรมระบบน้ำ</v>
          </cell>
          <cell r="F124" t="str">
            <v>Water System En.</v>
          </cell>
          <cell r="G124" t="str">
            <v>ind</v>
          </cell>
        </row>
        <row r="125">
          <cell r="A125" t="str">
            <v>197</v>
          </cell>
          <cell r="B125" t="str">
            <v>พนง.ขับรถ</v>
          </cell>
          <cell r="C125" t="str">
            <v>ทั่วไป</v>
          </cell>
          <cell r="D125" t="str">
            <v>วิศวกรรมยานยนต์</v>
          </cell>
          <cell r="E125" t="str">
            <v>วิศวกรรมยานยนต์</v>
          </cell>
          <cell r="F125" t="str">
            <v>Automotive En.</v>
          </cell>
          <cell r="G125" t="str">
            <v>ind</v>
          </cell>
        </row>
        <row r="126">
          <cell r="A126" t="str">
            <v>204</v>
          </cell>
          <cell r="C126" t="str">
            <v>โลจิสติก</v>
          </cell>
        </row>
        <row r="127">
          <cell r="A127" t="str">
            <v>206</v>
          </cell>
          <cell r="C127" t="str">
            <v>พลังงาน</v>
          </cell>
        </row>
        <row r="128">
          <cell r="A128" t="str">
            <v>214</v>
          </cell>
          <cell r="C128" t="str">
            <v>จัดซื้อ</v>
          </cell>
          <cell r="G128" t="str">
            <v>ind</v>
          </cell>
        </row>
        <row r="129">
          <cell r="A129" t="str">
            <v>216</v>
          </cell>
          <cell r="C129" t="str">
            <v>เทคนิคคุณภาพ</v>
          </cell>
          <cell r="G129" t="str">
            <v>ind</v>
          </cell>
        </row>
        <row r="130">
          <cell r="A130" t="str">
            <v>340</v>
          </cell>
          <cell r="B130" t="str">
            <v>หน,/ผช.ถอ</v>
          </cell>
          <cell r="C130" t="str">
            <v>ผลิตSSC.2</v>
          </cell>
          <cell r="D130" t="str">
            <v>ถอดถุงมือSSC.2</v>
          </cell>
          <cell r="E130" t="str">
            <v>ถอดถุงมือSSC.2</v>
          </cell>
          <cell r="F130" t="str">
            <v>Strip SSC.2</v>
          </cell>
          <cell r="G130" t="str">
            <v>dir</v>
          </cell>
        </row>
        <row r="131">
          <cell r="A131" t="str">
            <v>341</v>
          </cell>
          <cell r="B131" t="str">
            <v>ถอดถุงมือ</v>
          </cell>
          <cell r="C131" t="str">
            <v>ผลิตSSC.2</v>
          </cell>
          <cell r="D131" t="str">
            <v>ถอดถุงมือSSC.2</v>
          </cell>
          <cell r="E131" t="str">
            <v>ถอดถุงมือSSC.2</v>
          </cell>
          <cell r="F131" t="str">
            <v>Strip SSC.2</v>
          </cell>
          <cell r="G131" t="str">
            <v>dir</v>
          </cell>
        </row>
        <row r="132">
          <cell r="A132" t="str">
            <v>345</v>
          </cell>
          <cell r="B132" t="str">
            <v>ควบคุมเคร</v>
          </cell>
          <cell r="C132" t="str">
            <v>ผลิตSSC.2</v>
          </cell>
          <cell r="D132" t="str">
            <v>ควบคุมเครื่องจักรSSC.2</v>
          </cell>
          <cell r="E132" t="str">
            <v>ควบคุมเครื่องจักรSSC.2</v>
          </cell>
          <cell r="F132" t="str">
            <v>Line Controller SSC.2</v>
          </cell>
          <cell r="G132" t="str">
            <v>dir</v>
          </cell>
        </row>
        <row r="133">
          <cell r="A133" t="str">
            <v>348</v>
          </cell>
          <cell r="B133" t="str">
            <v>อินสเปคเต</v>
          </cell>
          <cell r="C133" t="str">
            <v>ผลิตSSC.2</v>
          </cell>
        </row>
        <row r="134">
          <cell r="A134" t="str">
            <v>349</v>
          </cell>
          <cell r="B134" t="str">
            <v>บำรุงรักษ</v>
          </cell>
          <cell r="C134" t="str">
            <v>ผลิตSSC.2</v>
          </cell>
          <cell r="D134" t="str">
            <v>ซ่อมบำรุงไลน์SSC.2</v>
          </cell>
          <cell r="E134" t="str">
            <v>ซ่อมบำรุงไลน์SSC.2</v>
          </cell>
          <cell r="F134" t="str">
            <v>line maintenance SSC.2</v>
          </cell>
          <cell r="G134" t="str">
            <v>ind</v>
          </cell>
        </row>
        <row r="135">
          <cell r="A135" t="str">
            <v>350</v>
          </cell>
          <cell r="B135" t="str">
            <v>อบถุงมือไ</v>
          </cell>
          <cell r="C135" t="str">
            <v>ผลิตSSC.2</v>
          </cell>
          <cell r="D135" t="str">
            <v>อบถุงมือSSC.2</v>
          </cell>
          <cell r="E135" t="str">
            <v>อบถุงมือSSC.2</v>
          </cell>
        </row>
        <row r="136">
          <cell r="A136" t="str">
            <v>351</v>
          </cell>
          <cell r="B136" t="str">
            <v>อบถุงมือ</v>
          </cell>
          <cell r="C136" t="str">
            <v>ผลิตSSC.2</v>
          </cell>
          <cell r="D136" t="str">
            <v>อบถุงมือSSC.2</v>
          </cell>
          <cell r="E136" t="str">
            <v>อบถุงมือSSC.2</v>
          </cell>
        </row>
        <row r="137">
          <cell r="A137" t="str">
            <v>355</v>
          </cell>
          <cell r="B137" t="str">
            <v>รวบรวมข้อ</v>
          </cell>
          <cell r="C137" t="str">
            <v>ผลิตSSC.2</v>
          </cell>
          <cell r="D137" t="str">
            <v>รวบรวมข้อมูลSSC.2</v>
          </cell>
          <cell r="E137" t="str">
            <v>ผลิตSSC.2</v>
          </cell>
          <cell r="F137" t="str">
            <v>Production Data SSC.2</v>
          </cell>
          <cell r="G137" t="str">
            <v>dir</v>
          </cell>
        </row>
        <row r="138">
          <cell r="A138" t="str">
            <v>360</v>
          </cell>
          <cell r="B138" t="str">
            <v>ตรวจสอบลม</v>
          </cell>
          <cell r="C138" t="str">
            <v>ผลิตSSC.2</v>
          </cell>
          <cell r="D138" t="str">
            <v>ตรวจสอบลม</v>
          </cell>
          <cell r="E138" t="str">
            <v>ตรวจสอบลม</v>
          </cell>
          <cell r="F138" t="str">
            <v>Ari Test</v>
          </cell>
          <cell r="G138" t="str">
            <v>dir</v>
          </cell>
        </row>
        <row r="139">
          <cell r="A139" t="str">
            <v>365</v>
          </cell>
          <cell r="B139" t="str">
            <v>คอมปาวไลน</v>
          </cell>
          <cell r="C139" t="str">
            <v>ผลิตSSC.2</v>
          </cell>
          <cell r="D139" t="str">
            <v>คอมปาวด์SSC.2</v>
          </cell>
          <cell r="E139" t="str">
            <v>คอมปาวด์SSC.2</v>
          </cell>
          <cell r="F139" t="str">
            <v>Compound</v>
          </cell>
          <cell r="G139" t="str">
            <v>dir</v>
          </cell>
        </row>
        <row r="140">
          <cell r="A140" t="str">
            <v>371</v>
          </cell>
          <cell r="B140" t="str">
            <v>ล้างฟอร์เ</v>
          </cell>
          <cell r="C140" t="str">
            <v>ผลิตSSC.2</v>
          </cell>
          <cell r="F140" t="str">
            <v>Former</v>
          </cell>
          <cell r="G140" t="str">
            <v>dir</v>
          </cell>
        </row>
        <row r="141">
          <cell r="A141" t="str">
            <v>385</v>
          </cell>
          <cell r="B141" t="str">
            <v>คลอรีนถุง</v>
          </cell>
          <cell r="C141" t="str">
            <v>ผลิตSSC.2</v>
          </cell>
          <cell r="D141" t="str">
            <v>พาวเดอร์ฟรีSSC.2</v>
          </cell>
          <cell r="E141" t="str">
            <v>พาวเดอร์ฟรีSSC.2</v>
          </cell>
          <cell r="F141" t="str">
            <v>Powderfree</v>
          </cell>
          <cell r="G141" t="str">
            <v>dir</v>
          </cell>
        </row>
        <row r="142">
          <cell r="A142" t="str">
            <v>386</v>
          </cell>
          <cell r="B142" t="str">
            <v>อบถุงมือค</v>
          </cell>
          <cell r="C142" t="str">
            <v>ผลิตSSC.2</v>
          </cell>
          <cell r="D142" t="str">
            <v>พาวเดอร์ฟรีSSC.2</v>
          </cell>
          <cell r="E142" t="str">
            <v>พาวเดอร์ฟรีSSC.2</v>
          </cell>
          <cell r="F142" t="str">
            <v>Powderfree</v>
          </cell>
          <cell r="G142" t="str">
            <v>dir</v>
          </cell>
        </row>
        <row r="143">
          <cell r="A143" t="str">
            <v>387</v>
          </cell>
          <cell r="B143" t="str">
            <v>ชั่งถุงมื</v>
          </cell>
          <cell r="C143" t="str">
            <v>ผลิตSSC.2</v>
          </cell>
          <cell r="D143" t="str">
            <v>พาวเดอร์ฟรีSSC.2</v>
          </cell>
          <cell r="E143" t="str">
            <v>พาวเดอร์ฟรีSSC.2</v>
          </cell>
          <cell r="F143" t="str">
            <v>Powderfree</v>
          </cell>
          <cell r="G143" t="str">
            <v>dir</v>
          </cell>
        </row>
        <row r="144">
          <cell r="A144" t="str">
            <v>401</v>
          </cell>
          <cell r="B144" t="str">
            <v>สำนักงาน SAC</v>
          </cell>
        </row>
        <row r="145">
          <cell r="A145" t="str">
            <v>420</v>
          </cell>
          <cell r="B145" t="str">
            <v>ขับรถสำนักงาน</v>
          </cell>
          <cell r="C145" t="str">
            <v>ทรัพย์</v>
          </cell>
          <cell r="F145" t="str">
            <v>admin</v>
          </cell>
          <cell r="G145" t="str">
            <v>ind</v>
          </cell>
        </row>
        <row r="146">
          <cell r="A146" t="str">
            <v>421</v>
          </cell>
          <cell r="B146" t="str">
            <v>รวบรวมข้อมูล SAC.</v>
          </cell>
        </row>
        <row r="147">
          <cell r="A147" t="str">
            <v>422</v>
          </cell>
          <cell r="B147" t="str">
            <v>ช่างซ่อมบำรุงทั่วไป SAC.</v>
          </cell>
          <cell r="C147" t="str">
            <v>วิศวกรรม SAC &amp; SPC</v>
          </cell>
          <cell r="F147" t="str">
            <v>me</v>
          </cell>
        </row>
        <row r="148">
          <cell r="A148" t="str">
            <v>423</v>
          </cell>
          <cell r="B148" t="str">
            <v>ช่างซ่อมบำรุงเครื่องจักร SAC.</v>
          </cell>
          <cell r="C148" t="str">
            <v>วิศวกรรม SAC &amp; SPC</v>
          </cell>
          <cell r="F148" t="str">
            <v>me</v>
          </cell>
        </row>
        <row r="149">
          <cell r="A149" t="str">
            <v>424</v>
          </cell>
          <cell r="B149" t="str">
            <v>สต๊อกซ่อมบำรุง SAC.</v>
          </cell>
          <cell r="C149" t="str">
            <v>วิศวกรรม SAC &amp; SPC</v>
          </cell>
        </row>
        <row r="150">
          <cell r="A150" t="str">
            <v>425</v>
          </cell>
          <cell r="B150" t="str">
            <v>ขับรถโฟล์คลิฟท์ SAC.</v>
          </cell>
          <cell r="C150" t="str">
            <v>วิศวกรรม SAC &amp; SPC</v>
          </cell>
          <cell r="F150" t="str">
            <v>me</v>
          </cell>
        </row>
        <row r="151">
          <cell r="A151" t="str">
            <v>426</v>
          </cell>
          <cell r="B151" t="str">
            <v>ช่างกะไฟฟ้า SAC.</v>
          </cell>
          <cell r="C151" t="str">
            <v>วิศวกรรม SAC &amp; SPC</v>
          </cell>
          <cell r="F151" t="str">
            <v>ec</v>
          </cell>
        </row>
        <row r="152">
          <cell r="A152" t="str">
            <v>427</v>
          </cell>
          <cell r="B152" t="str">
            <v>ช่างไฟฟ้าทั่วไป SAC.</v>
          </cell>
          <cell r="F152" t="str">
            <v>ec</v>
          </cell>
        </row>
        <row r="153">
          <cell r="A153" t="str">
            <v>428</v>
          </cell>
          <cell r="B153" t="str">
            <v>ช่างไฟฟ้าข้อมูล SAC.</v>
          </cell>
          <cell r="F153" t="str">
            <v>ec</v>
          </cell>
        </row>
        <row r="154">
          <cell r="A154" t="str">
            <v>429</v>
          </cell>
          <cell r="B154" t="str">
            <v>ช่างอิเลคทรอนิค SAC.</v>
          </cell>
          <cell r="F154" t="str">
            <v>ec</v>
          </cell>
        </row>
        <row r="155">
          <cell r="A155" t="str">
            <v>430</v>
          </cell>
          <cell r="B155" t="str">
            <v>แอคทรูเดอร์</v>
          </cell>
          <cell r="F155" t="str">
            <v>extrude</v>
          </cell>
        </row>
        <row r="156">
          <cell r="A156" t="str">
            <v>431</v>
          </cell>
          <cell r="B156" t="str">
            <v>รวบรวมข้อมูลวิศวกรรม</v>
          </cell>
          <cell r="C156" t="str">
            <v>วิศวกรรม SAC &amp; SPC</v>
          </cell>
          <cell r="F156" t="str">
            <v>data  en</v>
          </cell>
        </row>
        <row r="157">
          <cell r="A157" t="str">
            <v>440</v>
          </cell>
          <cell r="B157" t="str">
            <v>อินสเปคเตอร์</v>
          </cell>
          <cell r="C157" t="str">
            <v>ตรวจสอบ</v>
          </cell>
          <cell r="F157" t="str">
            <v>inspector sac</v>
          </cell>
          <cell r="G157" t="str">
            <v>ind</v>
          </cell>
        </row>
        <row r="158">
          <cell r="A158" t="str">
            <v>441</v>
          </cell>
          <cell r="B158" t="str">
            <v>พนักงานรวบรวมข้อมูลแล็ป</v>
          </cell>
          <cell r="F158" t="str">
            <v>lab sac</v>
          </cell>
        </row>
        <row r="159">
          <cell r="A159" t="str">
            <v>442</v>
          </cell>
          <cell r="B159" t="str">
            <v>แล็ป SAC.</v>
          </cell>
          <cell r="C159" t="str">
            <v>ห้องปฏิบัติการ</v>
          </cell>
          <cell r="F159" t="str">
            <v>lab sac</v>
          </cell>
        </row>
        <row r="160">
          <cell r="A160" t="str">
            <v>443</v>
          </cell>
          <cell r="B160" t="str">
            <v>รวบรวมข้อมูล SAC.</v>
          </cell>
          <cell r="C160" t="str">
            <v>ผลิต SAC</v>
          </cell>
          <cell r="F160" t="str">
            <v>data pro</v>
          </cell>
        </row>
        <row r="161">
          <cell r="A161" t="str">
            <v>444</v>
          </cell>
          <cell r="B161" t="str">
            <v>แม่บ้าน SAC.</v>
          </cell>
          <cell r="C161" t="str">
            <v>ทรัพย์</v>
          </cell>
          <cell r="F161" t="str">
            <v>admin</v>
          </cell>
          <cell r="G161" t="str">
            <v>ind</v>
          </cell>
        </row>
        <row r="162">
          <cell r="A162" t="str">
            <v>445</v>
          </cell>
          <cell r="B162" t="str">
            <v>รักษาความปลอดภัย SAC.</v>
          </cell>
          <cell r="F162" t="str">
            <v>admin</v>
          </cell>
        </row>
        <row r="163">
          <cell r="A163" t="str">
            <v>446</v>
          </cell>
          <cell r="B163" t="str">
            <v>สต๊อก</v>
          </cell>
          <cell r="C163" t="str">
            <v>จัดซื้อ</v>
          </cell>
          <cell r="F163" t="str">
            <v>pu</v>
          </cell>
          <cell r="G163" t="str">
            <v>ind</v>
          </cell>
        </row>
        <row r="164">
          <cell r="A164" t="str">
            <v>447</v>
          </cell>
          <cell r="B164" t="str">
            <v>รวบรวมข้อมูลอินสเปคเตอร์</v>
          </cell>
          <cell r="C164" t="str">
            <v>ตรวจสอบ</v>
          </cell>
          <cell r="F164" t="str">
            <v>inspector sac</v>
          </cell>
          <cell r="G164" t="str">
            <v>ind</v>
          </cell>
        </row>
        <row r="165">
          <cell r="A165" t="str">
            <v>450</v>
          </cell>
          <cell r="B165" t="str">
            <v>มิกส์ซิ่ง</v>
          </cell>
          <cell r="C165" t="str">
            <v>ผลิต SAC</v>
          </cell>
          <cell r="F165" t="str">
            <v>mixing</v>
          </cell>
        </row>
        <row r="166">
          <cell r="A166" t="str">
            <v>451</v>
          </cell>
          <cell r="B166" t="str">
            <v>เตรียมแมนเดล</v>
          </cell>
          <cell r="C166" t="str">
            <v>ผลิต SAC</v>
          </cell>
          <cell r="F166" t="str">
            <v>mendrel preparing</v>
          </cell>
        </row>
        <row r="167">
          <cell r="A167" t="str">
            <v>452</v>
          </cell>
          <cell r="B167" t="str">
            <v>รีวาร์ยดิ้ง</v>
          </cell>
          <cell r="C167" t="str">
            <v>ผลิต SAC</v>
          </cell>
          <cell r="F167" t="str">
            <v>rewinding</v>
          </cell>
        </row>
        <row r="168">
          <cell r="A168" t="str">
            <v>453</v>
          </cell>
          <cell r="B168" t="str">
            <v>แอคทรูเดอร์</v>
          </cell>
          <cell r="C168" t="str">
            <v>ผลิต SAC</v>
          </cell>
          <cell r="F168" t="str">
            <v>extrude</v>
          </cell>
        </row>
        <row r="169">
          <cell r="A169" t="str">
            <v>454</v>
          </cell>
          <cell r="B169" t="str">
            <v>เบรสดิ้ง</v>
          </cell>
          <cell r="C169" t="str">
            <v>ผลิต SAC</v>
          </cell>
          <cell r="F169" t="str">
            <v>brading</v>
          </cell>
        </row>
        <row r="170">
          <cell r="A170" t="str">
            <v>455</v>
          </cell>
          <cell r="B170" t="str">
            <v>แรปท์/อันแรปท์</v>
          </cell>
          <cell r="C170" t="str">
            <v>ผลิต SAC</v>
          </cell>
          <cell r="F170" t="str">
            <v>rap / unrap</v>
          </cell>
        </row>
        <row r="171">
          <cell r="A171" t="str">
            <v>456</v>
          </cell>
          <cell r="B171" t="str">
            <v>วันกาไนท์เซชั่น</v>
          </cell>
        </row>
        <row r="172">
          <cell r="A172" t="str">
            <v>457</v>
          </cell>
          <cell r="B172" t="str">
            <v>แอคแทรกติ้ง</v>
          </cell>
          <cell r="C172" t="str">
            <v>ผลิต SAC</v>
          </cell>
          <cell r="F172" t="str">
            <v>Extracting</v>
          </cell>
        </row>
        <row r="173">
          <cell r="A173" t="str">
            <v>458</v>
          </cell>
          <cell r="B173" t="str">
            <v>คอยลิ่ง/แพคกิ้ง</v>
          </cell>
          <cell r="C173" t="str">
            <v>ผลิต SAC</v>
          </cell>
          <cell r="F173" t="str">
            <v>Coiling Packing</v>
          </cell>
        </row>
        <row r="174">
          <cell r="A174" t="str">
            <v>459</v>
          </cell>
          <cell r="B174" t="str">
            <v>ผลิตภัณฑ์สำเร็จรูป</v>
          </cell>
          <cell r="C174" t="str">
            <v>โลจิสติก</v>
          </cell>
          <cell r="F174" t="str">
            <v>Finished Goods</v>
          </cell>
        </row>
        <row r="175">
          <cell r="A175" t="str">
            <v>460</v>
          </cell>
          <cell r="B175" t="str">
            <v>รวบรวมข้อมูลโลจิสติก</v>
          </cell>
          <cell r="C175" t="str">
            <v>โลจิสติก</v>
          </cell>
          <cell r="F175" t="str">
            <v>Data logistic</v>
          </cell>
        </row>
        <row r="176">
          <cell r="A176" t="str">
            <v>470</v>
          </cell>
          <cell r="B176" t="str">
            <v>แอคแทรกติ้ง</v>
          </cell>
          <cell r="F176" t="str">
            <v>Extracting</v>
          </cell>
        </row>
        <row r="177">
          <cell r="A177" t="str">
            <v>501</v>
          </cell>
          <cell r="B177" t="str">
            <v>สำนักงาน SPC.</v>
          </cell>
        </row>
        <row r="178">
          <cell r="A178" t="str">
            <v>502</v>
          </cell>
          <cell r="B178" t="str">
            <v>รับเบอร์แมทชีน</v>
          </cell>
          <cell r="F178" t="str">
            <v>Rubber Machine</v>
          </cell>
        </row>
        <row r="179">
          <cell r="A179" t="str">
            <v>503</v>
          </cell>
          <cell r="B179" t="str">
            <v>พลาสติกแมทชีน</v>
          </cell>
          <cell r="F179" t="str">
            <v>Plastic Machine</v>
          </cell>
        </row>
        <row r="180">
          <cell r="A180" t="str">
            <v>504</v>
          </cell>
          <cell r="B180" t="str">
            <v>คลีนนิ่งโมลด์</v>
          </cell>
        </row>
        <row r="181">
          <cell r="A181" t="str">
            <v>505</v>
          </cell>
          <cell r="B181" t="str">
            <v>บรรจุ SPC</v>
          </cell>
          <cell r="F181" t="str">
            <v>Packing</v>
          </cell>
        </row>
        <row r="182">
          <cell r="A182" t="str">
            <v>507</v>
          </cell>
          <cell r="B182" t="str">
            <v>อินสเปคเตอร์ SPC</v>
          </cell>
          <cell r="C182" t="str">
            <v>ตรวจสอบ</v>
          </cell>
          <cell r="F182" t="str">
            <v>Inspector Spc</v>
          </cell>
          <cell r="G182" t="str">
            <v>ind</v>
          </cell>
        </row>
        <row r="183">
          <cell r="A183" t="str">
            <v>510</v>
          </cell>
          <cell r="B183" t="str">
            <v>รับเบอร์แมทชีน</v>
          </cell>
          <cell r="C183" t="str">
            <v>ผลิต SPC</v>
          </cell>
          <cell r="F183" t="str">
            <v>Rubber Machine</v>
          </cell>
        </row>
        <row r="184">
          <cell r="A184" t="str">
            <v>515</v>
          </cell>
          <cell r="B184" t="str">
            <v>บรรจุชั่ง</v>
          </cell>
          <cell r="C184" t="str">
            <v>โลจิสติก</v>
          </cell>
          <cell r="D184" t="str">
            <v>บรรจุ</v>
          </cell>
          <cell r="E184" t="str">
            <v>บรรจุ</v>
          </cell>
          <cell r="F184" t="str">
            <v>Pf  Packing</v>
          </cell>
          <cell r="G184" t="str">
            <v>dir</v>
          </cell>
        </row>
        <row r="185">
          <cell r="A185" t="str">
            <v>516</v>
          </cell>
          <cell r="B185" t="str">
            <v>บรรจุเรีย</v>
          </cell>
          <cell r="C185" t="str">
            <v>โลจิสติก</v>
          </cell>
          <cell r="D185" t="str">
            <v>บรรจุ</v>
          </cell>
          <cell r="E185" t="str">
            <v>บรรจุ</v>
          </cell>
          <cell r="F185" t="str">
            <v>Pf  Packing</v>
          </cell>
          <cell r="G185" t="str">
            <v>dir</v>
          </cell>
        </row>
        <row r="186">
          <cell r="A186" t="str">
            <v>517</v>
          </cell>
          <cell r="B186" t="str">
            <v>บรรจุกล่อ</v>
          </cell>
          <cell r="C186" t="str">
            <v>โลจิสติก</v>
          </cell>
          <cell r="D186" t="str">
            <v>บรรจุ</v>
          </cell>
          <cell r="E186" t="str">
            <v>บรรจุ</v>
          </cell>
          <cell r="F186" t="str">
            <v>Pf  Packing</v>
          </cell>
          <cell r="G186" t="str">
            <v>dir</v>
          </cell>
        </row>
        <row r="187">
          <cell r="A187" t="str">
            <v>520</v>
          </cell>
          <cell r="C187" t="str">
            <v>ผลิต SPC</v>
          </cell>
          <cell r="F187" t="str">
            <v>Plastic Machine</v>
          </cell>
        </row>
        <row r="188">
          <cell r="A188" t="str">
            <v>525</v>
          </cell>
          <cell r="B188" t="str">
            <v>เตรียมถุง</v>
          </cell>
          <cell r="C188" t="str">
            <v>โลจิสติก</v>
          </cell>
          <cell r="D188" t="str">
            <v>WIP</v>
          </cell>
          <cell r="E188" t="str">
            <v>WIP</v>
          </cell>
          <cell r="F188" t="str">
            <v>WIP</v>
          </cell>
          <cell r="G188" t="str">
            <v>dir</v>
          </cell>
        </row>
        <row r="189">
          <cell r="A189" t="str">
            <v>530</v>
          </cell>
          <cell r="C189" t="str">
            <v>ผลิต SPC</v>
          </cell>
          <cell r="F189" t="str">
            <v>Packing</v>
          </cell>
        </row>
        <row r="190">
          <cell r="A190" t="str">
            <v>550</v>
          </cell>
          <cell r="C190" t="str">
            <v>ห้องปฏิบัติการ</v>
          </cell>
          <cell r="F190" t="str">
            <v>lab spc</v>
          </cell>
        </row>
        <row r="191">
          <cell r="A191" t="str">
            <v>621</v>
          </cell>
          <cell r="B191" t="str">
            <v>เช็คเกอร์</v>
          </cell>
          <cell r="C191" t="str">
            <v>ตรวจสอบ</v>
          </cell>
          <cell r="D191" t="str">
            <v xml:space="preserve">เช็คเกอร์ &amp; FDA.PD &amp;  PF(SSC2) </v>
          </cell>
          <cell r="E191" t="str">
            <v xml:space="preserve">เช็คเกอร์ &amp; FDA.PD &amp;  PF(SSC2) </v>
          </cell>
          <cell r="F191" t="str">
            <v>Cheker PF</v>
          </cell>
          <cell r="G191" t="str">
            <v>dir</v>
          </cell>
        </row>
        <row r="192">
          <cell r="A192" t="str">
            <v>631</v>
          </cell>
          <cell r="B192" t="str">
            <v>ตรวจสอบน้</v>
          </cell>
          <cell r="C192" t="str">
            <v>ตรวจสอบ</v>
          </cell>
          <cell r="D192" t="str">
            <v xml:space="preserve">เช็คเกอร์ &amp; FDA.PD &amp;  PF(SSC2) </v>
          </cell>
          <cell r="E192" t="str">
            <v xml:space="preserve">เช็คเกอร์ &amp; FDA.PD &amp;  PF(SSC2) </v>
          </cell>
          <cell r="F192" t="str">
            <v>Cheker PF</v>
          </cell>
          <cell r="G192" t="str">
            <v>dir</v>
          </cell>
        </row>
        <row r="193">
          <cell r="A193" t="str">
            <v>635</v>
          </cell>
          <cell r="B193" t="str">
            <v>คิวซีบรรจ</v>
          </cell>
          <cell r="C193" t="str">
            <v>ตรวจสอบ</v>
          </cell>
          <cell r="D193" t="str">
            <v>คิวซีบรรจุ PD &amp; PF</v>
          </cell>
          <cell r="E193" t="str">
            <v>คิวซีบรรจุ PD &amp; PF</v>
          </cell>
          <cell r="F193" t="str">
            <v>Q.C Pack PD / PF</v>
          </cell>
          <cell r="G193" t="str">
            <v>ind</v>
          </cell>
        </row>
        <row r="194">
          <cell r="A194" t="str">
            <v>651</v>
          </cell>
          <cell r="B194" t="str">
            <v>คิวซีสุ่ม</v>
          </cell>
          <cell r="C194" t="str">
            <v>ตรวจสอบ</v>
          </cell>
          <cell r="D194" t="str">
            <v>สุ่มหลังบรรจุและคิวซีสเตอร์ไรส์</v>
          </cell>
          <cell r="E194" t="str">
            <v>สุ่มหลังบรรจุและคิวซีสเตอร์ไรส์</v>
          </cell>
          <cell r="F194" t="str">
            <v>Q.C. After Pack</v>
          </cell>
          <cell r="G194" t="str">
            <v>ind</v>
          </cell>
        </row>
        <row r="195">
          <cell r="A195" t="str">
            <v>652</v>
          </cell>
          <cell r="B195" t="str">
            <v>หน.กะสุ่ม</v>
          </cell>
          <cell r="C195" t="str">
            <v>ตรวจสอบ</v>
          </cell>
          <cell r="D195" t="str">
            <v>สุ่มหลังบรรจุและคิวซีสเตอร์ไรส์</v>
          </cell>
          <cell r="E195" t="str">
            <v>สุ่มหลังบรรจุและคิวซีสเตอร์ไรส์</v>
          </cell>
          <cell r="F195" t="str">
            <v>Q.C. After Pack</v>
          </cell>
          <cell r="G195" t="str">
            <v>ind</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sheetData sheetId="16"/>
      <sheetData sheetId="17"/>
      <sheetData sheetId="18"/>
      <sheetData sheetId="19"/>
      <sheetData sheetId="20" refreshError="1"/>
      <sheetData sheetId="21" refreshError="1"/>
      <sheetData sheetId="22"/>
      <sheetData sheetId="23"/>
      <sheetData sheetId="24"/>
      <sheetData sheetId="25" refreshError="1"/>
      <sheetData sheetId="26" refreshError="1"/>
      <sheetData sheetId="27" refreshError="1"/>
      <sheetData sheetId="28"/>
      <sheetData sheetId="29"/>
      <sheetData sheetId="30"/>
      <sheetData sheetId="31"/>
      <sheetData sheetId="32"/>
      <sheetData sheetId="33"/>
      <sheetData sheetId="34" refreshError="1"/>
      <sheetData sheetId="35" refreshError="1"/>
      <sheetData sheetId="36" refreshError="1"/>
      <sheetData sheetId="37" refreshError="1"/>
      <sheetData sheetId="38" refreshError="1"/>
      <sheetData sheetId="39">
        <row r="1">
          <cell r="A1" t="str">
            <v>CLIENT</v>
          </cell>
        </row>
      </sheetData>
      <sheetData sheetId="40"/>
      <sheetData sheetId="41"/>
      <sheetData sheetId="42"/>
      <sheetData sheetId="43"/>
      <sheetData sheetId="44"/>
      <sheetData sheetId="45"/>
      <sheetData sheetId="46"/>
      <sheetData sheetId="47"/>
      <sheetData sheetId="48"/>
      <sheetData sheetId="49"/>
      <sheetData sheetId="50"/>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ereaus"/>
      <sheetName val="Heraeus Tables"/>
      <sheetName val="AGR Matthey"/>
      <sheetName val="AGR Tables"/>
      <sheetName val="Header KCN &amp; BKK"/>
      <sheetName val="Header G4S International"/>
      <sheetName val="Header Hereaus"/>
      <sheetName val="Bar List P1 G4S"/>
      <sheetName val="Bar List P2 G4S"/>
      <sheetName val="Bar List P1 Hereaus"/>
      <sheetName val="Bar List P2 Hereaus"/>
      <sheetName val="Packing List"/>
      <sheetName val="Commercial Invoice"/>
      <sheetName val="Sheet 1 of 3"/>
      <sheetName val="Sheet 2 of 3"/>
      <sheetName val="Sheet 3 of 3"/>
      <sheetName val="Settlement"/>
      <sheetName val="CGM Assay"/>
      <sheetName val="Reconciliation-Entry"/>
      <sheetName val="Summary"/>
      <sheetName val="Heraeus_Tables"/>
      <sheetName val="AGR_Matthey"/>
      <sheetName val="AGR_Tables"/>
      <sheetName val="Header_KCN_&amp;_BKK"/>
      <sheetName val="Header_G4S_International"/>
      <sheetName val="Header_Hereaus"/>
      <sheetName val="Bar_List_P1_G4S"/>
      <sheetName val="Bar_List_P2_G4S"/>
      <sheetName val="Bar_List_P1_Hereaus"/>
      <sheetName val="Bar_List_P2_Hereaus"/>
      <sheetName val="Packing_List"/>
      <sheetName val="Commercial_Invoice"/>
      <sheetName val="Sheet_1_of_3"/>
      <sheetName val="Sheet_2_of_3"/>
      <sheetName val="Sheet_3_of_3"/>
      <sheetName val="CGM_Assay"/>
      <sheetName val="effi"/>
      <sheetName val="Heraeus_Tables1"/>
      <sheetName val="AGR_Matthey1"/>
      <sheetName val="AGR_Tables1"/>
      <sheetName val="Header_KCN_&amp;_BKK1"/>
      <sheetName val="Header_G4S_International1"/>
      <sheetName val="Header_Hereaus1"/>
      <sheetName val="Bar_List_P1_G4S1"/>
      <sheetName val="Bar_List_P2_G4S1"/>
      <sheetName val="Bar_List_P1_Hereaus1"/>
      <sheetName val="Bar_List_P2_Hereaus1"/>
      <sheetName val="Packing_List1"/>
      <sheetName val="Commercial_Invoice1"/>
      <sheetName val="Sheet_1_of_31"/>
      <sheetName val="Sheet_2_of_31"/>
      <sheetName val="Sheet_3_of_31"/>
      <sheetName val="CGM_Assay1"/>
      <sheetName val="F_OH"/>
      <sheetName val="도급양식"/>
      <sheetName val="Sheet1"/>
      <sheetName val="ดอกเบี้ยรับ"/>
      <sheetName val="SSW"/>
      <sheetName val="Gdata1"/>
      <sheetName val="ActCst"/>
      <sheetName val="BgtCst"/>
      <sheetName val="FcstCst"/>
      <sheetName val="BgtKPI"/>
      <sheetName val="ตั๋วเงินรับ"/>
    </sheetNames>
    <sheetDataSet>
      <sheetData sheetId="0" refreshError="1"/>
      <sheetData sheetId="1" refreshError="1">
        <row r="10">
          <cell r="B10">
            <v>1</v>
          </cell>
          <cell r="C10">
            <v>0.19</v>
          </cell>
        </row>
        <row r="11">
          <cell r="B11">
            <v>250000</v>
          </cell>
          <cell r="C11">
            <v>0.19</v>
          </cell>
        </row>
        <row r="12">
          <cell r="B12">
            <v>300000</v>
          </cell>
          <cell r="C12">
            <v>0.17</v>
          </cell>
        </row>
        <row r="13">
          <cell r="B13">
            <v>350000</v>
          </cell>
          <cell r="C13">
            <v>0.16</v>
          </cell>
        </row>
        <row r="14">
          <cell r="B14">
            <v>400000</v>
          </cell>
          <cell r="C14">
            <v>0.15</v>
          </cell>
        </row>
        <row r="15">
          <cell r="B15">
            <v>500000</v>
          </cell>
          <cell r="C15">
            <v>0.14000000000000001</v>
          </cell>
        </row>
        <row r="16">
          <cell r="B16">
            <v>600000</v>
          </cell>
          <cell r="C16">
            <v>0.13500000000000001</v>
          </cell>
        </row>
        <row r="17">
          <cell r="B17">
            <v>700000</v>
          </cell>
          <cell r="C17">
            <v>0.13</v>
          </cell>
        </row>
        <row r="18">
          <cell r="B18">
            <v>800000</v>
          </cell>
          <cell r="C18">
            <v>0.125</v>
          </cell>
        </row>
        <row r="19">
          <cell r="C19">
            <v>0.125</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0">
          <cell r="B10">
            <v>1</v>
          </cell>
        </row>
      </sheetData>
      <sheetData sheetId="21">
        <row r="10">
          <cell r="B10">
            <v>1</v>
          </cell>
        </row>
      </sheetData>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ow r="10">
          <cell r="B10">
            <v>1</v>
          </cell>
        </row>
      </sheetData>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G"/>
      <sheetName val="FG(B)"/>
      <sheetName val="wip"/>
      <sheetName val="RM"/>
      <sheetName val="part-local"/>
      <sheetName val="LOCAL(B)"/>
      <sheetName val="part-import"/>
      <sheetName val="PRMT-04"/>
      <sheetName val="Heraeus Tables"/>
      <sheetName val="part_local"/>
      <sheetName val="part_import"/>
      <sheetName val="県別ﾏﾙﾁ"/>
      <sheetName val="130530"/>
      <sheetName val="Form-oth"/>
      <sheetName val="10-1 Media"/>
      <sheetName val="10-cut"/>
      <sheetName val="S33"/>
      <sheetName val="P087_ Pipe Line(AUC)"/>
      <sheetName val="MOLD-WinsFA31122005"/>
      <sheetName val="部品情報"/>
      <sheetName val="HO"/>
      <sheetName val="BS"/>
      <sheetName val="MSRV0349-KPMG-Stock-4.8.06"/>
      <sheetName val="B1"/>
      <sheetName val="10"/>
      <sheetName val="10-1_Media"/>
      <sheetName val="MSRV0349-KPMG-Stock-4_8_06"/>
      <sheetName val="TBBR"/>
      <sheetName val="MA"/>
      <sheetName val="Base Rental"/>
      <sheetName val="M_Maincomp"/>
      <sheetName val="TBL"/>
      <sheetName val="Inputs"/>
      <sheetName val="IncumbentData"/>
      <sheetName val="EQ4NTV"/>
      <sheetName val="TOTALMONTH"/>
      <sheetName val="SEA"/>
      <sheetName val="May"/>
      <sheetName val="HT"/>
      <sheetName val="L to 20"/>
      <sheetName val="master"/>
      <sheetName val="BS_TB"/>
      <sheetName val="Calendar"/>
      <sheetName val="เงื่อนไข"/>
      <sheetName val="effi"/>
      <sheetName val="MPT 07 Sale Forecast"/>
      <sheetName val="MPT 08 Sale Forecast"/>
      <sheetName val="TL Scrap rate"/>
      <sheetName val="Database"/>
      <sheetName val="Sale 0502"/>
      <sheetName val="Sheet1"/>
      <sheetName val="ดอกเบี้ยรับ"/>
      <sheetName val="SSW"/>
      <sheetName val="TB Data base"/>
      <sheetName val="B"/>
      <sheetName val="Tra_bang"/>
      <sheetName val="tra-vat-lieu"/>
      <sheetName val="เงินกู้ธนชาติ"/>
      <sheetName val="เงินกู้ MGC"/>
      <sheetName val="Sheet3"/>
    </sheetNames>
    <sheetDataSet>
      <sheetData sheetId="0"/>
      <sheetData sheetId="1"/>
      <sheetData sheetId="2"/>
      <sheetData sheetId="3"/>
      <sheetData sheetId="4"/>
      <sheetData sheetId="5"/>
      <sheetData sheetId="6"/>
      <sheetData sheetId="7" refreshError="1"/>
      <sheetData sheetId="8" refreshError="1"/>
      <sheetData sheetId="9"/>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ใบแจ้งหนี้"/>
      <sheetName val="LTX"/>
      <sheetName val="SK."/>
      <sheetName val="ADS "/>
      <sheetName val="STR"/>
      <sheetName val="ยางระหว่างทาง"/>
      <sheetName val="CESSล่วงหน้า"/>
      <sheetName val="CODE,NAME"/>
      <sheetName val="RATE"/>
      <sheetName val="COM "/>
      <sheetName val="INV.SK"/>
      <sheetName val="INV. ADS "/>
      <sheetName val="สรุปประกัน "/>
      <sheetName val="INS LTX."/>
      <sheetName val="INS SK."/>
      <sheetName val="INS.ADS "/>
      <sheetName val="สรุปคชจ.ส่งออก  "/>
      <sheetName val="AC LTX."/>
      <sheetName val="AC SK. "/>
      <sheetName val="AC ADS "/>
      <sheetName val="CODE_NAME"/>
      <sheetName val="group"/>
      <sheetName val="mcot_upc"/>
      <sheetName val="SK_"/>
      <sheetName val="ADS_"/>
      <sheetName val="COM_"/>
      <sheetName val="INV_SK"/>
      <sheetName val="INV__ADS_"/>
      <sheetName val="สรุปประกัน_"/>
      <sheetName val="INS_LTX_"/>
      <sheetName val="INS_SK_"/>
      <sheetName val="INS_ADS_"/>
      <sheetName val="สรุปคชจ_ส่งออก__"/>
      <sheetName val="AC_LTX_"/>
      <sheetName val="AC_SK__"/>
      <sheetName val="AC_ADS_"/>
      <sheetName val="GL CB"/>
      <sheetName val="GL M"/>
      <sheetName val="HH"/>
      <sheetName val="SK_1"/>
      <sheetName val="ADS_1"/>
      <sheetName val="COM_1"/>
      <sheetName val="INV_SK1"/>
      <sheetName val="INV__ADS_1"/>
      <sheetName val="สรุปประกัน_1"/>
      <sheetName val="INS_LTX_1"/>
      <sheetName val="INS_SK_1"/>
      <sheetName val="INS_ADS_1"/>
      <sheetName val="สรุปคชจ_ส่งออก__1"/>
      <sheetName val="AC_LTX_1"/>
      <sheetName val="AC_SK__1"/>
      <sheetName val="AC_ADS_1"/>
      <sheetName val="GL_CB"/>
      <sheetName val="GL_M"/>
      <sheetName val="ดอกเบี้ยรับ"/>
      <sheetName val="SSW"/>
      <sheetName val="EX 1"/>
      <sheetName val="BP1_23"/>
      <sheetName val="CODE"/>
      <sheetName val="note_defect"/>
      <sheetName val="GRAPH"/>
      <sheetName val="5_2547"/>
      <sheetName val="วงเครดิต 3"/>
      <sheetName val="1214 Kartu"/>
      <sheetName val="SEA"/>
      <sheetName val="P&amp;L"/>
      <sheetName val="BS(old format)"/>
      <sheetName val="การประเมิน"/>
      <sheetName val="SK_2"/>
      <sheetName val="ADS_2"/>
      <sheetName val="COM_2"/>
      <sheetName val="INV_SK2"/>
      <sheetName val="INV__ADS_2"/>
      <sheetName val="สรุปประกัน_2"/>
      <sheetName val="INS_LTX_2"/>
      <sheetName val="INS_SK_2"/>
      <sheetName val="INS_ADS_2"/>
      <sheetName val="สรุปคชจ_ส่งออก__2"/>
      <sheetName val="AC_LTX_2"/>
      <sheetName val="AC_SK__2"/>
      <sheetName val="AC_ADS_2"/>
      <sheetName val="GL_CB1"/>
      <sheetName val="GL_M1"/>
      <sheetName val="EX_1"/>
      <sheetName val="วงเครดิต_3"/>
      <sheetName val="1214_Kartu"/>
      <sheetName val="BS(old_format)"/>
      <sheetName val="Val_Ind"/>
      <sheetName val="AA-1"/>
      <sheetName val="EX_11"/>
      <sheetName val="วงเครดิต_31"/>
      <sheetName val="1214_Kartu1"/>
      <sheetName val="B"/>
      <sheetName val="GVL"/>
      <sheetName val="part-import"/>
      <sheetName val="part-local"/>
      <sheetName val="01"/>
      <sheetName val="INTEREST"/>
      <sheetName val="Qty"/>
      <sheetName val="BS(old_format)1"/>
      <sheetName val="COST"/>
      <sheetName val="พค45 "/>
      <sheetName val="BGT97STAFF"/>
      <sheetName val="PS-1995"/>
      <sheetName val="Sheet1"/>
      <sheetName val="งบการเงิน"/>
      <sheetName val="เงินกู้ธนชาติ"/>
      <sheetName val="เงินกู้ MGC"/>
      <sheetName val="ELEC45-01"/>
      <sheetName val="Currency"/>
      <sheetName val="พค45_1"/>
      <sheetName val="พค45_"/>
      <sheetName val="CCL"/>
      <sheetName val="DY"/>
      <sheetName val="SK_3"/>
      <sheetName val="ADS_3"/>
      <sheetName val="COM_3"/>
      <sheetName val="INV_SK3"/>
      <sheetName val="INV__ADS_3"/>
      <sheetName val="สรุปประกัน_3"/>
      <sheetName val="INS_LTX_3"/>
      <sheetName val="INS_SK_3"/>
      <sheetName val="INS_ADS_3"/>
      <sheetName val="สรุปคชจ_ส่งออก__3"/>
      <sheetName val="AC_LTX_3"/>
      <sheetName val="AC_SK__3"/>
      <sheetName val="AC_ADS_3"/>
      <sheetName val="GL_CB2"/>
      <sheetName val="GL_M2"/>
      <sheetName val="BS(old_format)2"/>
      <sheetName val="SK_4"/>
      <sheetName val="ADS_4"/>
      <sheetName val="COM_4"/>
      <sheetName val="INV_SK4"/>
      <sheetName val="INV__ADS_4"/>
      <sheetName val="สรุปประกัน_4"/>
      <sheetName val="INS_LTX_4"/>
      <sheetName val="INS_SK_4"/>
      <sheetName val="INS_ADS_4"/>
      <sheetName val="สรุปคชจ_ส่งออก__4"/>
      <sheetName val="AC_LTX_4"/>
      <sheetName val="AC_SK__4"/>
      <sheetName val="AC_ADS_4"/>
      <sheetName val="GL_CB3"/>
      <sheetName val="GL_M3"/>
      <sheetName val="BS(old_format)3"/>
      <sheetName val="SK_5"/>
      <sheetName val="ADS_5"/>
      <sheetName val="COM_5"/>
      <sheetName val="INV_SK5"/>
      <sheetName val="INV__ADS_5"/>
      <sheetName val="สรุปประกัน_5"/>
      <sheetName val="INS_LTX_5"/>
      <sheetName val="INS_SK_5"/>
      <sheetName val="INS_ADS_5"/>
      <sheetName val="สรุปคชจ_ส่งออก__5"/>
      <sheetName val="AC_LTX_5"/>
      <sheetName val="AC_SK__5"/>
      <sheetName val="AC_ADS_5"/>
      <sheetName val="GL_CB4"/>
      <sheetName val="GL_M4"/>
      <sheetName val="EX_12"/>
      <sheetName val="วงเครดิต_32"/>
      <sheetName val="1214_Kartu2"/>
      <sheetName val="พค45_2"/>
      <sheetName val="BS(old_format)4"/>
      <sheetName val="เงินกู้_MGC"/>
      <sheetName val="COMPUTER HARDWARE(IFM)_(A)"/>
      <sheetName val="H-110"/>
      <sheetName val="H-120"/>
      <sheetName val="H-100"/>
      <sheetName val="J-100"/>
      <sheetName val="J-110"/>
      <sheetName val="NN Q2"/>
      <sheetName val="KK Q2"/>
      <sheetName val="สรุปNN"/>
      <sheetName val="เพิ่ม-ลด"/>
      <sheetName val="ทดสอบดอกเบี้ย"/>
      <sheetName val="เปิดเอกสารดูการจ่าย"/>
      <sheetName val="ตารางคำนวณดอกเบี้ย 2 Q"/>
      <sheetName val="Sheet1 (2)"/>
      <sheetName val="Sheet4"/>
      <sheetName val="Sheet1 (3)"/>
      <sheetName val="ตารางคำนวณดอกเบี้ยเฉพาะ Q 2"/>
      <sheetName val="FORM6"/>
      <sheetName val="FORM8(1)"/>
      <sheetName val="FORM1"/>
      <sheetName val="Calendar"/>
      <sheetName val="AssetStatus"/>
      <sheetName val="AssetType"/>
      <sheetName val="Asset Class"/>
      <sheetName val="Depre. Key"/>
      <sheetName val="PHSB-GL-TB"/>
      <sheetName val="Control"/>
      <sheetName val="All"/>
      <sheetName val="Asset_Class"/>
      <sheetName val="Depre__Key"/>
      <sheetName val="Fagor04-A3112e"/>
      <sheetName val="ELIM"/>
      <sheetName val="10-1 Media"/>
      <sheetName val="10-cut"/>
      <sheetName val="Lead"/>
      <sheetName val="U4-Recruitment"/>
      <sheetName val="Ref"/>
      <sheetName val="FSA"/>
      <sheetName val="FF_2 _1_"/>
      <sheetName val="TO - SP"/>
      <sheetName val="List"/>
      <sheetName val="BPR"/>
      <sheetName val="FF_3"/>
      <sheetName val="อัตราค่าบรรทุก"/>
      <sheetName val="K4. F&amp;F"/>
      <sheetName val="FF-2"/>
      <sheetName val="61 HR"/>
      <sheetName val="65 FINANCE"/>
      <sheetName val="BS Grp"/>
      <sheetName val="SP37fin"/>
      <sheetName val="SP37mec"/>
      <sheetName val="SP37b"/>
      <sheetName val="frs_financial_2002 (2)"/>
      <sheetName val="ar1-6"/>
      <sheetName val="Index"/>
      <sheetName val="CF"/>
      <sheetName val="ไฟล์ดิบ"/>
      <sheetName val="TON"/>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refreshError="1"/>
      <sheetData sheetId="22" refreshError="1"/>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refreshError="1"/>
      <sheetData sheetId="55" refreshError="1"/>
      <sheetData sheetId="56" refreshError="1"/>
      <sheetData sheetId="57"/>
      <sheetData sheetId="58"/>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refreshError="1"/>
      <sheetData sheetId="88" refreshError="1"/>
      <sheetData sheetId="89"/>
      <sheetData sheetId="90"/>
      <sheetData sheetId="91"/>
      <sheetData sheetId="92" refreshError="1"/>
      <sheetData sheetId="93" refreshError="1"/>
      <sheetData sheetId="94" refreshError="1"/>
      <sheetData sheetId="95" refreshError="1"/>
      <sheetData sheetId="96" refreshError="1"/>
      <sheetData sheetId="97" refreshError="1"/>
      <sheetData sheetId="98" refreshError="1"/>
      <sheetData sheetId="99"/>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sheetData sheetId="111"/>
      <sheetData sheetId="112" refreshError="1"/>
      <sheetData sheetId="113" refreshError="1"/>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refreshError="1"/>
      <sheetData sheetId="168" refreshError="1"/>
      <sheetData sheetId="169" refreshError="1"/>
      <sheetData sheetId="170" refreshError="1"/>
      <sheetData sheetId="171" refreshError="1"/>
      <sheetData sheetId="172"/>
      <sheetData sheetId="173"/>
      <sheetData sheetId="174"/>
      <sheetData sheetId="175"/>
      <sheetData sheetId="176"/>
      <sheetData sheetId="177"/>
      <sheetData sheetId="178"/>
      <sheetData sheetId="179"/>
      <sheetData sheetId="180"/>
      <sheetData sheetId="181"/>
      <sheetData sheetId="182"/>
      <sheetData sheetId="183"/>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rrors"/>
      <sheetName val="1. Index"/>
      <sheetName val="2. Balance sheet"/>
      <sheetName val="3. Profit and loss"/>
      <sheetName val="4.0 Cash flow (Total)"/>
      <sheetName val="4.1 Cash flow (Mvmt)"/>
      <sheetName val="4.2 Cash flow (Acq)"/>
      <sheetName val="4.3 Cash flow (Disp)"/>
      <sheetName val="4.4 Cash flow (MAdj)"/>
      <sheetName val="4. Cash flow (Summary)"/>
      <sheetName val="5. Balance sheet analysis"/>
      <sheetName val="6A. Sundry 1"/>
      <sheetName val="6B. Sundry 2"/>
      <sheetName val="6B. Sundry 2 OLD"/>
      <sheetName val="6C. Sundry 3"/>
      <sheetName val="6D. Sundry 4"/>
      <sheetName val="7A. Exceptionals 1"/>
      <sheetName val="7B. Exceptionals 2"/>
      <sheetName val="8. Acquisitions"/>
      <sheetName val="9. Turnover, profit"/>
      <sheetName val="10. Provisions"/>
      <sheetName val="11. Tax"/>
      <sheetName val="Module1"/>
      <sheetName val="Sheet1"/>
      <sheetName val="Ref"/>
      <sheetName val="3.InventBuyerGroup_1-1"/>
      <sheetName val="10.InventLocation_1-1"/>
      <sheetName val="13.InventTable_1-1"/>
      <sheetName val="6.Unit_1-1"/>
      <sheetName val="12.WMSLocation_1-1"/>
      <sheetName val="mcot_up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sheetData sheetId="24">
        <row r="47">
          <cell r="A47">
            <v>2003</v>
          </cell>
        </row>
        <row r="55">
          <cell r="A55" t="str">
            <v>0079</v>
          </cell>
        </row>
      </sheetData>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SA"/>
      <sheetName val="Attach"/>
      <sheetName val="Hypo"/>
      <sheetName val="F-11"/>
      <sheetName val="F-22"/>
      <sheetName val="AP110 sup"/>
      <sheetName val="AP110sup"/>
      <sheetName val="A"/>
      <sheetName val="B"/>
      <sheetName val="B-10"/>
      <sheetName val="C"/>
      <sheetName val="L"/>
      <sheetName val="U"/>
      <sheetName val="AA"/>
      <sheetName val="BB"/>
      <sheetName val="BB-10"/>
      <sheetName val="BB-30"/>
      <sheetName val="CC"/>
      <sheetName val="FF"/>
      <sheetName val="FF "/>
      <sheetName val="FF-1"/>
      <sheetName val="FF-2 (1)"/>
      <sheetName val="FF-2 (2)"/>
      <sheetName val="FF-2 (3)"/>
      <sheetName val="FF-3"/>
      <sheetName val="FF-6"/>
      <sheetName val="KK-1"/>
      <sheetName val="MM"/>
      <sheetName val="MM-1"/>
      <sheetName val="MM-10"/>
      <sheetName val="NN"/>
      <sheetName val="NN-1"/>
      <sheetName val="10"/>
      <sheetName val="20"/>
      <sheetName val="30"/>
      <sheetName val="Payroll"/>
      <sheetName val="OSS991-timewriting, other"/>
      <sheetName val="MP147-training"/>
      <sheetName val="Insurance"/>
      <sheetName val="Ref"/>
    </sheetNames>
    <sheetDataSet>
      <sheetData sheetId="0" refreshError="1">
        <row r="1">
          <cell r="A1" t="str">
            <v>IDSM ELECTRONICS SDN BHD</v>
          </cell>
        </row>
        <row r="2">
          <cell r="A2" t="str">
            <v>FOR THE YEAR ENDED 31 DECEMBER 2000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row r="7">
          <cell r="C7" t="str">
            <v>31.12.99</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row r="1">
          <cell r="A1" t="str">
            <v>IDSM ELECTRONICS SDN BHD</v>
          </cell>
        </row>
        <row r="2">
          <cell r="A2" t="str">
            <v>FILE NUMBER   :  C 4909072-00</v>
          </cell>
        </row>
        <row r="3">
          <cell r="A3" t="str">
            <v>YEAR OF ASSESSMENT 2000 (CURRENT YEAR)</v>
          </cell>
        </row>
        <row r="4">
          <cell r="A4" t="str">
            <v>SECTION 108 CREDIT BALANCE</v>
          </cell>
        </row>
        <row r="7">
          <cell r="A7" t="str">
            <v>YEAR</v>
          </cell>
          <cell r="C7" t="str">
            <v>BALANCE</v>
          </cell>
          <cell r="E7" t="str">
            <v>CURRENT</v>
          </cell>
          <cell r="I7" t="str">
            <v>DIVIDENDS</v>
          </cell>
          <cell r="K7" t="str">
            <v>BALANCE</v>
          </cell>
        </row>
        <row r="8">
          <cell r="A8" t="str">
            <v>ENDED</v>
          </cell>
          <cell r="C8" t="str">
            <v>B/F</v>
          </cell>
          <cell r="E8" t="str">
            <v>YEAR</v>
          </cell>
          <cell r="G8" t="str">
            <v>BALANCE</v>
          </cell>
          <cell r="I8" t="str">
            <v>PAID</v>
          </cell>
          <cell r="K8" t="str">
            <v>C/F</v>
          </cell>
        </row>
      </sheetData>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800"/>
      <sheetName val="J1"/>
      <sheetName val="J2"/>
      <sheetName val="J3 - Nong Pra Lai"/>
      <sheetName val="J4 - Cha Cheng Sao"/>
      <sheetName val="K-CUR"/>
      <sheetName val="Sheet1"/>
      <sheetName val="J3_-_Nong_Pra_Lai"/>
      <sheetName val="J4_-_Cha_Cheng_Sao"/>
      <sheetName val="S33"/>
      <sheetName val="10-1 Media"/>
      <sheetName val="10-cut"/>
      <sheetName val="SAP COMPANY CODES"/>
      <sheetName val="Variance"/>
      <sheetName val="SEA"/>
      <sheetName val="Title"/>
      <sheetName val="May-Apr 2009"/>
      <sheetName val="DEP12"/>
      <sheetName val="kai_Tprofile_Report"/>
      <sheetName val="ACFC"/>
      <sheetName val="Test cost oversea"/>
      <sheetName val="Master List (ม.ค.-มี.ค)"/>
      <sheetName val="ทรัพย์ประจำระหว่างทำ"/>
      <sheetName val="Age311299TAS"/>
      <sheetName val="TASintDec00"/>
      <sheetName val="P4DDBFTAS"/>
      <sheetName val="Purchase"/>
      <sheetName val="CST1198"/>
      <sheetName val="อาคาร"/>
      <sheetName val="เครื่องตกแต่ง"/>
      <sheetName val="EW-FA-0900"/>
      <sheetName val="B1"/>
      <sheetName val="ลูกหนี้(เก่า)"/>
      <sheetName val="M_Maincomp"/>
      <sheetName val="DATA"/>
      <sheetName val="A"/>
      <sheetName val="L to 20"/>
      <sheetName val="index"/>
      <sheetName val="DataInput1"/>
      <sheetName val="Trial Balance"/>
      <sheetName val="10-1_Media"/>
      <sheetName val="Test_cost_oversea"/>
      <sheetName val="เงินกู้ธนชาติ"/>
      <sheetName val="เงินกู้ MGC"/>
      <sheetName val="H-110"/>
      <sheetName val="H-120"/>
      <sheetName val="Coding"/>
      <sheetName val="Bk2Form8(iii)"/>
      <sheetName val="J3_-_Nong_Pra_Lai1"/>
      <sheetName val="J4_-_Cha_Cheng_Sao1"/>
      <sheetName val="EQ4NTV"/>
      <sheetName val="Köpfe"/>
      <sheetName val="AGING LOCAL"/>
      <sheetName val="AccpacTB"/>
      <sheetName val="code"/>
      <sheetName val="Master"/>
      <sheetName val="Monthly Sales Report"/>
      <sheetName val="F_OH"/>
      <sheetName val="CJEs"/>
      <sheetName val="PGM_2LEVYTD"/>
      <sheetName val="Daily"/>
      <sheetName val="Links"/>
      <sheetName val="Lead"/>
      <sheetName val="MIVb"/>
      <sheetName val="เครื่องมือ"/>
      <sheetName val="List valid date"/>
      <sheetName val="Wkgs_BS Lead"/>
      <sheetName val="14.9月分"/>
      <sheetName val="CIPA"/>
      <sheetName val="CASA-PLAN"/>
      <sheetName val="BASIC"/>
      <sheetName val="Main"/>
      <sheetName val="Related"/>
      <sheetName val="Selection"/>
      <sheetName val="Nominal Accounts"/>
      <sheetName val="df_รหัส"/>
      <sheetName val="MASTER SCRAP"/>
      <sheetName val="10-1_Media1"/>
      <sheetName val="May-Apr_2009"/>
      <sheetName val="Test_cost_oversea1"/>
      <sheetName val="Master_List_(ม_ค_-มี_ค)"/>
      <sheetName val="L_to_20"/>
      <sheetName val="Trial_Balance"/>
      <sheetName val="เงินกู้_MGC"/>
      <sheetName val="fqc_ผลรวม"/>
      <sheetName val="v_cut_ผลรวม"/>
      <sheetName val="v_cut_รหัส"/>
      <sheetName val="v_cut_วัน"/>
      <sheetName val="Gia vat tu"/>
      <sheetName val="TRAIL_MAR2000"/>
      <sheetName val="K-100"/>
      <sheetName val="#REF"/>
      <sheetName val="AR_TERM"/>
      <sheetName val="Retire SRO Sale"/>
      <sheetName val="Retire SRO Scrapping"/>
      <sheetName val="STart"/>
      <sheetName val="menu"/>
      <sheetName val="10"/>
      <sheetName val="REPORT"/>
      <sheetName val="MA"/>
      <sheetName val="TMS2000"/>
      <sheetName val="ยานพาหนะ"/>
      <sheetName val="group-expense"/>
      <sheetName val="JV"/>
      <sheetName val="STMspry"/>
      <sheetName val="PsychroData"/>
      <sheetName val="aa piping"/>
      <sheetName val="px civil"/>
      <sheetName val="CIVIL UP"/>
      <sheetName val="Exchange Rate"/>
      <sheetName val="OfficeMC-Master"/>
      <sheetName val="OfficeMC-Adj"/>
      <sheetName val="Group"/>
      <sheetName val="ALL-CPW"/>
      <sheetName val="INFO"/>
      <sheetName val="BSLA"/>
      <sheetName val="Date"/>
      <sheetName val="PL-D1"/>
      <sheetName val="P&amp;L-A2001DCCN"/>
      <sheetName val="EST_OPERATING_ASSET"/>
      <sheetName val="total"/>
      <sheetName val="FX"/>
      <sheetName val="Corp. sheet"/>
      <sheetName val="J3_-_Nong_Pra_Lai3"/>
      <sheetName val="J4_-_Cha_Cheng_Sao3"/>
      <sheetName val="10-1_Media3"/>
      <sheetName val="Test_cost_oversea3"/>
      <sheetName val="Master_List_(ม_ค_-มี_ค)2"/>
      <sheetName val="Monthly_Sales_Report1"/>
      <sheetName val="List_valid_date1"/>
      <sheetName val="Wkgs_BS_Lead1"/>
      <sheetName val="14_9月分1"/>
      <sheetName val="Nominal_Accounts1"/>
      <sheetName val="May-Apr_20092"/>
      <sheetName val="Trial_Balance2"/>
      <sheetName val="L_to_202"/>
      <sheetName val="เงินกู้_MGC2"/>
      <sheetName val="MASTER_SCRAP1"/>
      <sheetName val="AGING_LOCAL1"/>
      <sheetName val="SAP_COMPANY_CODES1"/>
      <sheetName val="Gia_vat_tu1"/>
      <sheetName val="J3_-_Nong_Pra_Lai2"/>
      <sheetName val="J4_-_Cha_Cheng_Sao2"/>
      <sheetName val="10-1_Media2"/>
      <sheetName val="Test_cost_oversea2"/>
      <sheetName val="Master_List_(ม_ค_-มี_ค)1"/>
      <sheetName val="Monthly_Sales_Report"/>
      <sheetName val="List_valid_date"/>
      <sheetName val="Wkgs_BS_Lead"/>
      <sheetName val="14_9月分"/>
      <sheetName val="Nominal_Accounts"/>
      <sheetName val="May-Apr_20091"/>
      <sheetName val="Trial_Balance1"/>
      <sheetName val="L_to_201"/>
      <sheetName val="เงินกู้_MGC1"/>
      <sheetName val="MASTER_SCRAP"/>
      <sheetName val="AGING_LOCAL"/>
      <sheetName val="SAP_COMPANY_CODES"/>
      <sheetName val="Gia_vat_tu"/>
      <sheetName val="FG-ISSUED"/>
      <sheetName val="ต้นฉบับ"/>
      <sheetName val="N280998"/>
      <sheetName val="MV-Master"/>
      <sheetName val="99 FM - NFM"/>
      <sheetName val="CODE,NAME"/>
      <sheetName val="J3_-_Nong_Pra_Lai4"/>
      <sheetName val="J4_-_Cha_Cheng_Sao4"/>
      <sheetName val="10-1_Media4"/>
      <sheetName val="Test_cost_oversea4"/>
      <sheetName val="Master_List_(ม_ค_-มี_ค)3"/>
      <sheetName val="Monthly_Sales_Report2"/>
      <sheetName val="List_valid_date2"/>
      <sheetName val="Wkgs_BS_Lead2"/>
      <sheetName val="14_9月分2"/>
      <sheetName val="Nominal_Accounts2"/>
      <sheetName val="May-Apr_20093"/>
      <sheetName val="Trial_Balance3"/>
      <sheetName val="L_to_203"/>
      <sheetName val="เงินกู้_MGC3"/>
      <sheetName val="MASTER_SCRAP2"/>
      <sheetName val="AGING_LOCAL2"/>
      <sheetName val="SAP_COMPANY_CODES2"/>
      <sheetName val="Gia_vat_tu2"/>
      <sheetName val="ＴＤＫ"/>
      <sheetName val="Case 2001 VS 2002"/>
      <sheetName val="Used_Acc"/>
      <sheetName val="Header"/>
      <sheetName val="Sum"/>
      <sheetName val=" IB-PL-YTD"/>
      <sheetName val="Sheet2"/>
      <sheetName val="com"/>
      <sheetName val="BUDGET"/>
      <sheetName val="COSUB"/>
      <sheetName val="PRODUCT"/>
      <sheetName val="Domestic Sales"/>
      <sheetName val="PL _ ผลงานใหม่รวม"/>
      <sheetName val="CF Worksheet "/>
      <sheetName val="Actual-Monthly"/>
      <sheetName val="Actual-ＹＴＤ"/>
      <sheetName val="Budget-Monthly"/>
      <sheetName val="Budget-YTD"/>
      <sheetName val="ใบส่งมอบ RD_BFI"/>
      <sheetName val="Lookups"/>
      <sheetName val="Age311299TESP"/>
      <sheetName val="P4DDBFTESP"/>
      <sheetName val="OthCode"/>
      <sheetName val="DataSheet"/>
      <sheetName val="AGING"/>
      <sheetName val="Furniture_Master"/>
      <sheetName val=" IB-PL-00-01 SUMMARY"/>
      <sheetName val="A&amp;L workings 300600"/>
      <sheetName val=" IBPL0001"/>
      <sheetName val="Data Page - Investment Base"/>
      <sheetName val="Data Page - P &amp; L"/>
      <sheetName val="content"/>
      <sheetName val="K2"/>
      <sheetName val="Customer"/>
      <sheetName val="TB Worksheet"/>
      <sheetName val="M_CT_OUT"/>
      <sheetName val="fxrates"/>
      <sheetName val="Jung step down (60)"/>
      <sheetName val="PL"/>
      <sheetName val="CRJE"/>
      <sheetName val="Rayong"/>
      <sheetName val="SH-G"/>
      <sheetName val="ST"/>
      <sheetName val="SOPSG"/>
      <sheetName val="Std.Yield"/>
      <sheetName val="科目（FS-311）"/>
      <sheetName val="Index Sheet"/>
      <sheetName val="Accure"/>
      <sheetName val="R302.2"/>
      <sheetName val="Sheet21"/>
      <sheetName val="OT Hours"/>
      <sheetName val="Month"/>
      <sheetName val="Acc"/>
      <sheetName val="17. Non consolidated stock"/>
      <sheetName val="General Data"/>
      <sheetName val="Assets"/>
      <sheetName val="Liabilities"/>
      <sheetName val="P-L"/>
      <sheetName val="14. Fixed assets"/>
      <sheetName val="13. Intangible assets"/>
      <sheetName val="dr_วัน"/>
      <sheetName val="区分"/>
      <sheetName val="รับล่วงหน้า"/>
      <sheetName val="sampling plan"/>
      <sheetName val="GENERAL"/>
      <sheetName val="TB"/>
      <sheetName val="TrialBalance Q3-2002"/>
      <sheetName val="Base Rental"/>
      <sheetName val="基本情報"/>
      <sheetName val="DEPSYS47"/>
      <sheetName val=" "/>
      <sheetName val="EDS"/>
      <sheetName val="Itemรวม"/>
      <sheetName val="ตัดขายใหม่ ก.พ.57"/>
      <sheetName val="R094121_PZ001_4868662_PDF"/>
      <sheetName val="J3_-_Nong_Pra_Lai5"/>
      <sheetName val="J4_-_Cha_Cheng_Sao5"/>
      <sheetName val="10-1_Media5"/>
      <sheetName val="SAP_COMPANY_CODES3"/>
      <sheetName val="May-Apr_20094"/>
      <sheetName val="Test_cost_oversea5"/>
      <sheetName val="Master_List_(ม_ค_-มี_ค)4"/>
      <sheetName val="L_to_204"/>
      <sheetName val="Trial_Balance4"/>
      <sheetName val="เงินกู้_MGC4"/>
      <sheetName val="AGING_LOCAL3"/>
      <sheetName val="Monthly_Sales_Report3"/>
      <sheetName val="List_valid_date3"/>
      <sheetName val="Wkgs_BS_Lead3"/>
      <sheetName val="14_9月分3"/>
      <sheetName val="Nominal_Accounts3"/>
      <sheetName val="MASTER_SCRAP3"/>
      <sheetName val="Gia_vat_tu3"/>
      <sheetName val="Retire_SRO_Sale"/>
      <sheetName val="Retire_SRO_Scrapping"/>
      <sheetName val="aa_piping"/>
      <sheetName val="px_civil"/>
      <sheetName val="CIVIL_UP"/>
      <sheetName val="Exchange_Rate"/>
      <sheetName val="Corp__sheet"/>
      <sheetName val="99_FM_-_NFM"/>
      <sheetName val="Case_2001_VS_2002"/>
      <sheetName val="_IB-PL-YTD"/>
      <sheetName val="Domestic_Sales"/>
      <sheetName val="PL___ผลงานใหม่รวม"/>
      <sheetName val="CF_Worksheet_"/>
      <sheetName val="ใบส่งมอบ_RD_BFI"/>
      <sheetName val="_IB-PL-00-01_SUMMARY"/>
      <sheetName val="A&amp;L_workings_300600"/>
      <sheetName val="_IBPL0001"/>
      <sheetName val="Data_Page_-_Investment_Base"/>
      <sheetName val="Data_Page_-_P_&amp;_L"/>
      <sheetName val="TB_Worksheet"/>
      <sheetName val="Jung_step_down_(60)"/>
      <sheetName val="Std_Yield"/>
      <sheetName val="Index_Sheet"/>
      <sheetName val="R302_2"/>
      <sheetName val="OT_Hours"/>
      <sheetName val="17__Non_consolidated_stock"/>
      <sheetName val="General_Data"/>
      <sheetName val="14__Fixed_assets"/>
      <sheetName val="13__Intangible_assets"/>
      <sheetName val="sampling_plan"/>
      <sheetName val="TrialBalance_Q3-2002"/>
      <sheetName val="Base_Rental"/>
      <sheetName val="_"/>
      <sheetName val="ตัดขายใหม่_ก_พ_57"/>
      <sheetName val="PRMT-07"/>
      <sheetName val="SRP FH"/>
      <sheetName val="Profit"/>
      <sheetName val="Data 2"/>
      <sheetName val="New Item"/>
      <sheetName val="PRMT-00"/>
      <sheetName val="ROC-2003"/>
      <sheetName val="PRM"/>
      <sheetName val="設定"/>
      <sheetName val="SCB 1 - Current"/>
      <sheetName val="SCB 2 - Current"/>
      <sheetName val="生産計画データ"/>
      <sheetName val="Basic_Information"/>
      <sheetName val="งบสินค้า BMS"/>
      <sheetName val="AR"/>
      <sheetName val="Discontinue_Item"/>
      <sheetName val="วันเกิด +TEL"/>
      <sheetName val="ws"/>
      <sheetName val="AJE 4th qtr"/>
      <sheetName val="List"/>
      <sheetName val="U"/>
      <sheetName val="Screen 5-6"/>
      <sheetName val="ซื้อขาย"/>
      <sheetName val="Stock Oishi หน่วย"/>
      <sheetName val="Timing"/>
      <sheetName val="Newspaper"/>
      <sheetName val="gl"/>
      <sheetName val="Expense Summary"/>
      <sheetName val="ADJ - RATE"/>
      <sheetName val="cost4-47"/>
      <sheetName val="#Lookup"/>
      <sheetName val="IFS"/>
      <sheetName val="UF"/>
      <sheetName val="Cash Flow"/>
      <sheetName val="Financial Summary"/>
      <sheetName val="addl cost"/>
      <sheetName val="accumdeprn"/>
      <sheetName val="1046"/>
      <sheetName val="Indicator"/>
      <sheetName val="99_FM_-_NFM1"/>
      <sheetName val="Retire_SRO_Sale1"/>
      <sheetName val="Retire_SRO_Scrapping1"/>
      <sheetName val="aa_piping1"/>
      <sheetName val="px_civil1"/>
      <sheetName val="CIVIL_UP1"/>
      <sheetName val="Exchange_Rate1"/>
      <sheetName val="99_FM_-_NFM2"/>
      <sheetName val="Retire_SRO_Sale2"/>
      <sheetName val="Retire_SRO_Scrapping2"/>
      <sheetName val="aa_piping2"/>
      <sheetName val="px_civil2"/>
      <sheetName val="CIVIL_UP2"/>
      <sheetName val="Exchange_Rate2"/>
      <sheetName val="LEASEHOLD"/>
      <sheetName val="HISTORICO"/>
      <sheetName val="@Master9612"/>
      <sheetName val="mapping"/>
      <sheetName val="data  Jun-11"/>
      <sheetName val="Adj. Depre Sale -Aug-11"/>
      <sheetName val="Adj. Depre Write off -Aug-11"/>
      <sheetName val="DEC-11"/>
      <sheetName val="Prft&amp;Loss"/>
      <sheetName val="FIN TB_SI"/>
      <sheetName val="Final"/>
      <sheetName val="CF RECONCILE - 1"/>
      <sheetName val="งบการเงิน"/>
      <sheetName val="cash flow 2"/>
      <sheetName val="PL FR"/>
      <sheetName val="Soi 08"/>
      <sheetName val="Big-C"/>
      <sheetName val="JOB"/>
      <sheetName val="BPI-LOP"/>
      <sheetName val="List Plant"/>
      <sheetName val="CHITIET VL-NC-TT1p"/>
      <sheetName val="TONGKE3p"/>
      <sheetName val="P&amp;L"/>
      <sheetName val="MACRO2"/>
      <sheetName val="MTO REV.2(ARMOR)"/>
      <sheetName val="CHITIET VL-NCHT1 (2)"/>
      <sheetName val="Detail"/>
      <sheetName val="Ref"/>
      <sheetName val="Region Staff"/>
      <sheetName val="feature"/>
      <sheetName val="FF_2 _1_"/>
      <sheetName val="FSA"/>
      <sheetName val="B"/>
      <sheetName val="อัตราค่าบรรทุก"/>
      <sheetName val="U4-Recruitment"/>
      <sheetName val="AFA"/>
      <sheetName val="Val_Ind"/>
      <sheetName val="Tornado 4.7 Component List"/>
      <sheetName val="Tornado 2.2 Component List"/>
      <sheetName val="Standing Data"/>
      <sheetName val="3 P&amp;L "/>
      <sheetName val="FORMC94"/>
      <sheetName val="Loan Calculator"/>
      <sheetName val="Cost centre expenditure"/>
      <sheetName val="dBase"/>
      <sheetName val="FF_2"/>
      <sheetName val="RATE"/>
      <sheetName val="Sale0402"/>
      <sheetName val="Sale 0401"/>
      <sheetName val="GL CB"/>
      <sheetName val="GL M"/>
      <sheetName val="Sale 0502"/>
      <sheetName val="C2"/>
      <sheetName val="tax-ss"/>
      <sheetName val="FF-2"/>
      <sheetName val="GIVTR00P"/>
      <sheetName val="PC3100"/>
      <sheetName val="FF_3"/>
      <sheetName val="M-2"/>
      <sheetName val="CA Sheet"/>
      <sheetName val="ผ้าสำเร็จ"/>
      <sheetName val="Stock Aging"/>
      <sheetName val="ปัจจุบัน "/>
      <sheetName val="5 Analysis"/>
      <sheetName val="Home"/>
      <sheetName val="Sale 0404"/>
      <sheetName val="Sale0403"/>
      <sheetName val="計画値"/>
      <sheetName val="Adj&amp;Rje(Z820) "/>
      <sheetName val="Job List1"/>
      <sheetName val="CBO0497"/>
      <sheetName val="Sale 0408"/>
      <sheetName val="part-import"/>
      <sheetName val="part-local"/>
      <sheetName val="ตั๋วเงินรับ"/>
      <sheetName val="PAYROLL"/>
      <sheetName val="Thai Summit PKK-HW"/>
      <sheetName val="FF-1"/>
      <sheetName val="ภาคการขายวิศวกรรม"/>
      <sheetName val="InventTableModule_1-1"/>
      <sheetName val="Non-Statistical Sampling Master"/>
      <sheetName val="Two Step Revenue Testing Master"/>
      <sheetName val="Global Data"/>
      <sheetName val="BPR"/>
      <sheetName val="STATEMENT"/>
      <sheetName val="Sale 0501"/>
      <sheetName val="Sale 0411"/>
      <sheetName val="HP"/>
      <sheetName val="HH"/>
      <sheetName val="Vat7% ภายในเดือน_Junต้นฉบับ"/>
      <sheetName val="BGT97STAFF"/>
      <sheetName val="FF-4"/>
      <sheetName val="Cn"/>
      <sheetName val="งบสินค้า_BMS"/>
      <sheetName val="วันเกิด_+TEL"/>
      <sheetName val="AJE_4th_qtr"/>
      <sheetName val="SRP_FH"/>
      <sheetName val="Data_2"/>
      <sheetName val="New_Item"/>
      <sheetName val="SCB_1_-_Current"/>
      <sheetName val="SCB_2_-_Current"/>
      <sheetName val="6_25"/>
      <sheetName val="Use"/>
      <sheetName val="Qty Produce(Case)"/>
      <sheetName val="PRICE(Link)"/>
      <sheetName val="Values"/>
      <sheetName val="Storage locations"/>
      <sheetName val="시산표"/>
      <sheetName val="OP Sum"/>
      <sheetName val="Data2006"/>
      <sheetName val="Data2005"/>
      <sheetName val="ZQ_F0911_002BSCR"/>
      <sheetName val="グラフデータ"/>
      <sheetName val="มือถือ57กรอกข้อมูล"/>
      <sheetName val=" Code -สิทธิรักษาพยาบาล1-9-53"/>
      <sheetName val="Salary  StructureBK. 20-12- (2)"/>
      <sheetName val="Inputs"/>
      <sheetName val="calculat"/>
      <sheetName val="Follow up daily"/>
      <sheetName val="PRICE TOOL"/>
      <sheetName val="KT (3)"/>
      <sheetName val="Insurance"/>
      <sheetName val="MNR30"/>
      <sheetName val="Macro5"/>
      <sheetName val="rev.4"/>
      <sheetName val="@RISK Correlations"/>
      <sheetName val="Data2003"/>
      <sheetName val="Data2004"/>
      <sheetName val="Data2002"/>
      <sheetName val="Data2000"/>
      <sheetName val="Data2001"/>
      <sheetName val="เวลา"/>
      <sheetName val="List_Plant"/>
      <sheetName val="CHITIET_VL-NC-TT1p"/>
      <sheetName val="MTO_REV_2(ARMOR)"/>
      <sheetName val="CHITIET_VL-NCHT1_(2)"/>
      <sheetName val="rev_4"/>
      <sheetName val="@RISK_Correlations"/>
      <sheetName val="OP_Sum"/>
      <sheetName val="投資ﾌｫﾛｰ"/>
      <sheetName val="797T輸入部品リスト"/>
      <sheetName val="60aging ส่งคุณอดิสรทุกเดือนใช้"/>
      <sheetName val="milestone-รวม"/>
      <sheetName val="Variables"/>
      <sheetName val="Expense Claim"/>
      <sheetName val="7251-02000-02252"/>
      <sheetName val="7251-01xxxx"/>
      <sheetName val="ACTUAL_CurYear"/>
      <sheetName val="månres jfrt få"/>
      <sheetName val="Setting"/>
      <sheetName val="Budget-Bal"/>
      <sheetName val="CAPA製造"/>
      <sheetName val="RIST(MCR前）"/>
      <sheetName val="HTE LIST"/>
      <sheetName val="Amount"/>
      <sheetName val="Quantity"/>
      <sheetName val="BASEDATA"/>
      <sheetName val="PIVOT2"/>
      <sheetName val="PIVOT3"/>
      <sheetName val="PIVOT1"/>
      <sheetName val="PIVOT4"/>
      <sheetName val="ExRate"/>
      <sheetName val="Mat"/>
      <sheetName val="BUILD95"/>
      <sheetName val="TP REV"/>
      <sheetName val="AC FOR EXPS."/>
      <sheetName val="Packing cost"/>
      <sheetName val="DL1"/>
      <sheetName val="MHSCT"/>
      <sheetName val="DL2"/>
      <sheetName val="2-Jacy-Thai_Cost"/>
      <sheetName val="worksheet-investment"/>
      <sheetName val="AC_FOR_EXPS_"/>
      <sheetName val="Packing_cost"/>
      <sheetName val="Tickmarks"/>
      <sheetName val="A-DT Sampling Table"/>
      <sheetName val="etching_วัน"/>
      <sheetName val="etching_ผลรวม"/>
      <sheetName val="etching_รหัส"/>
      <sheetName val="e_test_วัน"/>
      <sheetName val="K-5"/>
      <sheetName val="BIA-F"/>
      <sheetName val="MasterList"/>
      <sheetName val="製番予定表"/>
      <sheetName val="Tesco0307"/>
      <sheetName val="N"/>
      <sheetName val="FF-2 (1)"/>
    </sheetNames>
    <sheetDataSet>
      <sheetData sheetId="0" refreshError="1"/>
      <sheetData sheetId="1" refreshError="1">
        <row r="10">
          <cell r="L10">
            <v>86676260.299999997</v>
          </cell>
        </row>
      </sheetData>
      <sheetData sheetId="2" refreshError="1">
        <row r="10">
          <cell r="L10">
            <v>86676260.299999997</v>
          </cell>
        </row>
        <row r="17">
          <cell r="U17">
            <v>953133469.62000012</v>
          </cell>
        </row>
      </sheetData>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refreshError="1"/>
      <sheetData sheetId="160" refreshError="1"/>
      <sheetData sheetId="161" refreshError="1"/>
      <sheetData sheetId="162" refreshError="1"/>
      <sheetData sheetId="163" refreshError="1"/>
      <sheetData sheetId="164" refreshError="1"/>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refreshError="1"/>
      <sheetData sheetId="184" refreshError="1"/>
      <sheetData sheetId="185" refreshError="1"/>
      <sheetData sheetId="186" refreshError="1"/>
      <sheetData sheetId="187" refreshError="1"/>
      <sheetData sheetId="188" refreshError="1"/>
      <sheetData sheetId="189"/>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ow r="10">
          <cell r="L10">
            <v>0</v>
          </cell>
        </row>
      </sheetData>
      <sheetData sheetId="259">
        <row r="10">
          <cell r="L10">
            <v>0</v>
          </cell>
        </row>
      </sheetData>
      <sheetData sheetId="260">
        <row r="10">
          <cell r="L10">
            <v>0</v>
          </cell>
        </row>
      </sheetData>
      <sheetData sheetId="261">
        <row r="10">
          <cell r="L10">
            <v>0</v>
          </cell>
        </row>
      </sheetData>
      <sheetData sheetId="262">
        <row r="10">
          <cell r="L10">
            <v>0</v>
          </cell>
        </row>
      </sheetData>
      <sheetData sheetId="263">
        <row r="10">
          <cell r="L10">
            <v>0</v>
          </cell>
        </row>
      </sheetData>
      <sheetData sheetId="264">
        <row r="10">
          <cell r="L10">
            <v>0</v>
          </cell>
        </row>
      </sheetData>
      <sheetData sheetId="265">
        <row r="10">
          <cell r="L10">
            <v>0</v>
          </cell>
        </row>
      </sheetData>
      <sheetData sheetId="266"/>
      <sheetData sheetId="267">
        <row r="10">
          <cell r="L10">
            <v>0</v>
          </cell>
        </row>
      </sheetData>
      <sheetData sheetId="268">
        <row r="10">
          <cell r="L10">
            <v>0</v>
          </cell>
        </row>
      </sheetData>
      <sheetData sheetId="269">
        <row r="10">
          <cell r="L10">
            <v>0</v>
          </cell>
        </row>
      </sheetData>
      <sheetData sheetId="270">
        <row r="10">
          <cell r="L10">
            <v>0</v>
          </cell>
        </row>
      </sheetData>
      <sheetData sheetId="271">
        <row r="10">
          <cell r="L10">
            <v>0</v>
          </cell>
        </row>
      </sheetData>
      <sheetData sheetId="272">
        <row r="10">
          <cell r="L10">
            <v>0</v>
          </cell>
        </row>
      </sheetData>
      <sheetData sheetId="273">
        <row r="10">
          <cell r="L10">
            <v>0</v>
          </cell>
        </row>
      </sheetData>
      <sheetData sheetId="274">
        <row r="10">
          <cell r="L10">
            <v>0</v>
          </cell>
        </row>
      </sheetData>
      <sheetData sheetId="275">
        <row r="10">
          <cell r="L10">
            <v>0</v>
          </cell>
        </row>
      </sheetData>
      <sheetData sheetId="276"/>
      <sheetData sheetId="277"/>
      <sheetData sheetId="278"/>
      <sheetData sheetId="279"/>
      <sheetData sheetId="280"/>
      <sheetData sheetId="281">
        <row r="10">
          <cell r="L10">
            <v>0</v>
          </cell>
        </row>
      </sheetData>
      <sheetData sheetId="282"/>
      <sheetData sheetId="283">
        <row r="10">
          <cell r="L10">
            <v>0</v>
          </cell>
        </row>
      </sheetData>
      <sheetData sheetId="284">
        <row r="10">
          <cell r="L10">
            <v>0</v>
          </cell>
        </row>
      </sheetData>
      <sheetData sheetId="285">
        <row r="10">
          <cell r="L10">
            <v>0</v>
          </cell>
        </row>
      </sheetData>
      <sheetData sheetId="286"/>
      <sheetData sheetId="287"/>
      <sheetData sheetId="288">
        <row r="10">
          <cell r="L10">
            <v>0</v>
          </cell>
        </row>
      </sheetData>
      <sheetData sheetId="289">
        <row r="10">
          <cell r="L10">
            <v>0</v>
          </cell>
        </row>
      </sheetData>
      <sheetData sheetId="290">
        <row r="10">
          <cell r="L10">
            <v>0</v>
          </cell>
        </row>
      </sheetData>
      <sheetData sheetId="291">
        <row r="10">
          <cell r="L10">
            <v>0</v>
          </cell>
        </row>
      </sheetData>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row r="10">
          <cell r="L10">
            <v>0</v>
          </cell>
        </row>
      </sheetData>
      <sheetData sheetId="308"/>
      <sheetData sheetId="309"/>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ow r="10">
          <cell r="L10">
            <v>0</v>
          </cell>
        </row>
      </sheetData>
      <sheetData sheetId="350">
        <row r="10">
          <cell r="L10">
            <v>0</v>
          </cell>
        </row>
      </sheetData>
      <sheetData sheetId="351">
        <row r="10">
          <cell r="L10">
            <v>0</v>
          </cell>
        </row>
      </sheetData>
      <sheetData sheetId="352">
        <row r="10">
          <cell r="L10">
            <v>0</v>
          </cell>
        </row>
      </sheetData>
      <sheetData sheetId="353">
        <row r="10">
          <cell r="L10">
            <v>0</v>
          </cell>
        </row>
      </sheetData>
      <sheetData sheetId="354">
        <row r="10">
          <cell r="L10">
            <v>0</v>
          </cell>
        </row>
      </sheetData>
      <sheetData sheetId="355">
        <row r="10">
          <cell r="L10">
            <v>0</v>
          </cell>
        </row>
      </sheetData>
      <sheetData sheetId="356">
        <row r="10">
          <cell r="L10">
            <v>0</v>
          </cell>
        </row>
      </sheetData>
      <sheetData sheetId="357">
        <row r="10">
          <cell r="L10">
            <v>0</v>
          </cell>
        </row>
      </sheetData>
      <sheetData sheetId="358"/>
      <sheetData sheetId="359"/>
      <sheetData sheetId="360"/>
      <sheetData sheetId="361">
        <row r="10">
          <cell r="L10">
            <v>0</v>
          </cell>
        </row>
      </sheetData>
      <sheetData sheetId="362">
        <row r="10">
          <cell r="L10">
            <v>0</v>
          </cell>
        </row>
      </sheetData>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ow r="10">
          <cell r="L10">
            <v>0</v>
          </cell>
        </row>
      </sheetData>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sheetData sheetId="457"/>
      <sheetData sheetId="458"/>
      <sheetData sheetId="459"/>
      <sheetData sheetId="460"/>
      <sheetData sheetId="461"/>
      <sheetData sheetId="462"/>
      <sheetData sheetId="463"/>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ow r="10">
          <cell r="L10">
            <v>1200</v>
          </cell>
        </row>
      </sheetData>
      <sheetData sheetId="482" refreshError="1"/>
      <sheetData sheetId="483" refreshError="1"/>
      <sheetData sheetId="484" refreshError="1"/>
      <sheetData sheetId="485" refreshError="1"/>
      <sheetData sheetId="486" refreshError="1"/>
      <sheetData sheetId="487"/>
      <sheetData sheetId="488" refreshError="1"/>
      <sheetData sheetId="489" refreshError="1"/>
      <sheetData sheetId="490" refreshError="1"/>
      <sheetData sheetId="491" refreshError="1"/>
      <sheetData sheetId="492" refreshError="1"/>
      <sheetData sheetId="493" refreshError="1"/>
      <sheetData sheetId="494" refreshError="1"/>
      <sheetData sheetId="495"/>
      <sheetData sheetId="496"/>
      <sheetData sheetId="497"/>
      <sheetData sheetId="498"/>
      <sheetData sheetId="499"/>
      <sheetData sheetId="500"/>
      <sheetData sheetId="50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sheetData sheetId="536"/>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ame"/>
      <sheetName val="เงินเดือน"/>
      <sheetName val="โบนัสLINE"/>
      <sheetName val="อบถุงมือ"/>
      <sheetName val="PM"/>
      <sheetName val="โบนัสเช็กSSCI"/>
      <sheetName val="QC_Line"/>
      <sheetName val="สรุปโบนัส LINE"/>
      <sheetName val="เช็กFDAPFSCII"/>
      <sheetName val="ฟอร์เมอร์"/>
      <sheetName val="PF"/>
      <sheetName val="คอมปาว"/>
      <sheetName val="สรุป "/>
      <sheetName val="คิดเงินถอดฯ"/>
      <sheetName val="เข้าแผนก"/>
      <sheetName val="คิดเงินคุมเครื่อง"/>
      <sheetName val="CKSSC1"/>
      <sheetName val="CKPF1+2"/>
      <sheetName val="PF1+2"/>
      <sheetName val="หัก"/>
      <sheetName val="01"/>
      <sheetName val="Data 1-15"/>
      <sheetName val="ทดลอง1"/>
      <sheetName val="02"/>
      <sheetName val="CODE,NAME"/>
      <sheetName val="ดอกเบี้ยรับ"/>
      <sheetName val="group"/>
      <sheetName val="สรุปโบนัส_LINE"/>
      <sheetName val="สรุป_"/>
      <sheetName val="Data_1-15"/>
      <sheetName val="สรุปโบนัส_LINE1"/>
      <sheetName val="สรุป_1"/>
      <sheetName val="Data_1-151"/>
      <sheetName val="BS Grp"/>
      <sheetName val="สรุปโบนัส_LINE2"/>
      <sheetName val="สรุป_2"/>
      <sheetName val="Data_1-152"/>
      <sheetName val="BS_Grp"/>
      <sheetName val="GRAPH"/>
      <sheetName val="SumIQA"/>
      <sheetName val="test 2"/>
      <sheetName val="วงเครดิต 3"/>
      <sheetName val="Data 2"/>
      <sheetName val="การประเมิน"/>
      <sheetName val="BGT97STAFF"/>
      <sheetName val="note_defect"/>
      <sheetName val="chart_บังคับบัญชา45"/>
      <sheetName val="chart_ปฏิบัติ45"/>
      <sheetName val="บังคับบัญชา45"/>
      <sheetName val="ปฏิบัติ45"/>
      <sheetName val="Amt.rvd.HITACHI"/>
      <sheetName val="test_21"/>
      <sheetName val="วงเครดิต_31"/>
      <sheetName val="Data_21"/>
      <sheetName val="Amt_rvd_HITACHI1"/>
      <sheetName val="BS_Grp1"/>
      <sheetName val="test_2"/>
      <sheetName val="วงเครดิต_3"/>
      <sheetName val="Data_2"/>
      <sheetName val="Amt_rvd_HITACHI"/>
      <sheetName val="สรุปโบนัส_LINE3"/>
      <sheetName val="สรุป_3"/>
      <sheetName val="Data_1-153"/>
      <sheetName val="BS_Grp2"/>
      <sheetName val="test_22"/>
      <sheetName val="วงเครดิต_32"/>
      <sheetName val="Data_22"/>
      <sheetName val="Amt_rvd_HITACHI2"/>
      <sheetName val="สรุปโบนัส_LINE4"/>
      <sheetName val="สรุป_4"/>
      <sheetName val="Data_1-154"/>
      <sheetName val="BS_Grp3"/>
      <sheetName val="test_23"/>
      <sheetName val="วงเครดิต_33"/>
      <sheetName val="Data_23"/>
      <sheetName val="Amt_rvd_HITACHI3"/>
      <sheetName val="สรุปโบนัส_LINE5"/>
      <sheetName val="สรุป_5"/>
      <sheetName val="Data_1-155"/>
      <sheetName val="BS_Grp4"/>
      <sheetName val="test_24"/>
      <sheetName val="วงเครดิต_34"/>
      <sheetName val="Data_24"/>
      <sheetName val="Amt_rvd_HITACHI4"/>
      <sheetName val="_Bal Int Acp"/>
      <sheetName val="J2"/>
      <sheetName val="J1"/>
    </sheetNames>
    <sheetDataSet>
      <sheetData sheetId="0" refreshError="1">
        <row r="1">
          <cell r="A1" t="str">
            <v>001201002</v>
          </cell>
          <cell r="B1" t="str">
            <v>นายอนันต์  พฤกษานุศักดิ์</v>
          </cell>
          <cell r="C1">
            <v>0</v>
          </cell>
        </row>
        <row r="2">
          <cell r="A2" t="str">
            <v>001201005</v>
          </cell>
          <cell r="B2" t="str">
            <v>ดร.พูนสุข  เชิดเกียรติกำจาย</v>
          </cell>
          <cell r="C2">
            <v>0</v>
          </cell>
        </row>
        <row r="3">
          <cell r="A3" t="str">
            <v>001201007</v>
          </cell>
          <cell r="B3" t="str">
            <v>นายอาศรม  อักษรนำ</v>
          </cell>
          <cell r="C3" t="str">
            <v>9381069603</v>
          </cell>
        </row>
        <row r="4">
          <cell r="A4" t="str">
            <v>001201010</v>
          </cell>
          <cell r="B4" t="str">
            <v>นายภัทราวุธ  พาณิชย์กุล</v>
          </cell>
          <cell r="C4">
            <v>0</v>
          </cell>
        </row>
        <row r="5">
          <cell r="A5" t="str">
            <v>001201011</v>
          </cell>
          <cell r="B5" t="str">
            <v>นางขวัญกมล  ชโลธรสุทธิ</v>
          </cell>
          <cell r="C5">
            <v>0</v>
          </cell>
        </row>
        <row r="6">
          <cell r="A6" t="str">
            <v>001201017</v>
          </cell>
          <cell r="B6" t="str">
            <v>น.ส.อมรรัตน์  ศรีประพันธ์</v>
          </cell>
          <cell r="C6" t="str">
            <v>9381075492</v>
          </cell>
        </row>
        <row r="7">
          <cell r="A7" t="str">
            <v>001201018</v>
          </cell>
          <cell r="B7" t="str">
            <v>นายอุดม  พฤกษานุศักดิ์</v>
          </cell>
          <cell r="C7" t="str">
            <v>9381069662</v>
          </cell>
        </row>
        <row r="8">
          <cell r="A8" t="str">
            <v>001202002</v>
          </cell>
          <cell r="B8" t="str">
            <v>นางสนธยา  พลรัตน์</v>
          </cell>
          <cell r="C8" t="str">
            <v>9381060916</v>
          </cell>
        </row>
        <row r="9">
          <cell r="A9" t="str">
            <v>001202006</v>
          </cell>
          <cell r="B9" t="str">
            <v>นายสมจิตร  คงสง</v>
          </cell>
          <cell r="C9" t="str">
            <v>9381014329</v>
          </cell>
        </row>
        <row r="10">
          <cell r="A10" t="str">
            <v>001202008</v>
          </cell>
          <cell r="B10" t="str">
            <v>น.ส.ชนิดา  สวัสดิปาณี</v>
          </cell>
          <cell r="C10" t="str">
            <v>9381074909</v>
          </cell>
        </row>
        <row r="11">
          <cell r="A11" t="str">
            <v>001202015</v>
          </cell>
          <cell r="B11" t="str">
            <v>นางบุญช่วย  รุ่งเรือง</v>
          </cell>
          <cell r="C11" t="str">
            <v>9381069093</v>
          </cell>
        </row>
        <row r="12">
          <cell r="A12" t="str">
            <v>001202016</v>
          </cell>
          <cell r="B12" t="str">
            <v>นายสมัย  พลรัตน์</v>
          </cell>
          <cell r="C12" t="str">
            <v>9381069026</v>
          </cell>
        </row>
        <row r="13">
          <cell r="A13" t="str">
            <v>001202017</v>
          </cell>
          <cell r="B13" t="str">
            <v>นายเสษฉัน  กาสา</v>
          </cell>
          <cell r="C13" t="str">
            <v>9381075468</v>
          </cell>
        </row>
        <row r="14">
          <cell r="A14" t="str">
            <v>001202020</v>
          </cell>
          <cell r="B14" t="str">
            <v>นายณัฐพงศ์  วะนา</v>
          </cell>
          <cell r="C14" t="str">
            <v>9381070164</v>
          </cell>
        </row>
        <row r="15">
          <cell r="A15" t="str">
            <v>001202022</v>
          </cell>
          <cell r="B15" t="str">
            <v>นายอนันต์  ทองหยิบ</v>
          </cell>
          <cell r="C15" t="str">
            <v>9381070261</v>
          </cell>
        </row>
        <row r="16">
          <cell r="A16" t="str">
            <v>001202023</v>
          </cell>
          <cell r="B16" t="str">
            <v>นายสมนึก  มิดหวัง</v>
          </cell>
          <cell r="C16" t="str">
            <v>9381070970</v>
          </cell>
        </row>
        <row r="17">
          <cell r="A17" t="str">
            <v>001202026</v>
          </cell>
          <cell r="B17" t="str">
            <v>นางอัมพันธ์  หนูจีนเส้ง</v>
          </cell>
          <cell r="C17" t="str">
            <v>9381069441</v>
          </cell>
        </row>
        <row r="18">
          <cell r="A18" t="str">
            <v>001202032</v>
          </cell>
          <cell r="B18" t="str">
            <v>นายเจษฎาภรณ์  เจะโส</v>
          </cell>
          <cell r="C18" t="str">
            <v>9381069034</v>
          </cell>
        </row>
        <row r="19">
          <cell r="A19" t="str">
            <v>001202033</v>
          </cell>
          <cell r="B19" t="str">
            <v>นายสนม  สาแสน</v>
          </cell>
          <cell r="C19" t="str">
            <v>9381066930</v>
          </cell>
        </row>
        <row r="20">
          <cell r="A20" t="str">
            <v>001202034</v>
          </cell>
          <cell r="B20" t="str">
            <v>นายอำนวยพร  โอกะนิตย์</v>
          </cell>
          <cell r="C20" t="str">
            <v>9381060258</v>
          </cell>
        </row>
        <row r="21">
          <cell r="A21" t="str">
            <v>001202035</v>
          </cell>
          <cell r="B21" t="str">
            <v>น.ส.จณิศรา  สุวัฒนกุล</v>
          </cell>
          <cell r="C21" t="str">
            <v>9381070075</v>
          </cell>
        </row>
        <row r="22">
          <cell r="A22" t="str">
            <v>001202039</v>
          </cell>
          <cell r="B22" t="str">
            <v>นางสมฤดี  ณ สงขลา</v>
          </cell>
          <cell r="C22" t="str">
            <v>9381070709</v>
          </cell>
        </row>
        <row r="23">
          <cell r="A23" t="str">
            <v>001202040</v>
          </cell>
          <cell r="B23" t="str">
            <v>น.ส.อุทุมพร  บุญณะ</v>
          </cell>
          <cell r="C23" t="str">
            <v>9381052638</v>
          </cell>
        </row>
        <row r="24">
          <cell r="A24" t="str">
            <v>001202043</v>
          </cell>
          <cell r="B24" t="str">
            <v>น.ส.สงกรานต์  โรจนหัสดินทร์</v>
          </cell>
          <cell r="C24" t="str">
            <v>9381070717</v>
          </cell>
        </row>
        <row r="25">
          <cell r="A25" t="str">
            <v>001202049</v>
          </cell>
          <cell r="B25" t="str">
            <v>น.ส.สินีนาฏ  เตชวรรณโต</v>
          </cell>
          <cell r="C25" t="str">
            <v>9381062862</v>
          </cell>
        </row>
        <row r="26">
          <cell r="A26" t="str">
            <v>001202056</v>
          </cell>
          <cell r="B26" t="str">
            <v>น.ส.อัดชรี  จิเบ็ญจะ</v>
          </cell>
          <cell r="C26" t="str">
            <v>9381040583</v>
          </cell>
        </row>
        <row r="27">
          <cell r="A27" t="str">
            <v>001202059</v>
          </cell>
          <cell r="B27" t="str">
            <v>นายจำลอง  พลรัตน์</v>
          </cell>
          <cell r="C27" t="str">
            <v>9381070946</v>
          </cell>
        </row>
        <row r="28">
          <cell r="A28" t="str">
            <v>001202060</v>
          </cell>
          <cell r="B28" t="str">
            <v>นายระนอง  พลรัตน์</v>
          </cell>
          <cell r="C28" t="str">
            <v>9381064253</v>
          </cell>
        </row>
        <row r="29">
          <cell r="A29" t="str">
            <v>001202068</v>
          </cell>
          <cell r="B29" t="str">
            <v>นายเจริญ  พุทธัสโร</v>
          </cell>
          <cell r="C29" t="str">
            <v>9381070997</v>
          </cell>
        </row>
        <row r="30">
          <cell r="A30" t="str">
            <v>001202070</v>
          </cell>
          <cell r="B30" t="str">
            <v>นายสุทัศน์  ธรรมโชติ</v>
          </cell>
          <cell r="C30" t="str">
            <v>9381070881</v>
          </cell>
        </row>
        <row r="31">
          <cell r="A31" t="str">
            <v>001202080</v>
          </cell>
          <cell r="B31" t="str">
            <v>นายอำระ  สะแหละ</v>
          </cell>
          <cell r="C31" t="str">
            <v>9381108668</v>
          </cell>
        </row>
        <row r="32">
          <cell r="A32" t="str">
            <v>001202082</v>
          </cell>
          <cell r="B32" t="str">
            <v>น.ส.ศันสนีย์  เทพนิมิตร</v>
          </cell>
          <cell r="C32" t="str">
            <v>9381119325</v>
          </cell>
        </row>
        <row r="33">
          <cell r="A33" t="str">
            <v>001202086</v>
          </cell>
          <cell r="B33" t="str">
            <v>นายพงศ์พิชิต  นรังสิทธิ์</v>
          </cell>
          <cell r="C33" t="str">
            <v>9381127328</v>
          </cell>
        </row>
        <row r="34">
          <cell r="A34" t="str">
            <v>001202088</v>
          </cell>
          <cell r="B34" t="str">
            <v>นายศุภโชค  กันตังกุล</v>
          </cell>
          <cell r="C34" t="str">
            <v>9381129541</v>
          </cell>
        </row>
        <row r="35">
          <cell r="A35" t="str">
            <v>001202089</v>
          </cell>
          <cell r="B35" t="str">
            <v>น.ส.สิริธร  แก้วกล่ำ</v>
          </cell>
          <cell r="C35" t="str">
            <v>9381129738</v>
          </cell>
        </row>
        <row r="36">
          <cell r="A36" t="str">
            <v>001202090</v>
          </cell>
          <cell r="B36" t="str">
            <v>นายวาสนา  ช่อเขียว</v>
          </cell>
          <cell r="C36" t="str">
            <v>9381129746</v>
          </cell>
        </row>
        <row r="37">
          <cell r="A37" t="str">
            <v>001202098</v>
          </cell>
          <cell r="B37" t="str">
            <v>น.ส.เอกลักขณ์  ชมบุญ</v>
          </cell>
          <cell r="C37" t="str">
            <v>9381137900</v>
          </cell>
        </row>
        <row r="38">
          <cell r="A38" t="str">
            <v>001202099</v>
          </cell>
          <cell r="B38" t="str">
            <v>นายประพันธ์  แสนสุข</v>
          </cell>
          <cell r="C38" t="str">
            <v>9381070334</v>
          </cell>
        </row>
        <row r="39">
          <cell r="A39" t="str">
            <v>001202101</v>
          </cell>
          <cell r="B39" t="str">
            <v>นายภิญโญ  สามารถ</v>
          </cell>
          <cell r="C39" t="str">
            <v>9381156883</v>
          </cell>
        </row>
        <row r="40">
          <cell r="A40" t="str">
            <v>001202102</v>
          </cell>
          <cell r="B40" t="str">
            <v>นายสกุลศักดิ์  ณ สงขลา</v>
          </cell>
          <cell r="C40" t="str">
            <v>9381156891</v>
          </cell>
        </row>
        <row r="41">
          <cell r="A41" t="str">
            <v>001202109</v>
          </cell>
          <cell r="B41" t="str">
            <v>นายสัญญา  ชะนะดี</v>
          </cell>
          <cell r="C41" t="str">
            <v>9381046190</v>
          </cell>
        </row>
        <row r="42">
          <cell r="A42" t="str">
            <v>001202119</v>
          </cell>
          <cell r="B42" t="str">
            <v>นายกำพล  แซ่จิว</v>
          </cell>
          <cell r="C42" t="str">
            <v>9381171661</v>
          </cell>
        </row>
        <row r="43">
          <cell r="A43" t="str">
            <v>001202120</v>
          </cell>
          <cell r="B43" t="str">
            <v>ว่าที่ ร.ตวิศิษฐ์  บำรุงแขวง</v>
          </cell>
          <cell r="C43" t="str">
            <v>9381172048</v>
          </cell>
        </row>
        <row r="44">
          <cell r="A44" t="str">
            <v>001202123</v>
          </cell>
          <cell r="B44" t="str">
            <v>น.ส.โรสณา  มะรอซี</v>
          </cell>
          <cell r="C44" t="str">
            <v>9381172544</v>
          </cell>
        </row>
        <row r="45">
          <cell r="A45" t="str">
            <v>001202127</v>
          </cell>
          <cell r="B45" t="str">
            <v>นายสงบ  สุขสวัสดิ์</v>
          </cell>
          <cell r="C45" t="str">
            <v>9381172358</v>
          </cell>
        </row>
        <row r="46">
          <cell r="A46" t="str">
            <v>001202130</v>
          </cell>
          <cell r="B46" t="str">
            <v>นายอลงกรณ์  อ๋องสกุล</v>
          </cell>
          <cell r="C46" t="str">
            <v>9381173591</v>
          </cell>
        </row>
        <row r="47">
          <cell r="A47" t="str">
            <v>001202133</v>
          </cell>
          <cell r="B47" t="str">
            <v>นายเดชา  หวังดำ</v>
          </cell>
          <cell r="C47" t="str">
            <v>9381070008</v>
          </cell>
        </row>
        <row r="48">
          <cell r="A48" t="str">
            <v>001202134</v>
          </cell>
          <cell r="B48" t="str">
            <v>นายยู่โสบ   บุตรเหลบ</v>
          </cell>
          <cell r="C48" t="str">
            <v>9381070180</v>
          </cell>
        </row>
        <row r="49">
          <cell r="A49" t="str">
            <v>001202135</v>
          </cell>
          <cell r="B49" t="str">
            <v>นายบุญมา  เถาสุวรรณ</v>
          </cell>
          <cell r="C49" t="str">
            <v>9381180083</v>
          </cell>
        </row>
        <row r="50">
          <cell r="A50" t="str">
            <v>001202140</v>
          </cell>
          <cell r="B50" t="str">
            <v>นายไมตรี  ด้วงดี</v>
          </cell>
          <cell r="C50" t="str">
            <v>9381185468</v>
          </cell>
        </row>
        <row r="51">
          <cell r="A51" t="str">
            <v>001202141</v>
          </cell>
          <cell r="B51" t="str">
            <v>นายสมจิต  โมสิกานนท์</v>
          </cell>
          <cell r="C51" t="str">
            <v>9381172242</v>
          </cell>
        </row>
        <row r="52">
          <cell r="A52" t="str">
            <v>001202159</v>
          </cell>
          <cell r="B52" t="str">
            <v>นายปราโมชน์  กายราช</v>
          </cell>
          <cell r="C52" t="str">
            <v>9381190984</v>
          </cell>
        </row>
        <row r="53">
          <cell r="A53" t="str">
            <v>001202162</v>
          </cell>
          <cell r="B53" t="str">
            <v>น.ส.เกศรา  ทองปิ่น</v>
          </cell>
          <cell r="C53" t="str">
            <v>9381195536</v>
          </cell>
        </row>
        <row r="54">
          <cell r="A54" t="str">
            <v>001202163</v>
          </cell>
          <cell r="B54" t="str">
            <v>นายพิเชฐ  หมัดสา</v>
          </cell>
          <cell r="C54" t="str">
            <v>9381076391</v>
          </cell>
        </row>
        <row r="55">
          <cell r="A55" t="str">
            <v>001202164</v>
          </cell>
          <cell r="B55" t="str">
            <v>นายเกรียงศักดิ์  ปริศวงศ์</v>
          </cell>
          <cell r="C55" t="str">
            <v>9381200904</v>
          </cell>
        </row>
        <row r="56">
          <cell r="A56" t="str">
            <v>001202166</v>
          </cell>
          <cell r="B56" t="str">
            <v>นายสิงห์  ไชยศรีรัมย์</v>
          </cell>
          <cell r="C56" t="str">
            <v>9381072833</v>
          </cell>
        </row>
        <row r="57">
          <cell r="A57" t="str">
            <v>001202169</v>
          </cell>
          <cell r="B57" t="str">
            <v>น.ส.รุ้งนภา  ธรรมรักษ์</v>
          </cell>
          <cell r="C57" t="str">
            <v>9381207488</v>
          </cell>
        </row>
        <row r="58">
          <cell r="A58" t="str">
            <v>001202170</v>
          </cell>
          <cell r="B58" t="str">
            <v>นายกรกต  ประดิษฐ์</v>
          </cell>
          <cell r="C58" t="str">
            <v>9381208875</v>
          </cell>
        </row>
        <row r="59">
          <cell r="A59" t="str">
            <v>001202171</v>
          </cell>
          <cell r="B59" t="str">
            <v>นายจีระพงศ์  รักประสูตร</v>
          </cell>
          <cell r="C59" t="str">
            <v>9381208271</v>
          </cell>
        </row>
        <row r="60">
          <cell r="A60" t="str">
            <v>001202172</v>
          </cell>
          <cell r="B60" t="str">
            <v>นายสมพร  เย็นสุข</v>
          </cell>
          <cell r="C60" t="str">
            <v>9381185956</v>
          </cell>
        </row>
        <row r="61">
          <cell r="A61" t="str">
            <v>001202173</v>
          </cell>
          <cell r="B61" t="str">
            <v>นายชาญวิทย์  ประเสริฐวชิรากุล</v>
          </cell>
          <cell r="C61" t="str">
            <v>9381208883</v>
          </cell>
        </row>
        <row r="62">
          <cell r="A62" t="str">
            <v>001202174</v>
          </cell>
          <cell r="B62" t="str">
            <v>นายพิทัก  แร่กาสินธุ์</v>
          </cell>
          <cell r="C62" t="str">
            <v>9381208891</v>
          </cell>
        </row>
        <row r="63">
          <cell r="A63" t="str">
            <v>001202175</v>
          </cell>
          <cell r="B63" t="str">
            <v>นายอิสมะแอ  ล่อหลี</v>
          </cell>
          <cell r="C63" t="str">
            <v>9381208905</v>
          </cell>
        </row>
        <row r="64">
          <cell r="A64" t="str">
            <v>001202176</v>
          </cell>
          <cell r="B64" t="str">
            <v>นายธีระยุทธ  ศรีสังค์</v>
          </cell>
          <cell r="C64" t="str">
            <v>9381069697</v>
          </cell>
        </row>
        <row r="65">
          <cell r="A65" t="str">
            <v>001202177</v>
          </cell>
          <cell r="B65" t="str">
            <v>น.ส.จริญญา  จิโรจน์กุล</v>
          </cell>
          <cell r="C65" t="str">
            <v>9381143617</v>
          </cell>
        </row>
        <row r="66">
          <cell r="A66" t="str">
            <v>001202178</v>
          </cell>
          <cell r="B66" t="str">
            <v>นายปกรณ์รัฐ  ศักดา</v>
          </cell>
          <cell r="C66" t="str">
            <v>9381211809</v>
          </cell>
        </row>
        <row r="67">
          <cell r="A67" t="str">
            <v>001202179</v>
          </cell>
          <cell r="B67" t="str">
            <v>นายสัมพันธ์  กล้าเวช</v>
          </cell>
          <cell r="C67" t="str">
            <v>9381211817</v>
          </cell>
        </row>
        <row r="68">
          <cell r="A68" t="str">
            <v>001202180</v>
          </cell>
          <cell r="B68" t="str">
            <v>นายยะฝาด  อีหวี</v>
          </cell>
          <cell r="C68" t="str">
            <v>9381223424</v>
          </cell>
        </row>
        <row r="69">
          <cell r="A69" t="str">
            <v>001202181</v>
          </cell>
          <cell r="B69" t="str">
            <v>น.ส.จารุวรรณ  จารุภาสกร</v>
          </cell>
          <cell r="C69" t="str">
            <v>9381224919</v>
          </cell>
        </row>
        <row r="70">
          <cell r="A70" t="str">
            <v>001202182</v>
          </cell>
          <cell r="B70" t="str">
            <v>นายนฤชิต  มณีโชติ</v>
          </cell>
          <cell r="C70" t="str">
            <v>9381225141</v>
          </cell>
        </row>
        <row r="71">
          <cell r="A71" t="str">
            <v>001202183</v>
          </cell>
          <cell r="B71" t="str">
            <v>นายบัญชา  นามบุตร</v>
          </cell>
          <cell r="C71" t="str">
            <v>9381075425</v>
          </cell>
        </row>
        <row r="72">
          <cell r="A72" t="str">
            <v>001202184</v>
          </cell>
          <cell r="B72" t="str">
            <v>นายนพดล  น้ำขาว</v>
          </cell>
          <cell r="C72" t="str">
            <v>9381256047</v>
          </cell>
        </row>
        <row r="73">
          <cell r="A73" t="str">
            <v>001202185</v>
          </cell>
          <cell r="B73" t="str">
            <v>นายเอกชัย  ภวชโลทร</v>
          </cell>
          <cell r="C73" t="str">
            <v>9381257795</v>
          </cell>
        </row>
        <row r="74">
          <cell r="A74" t="str">
            <v>001202186</v>
          </cell>
          <cell r="B74" t="str">
            <v>นายวีระชัย  ศรีสุขใส</v>
          </cell>
          <cell r="C74" t="str">
            <v>9381263582</v>
          </cell>
        </row>
        <row r="75">
          <cell r="A75" t="str">
            <v>001202187</v>
          </cell>
          <cell r="B75" t="str">
            <v>นายชัชวาล  อ่อนอุไร</v>
          </cell>
          <cell r="C75" t="str">
            <v>9381263574</v>
          </cell>
        </row>
        <row r="76">
          <cell r="A76" t="str">
            <v>001202188</v>
          </cell>
          <cell r="B76" t="str">
            <v>นายพีรภัทร  ชวนานันท์</v>
          </cell>
          <cell r="C76" t="str">
            <v>9381272131</v>
          </cell>
        </row>
        <row r="77">
          <cell r="A77" t="str">
            <v>001203001</v>
          </cell>
          <cell r="B77" t="str">
            <v>นายสนทยา  เจตนา</v>
          </cell>
          <cell r="C77" t="str">
            <v>9381067244</v>
          </cell>
        </row>
        <row r="78">
          <cell r="A78" t="str">
            <v>001203002</v>
          </cell>
          <cell r="B78" t="str">
            <v>นายสุรศักดิ์  พรหมชาติ</v>
          </cell>
          <cell r="C78" t="str">
            <v>9381111723</v>
          </cell>
        </row>
        <row r="79">
          <cell r="A79" t="str">
            <v>001203003</v>
          </cell>
          <cell r="B79" t="str">
            <v>นายองอาจ  ชูศรี</v>
          </cell>
          <cell r="C79" t="str">
            <v>9381069557</v>
          </cell>
        </row>
        <row r="80">
          <cell r="A80" t="str">
            <v>001203004</v>
          </cell>
          <cell r="B80" t="str">
            <v>นายไพฑูล  จันทเลิศ</v>
          </cell>
          <cell r="C80" t="str">
            <v>9381138354</v>
          </cell>
        </row>
        <row r="81">
          <cell r="A81" t="str">
            <v>001203005</v>
          </cell>
          <cell r="B81" t="str">
            <v>นายฤทธิเดช  แก้วพิทักษ์</v>
          </cell>
          <cell r="C81" t="str">
            <v>9381138389</v>
          </cell>
        </row>
        <row r="82">
          <cell r="A82" t="str">
            <v>001203006</v>
          </cell>
          <cell r="B82" t="str">
            <v>น.ส.เพลินพรรณ  เหมโก</v>
          </cell>
          <cell r="C82" t="str">
            <v>9381042012</v>
          </cell>
        </row>
        <row r="83">
          <cell r="A83" t="str">
            <v>001203007</v>
          </cell>
          <cell r="B83" t="str">
            <v>นายไพศาล  ศรีสวนแก้ว</v>
          </cell>
          <cell r="C83" t="str">
            <v>9381070814</v>
          </cell>
        </row>
        <row r="84">
          <cell r="A84" t="str">
            <v>001203008</v>
          </cell>
          <cell r="B84" t="str">
            <v>นายภิญญา  นาคทิม</v>
          </cell>
          <cell r="C84" t="str">
            <v>9381172463</v>
          </cell>
        </row>
        <row r="85">
          <cell r="A85" t="str">
            <v>001203009</v>
          </cell>
          <cell r="B85" t="str">
            <v>นายมนัส  พายุมาศ</v>
          </cell>
          <cell r="C85" t="str">
            <v>9381038848</v>
          </cell>
        </row>
        <row r="86">
          <cell r="A86" t="str">
            <v>001203010</v>
          </cell>
          <cell r="B86" t="str">
            <v>นายถนอม  วันละ</v>
          </cell>
          <cell r="C86" t="str">
            <v>9381026904</v>
          </cell>
        </row>
        <row r="87">
          <cell r="A87" t="str">
            <v>001203011</v>
          </cell>
          <cell r="B87" t="str">
            <v>นายประยูร  เพ็ชรรักษ์</v>
          </cell>
          <cell r="C87" t="str">
            <v>9381069700</v>
          </cell>
        </row>
        <row r="88">
          <cell r="A88" t="str">
            <v>001203012</v>
          </cell>
          <cell r="B88" t="str">
            <v>นายเอกภักดิ์  ศักดิ์ธานี</v>
          </cell>
          <cell r="C88" t="str">
            <v>9381172455</v>
          </cell>
        </row>
        <row r="89">
          <cell r="A89" t="str">
            <v>001203013</v>
          </cell>
          <cell r="B89" t="str">
            <v>น.ส.ทิพารัตน์  อรรคณิต</v>
          </cell>
          <cell r="C89" t="str">
            <v>9381069867</v>
          </cell>
        </row>
        <row r="90">
          <cell r="A90" t="str">
            <v>001203014</v>
          </cell>
          <cell r="B90" t="str">
            <v>นายวรัญชัย  ลรรพรัตน์</v>
          </cell>
          <cell r="C90" t="str">
            <v>9381069891</v>
          </cell>
        </row>
        <row r="91">
          <cell r="A91" t="str">
            <v>001203015</v>
          </cell>
          <cell r="B91" t="str">
            <v>นายวิรัตน์  ทองหนูนุ้ย</v>
          </cell>
          <cell r="C91" t="str">
            <v>9381068933</v>
          </cell>
        </row>
        <row r="92">
          <cell r="A92" t="str">
            <v>001203016</v>
          </cell>
          <cell r="B92" t="str">
            <v>นายศักริยา  หลำหลี</v>
          </cell>
          <cell r="C92" t="str">
            <v>9381070598</v>
          </cell>
        </row>
        <row r="93">
          <cell r="A93" t="str">
            <v>001203017</v>
          </cell>
          <cell r="B93" t="str">
            <v>นางพันทิวา  โภชนกิจ</v>
          </cell>
          <cell r="C93" t="str">
            <v>9381095671</v>
          </cell>
        </row>
        <row r="94">
          <cell r="A94" t="str">
            <v>001203019</v>
          </cell>
          <cell r="B94" t="str">
            <v>นายบุญช่วย  จันทร์ฤทธิ์</v>
          </cell>
          <cell r="C94" t="str">
            <v>9381091919</v>
          </cell>
        </row>
        <row r="95">
          <cell r="A95" t="str">
            <v>001203023</v>
          </cell>
          <cell r="B95" t="str">
            <v>นายวรวิทย์  ทองฟุก</v>
          </cell>
          <cell r="C95" t="str">
            <v>9381127336</v>
          </cell>
        </row>
        <row r="96">
          <cell r="A96" t="str">
            <v>001203025</v>
          </cell>
          <cell r="B96" t="str">
            <v>นายวรพล  เกียรติยิ่งอำพร</v>
          </cell>
          <cell r="C96" t="str">
            <v>9381129703</v>
          </cell>
        </row>
        <row r="97">
          <cell r="A97" t="str">
            <v>001203026</v>
          </cell>
          <cell r="B97" t="str">
            <v>นายกอบบุญ  วุฒิกระพันธ์</v>
          </cell>
          <cell r="C97" t="str">
            <v>9381132232</v>
          </cell>
        </row>
        <row r="98">
          <cell r="A98" t="str">
            <v>001203041</v>
          </cell>
          <cell r="B98" t="str">
            <v>นายเจริญรงค์  ทองดี</v>
          </cell>
          <cell r="C98" t="str">
            <v>9381181683</v>
          </cell>
        </row>
        <row r="99">
          <cell r="A99" t="str">
            <v>001203042</v>
          </cell>
          <cell r="B99" t="str">
            <v>นายชาตรี  หนูเขียว</v>
          </cell>
          <cell r="C99" t="str">
            <v>9381181950</v>
          </cell>
        </row>
        <row r="100">
          <cell r="A100" t="str">
            <v>001203044</v>
          </cell>
          <cell r="B100" t="str">
            <v>นายนันทิศักดิ์  จิราสิต</v>
          </cell>
          <cell r="C100" t="str">
            <v>9381183058</v>
          </cell>
        </row>
        <row r="101">
          <cell r="A101" t="str">
            <v>001203047</v>
          </cell>
          <cell r="B101" t="str">
            <v>นายกิตติ  บัวชุม</v>
          </cell>
          <cell r="C101" t="str">
            <v>9381132445</v>
          </cell>
        </row>
        <row r="102">
          <cell r="A102" t="str">
            <v>001203048</v>
          </cell>
          <cell r="B102" t="str">
            <v>นายสุทธา  ไกรสวัสดิ์</v>
          </cell>
          <cell r="C102" t="str">
            <v>9381059357</v>
          </cell>
        </row>
        <row r="103">
          <cell r="A103" t="str">
            <v>001203049</v>
          </cell>
          <cell r="B103" t="str">
            <v>นายภูมิน  จันทะนาม</v>
          </cell>
          <cell r="C103" t="str">
            <v>9381070695</v>
          </cell>
        </row>
        <row r="104">
          <cell r="A104" t="str">
            <v>001203050</v>
          </cell>
          <cell r="B104" t="str">
            <v>นายอนุชา  มุณีกาญจน์</v>
          </cell>
          <cell r="C104" t="str">
            <v>9381069883</v>
          </cell>
        </row>
        <row r="105">
          <cell r="A105" t="str">
            <v>001203051</v>
          </cell>
          <cell r="B105" t="str">
            <v>นายชาตรี  นรพิณ</v>
          </cell>
          <cell r="C105" t="str">
            <v>9381075859</v>
          </cell>
        </row>
        <row r="106">
          <cell r="A106" t="str">
            <v>001203052</v>
          </cell>
          <cell r="B106" t="str">
            <v>นายอนันต์  รัตนบุรี</v>
          </cell>
          <cell r="C106" t="str">
            <v>9381075476</v>
          </cell>
        </row>
        <row r="107">
          <cell r="A107" t="str">
            <v>001203053</v>
          </cell>
          <cell r="B107" t="str">
            <v>น.ส.ดารินทร์  เคล้าดี</v>
          </cell>
          <cell r="C107" t="str">
            <v>9381061009</v>
          </cell>
        </row>
        <row r="108">
          <cell r="A108" t="str">
            <v>001203055</v>
          </cell>
          <cell r="B108" t="str">
            <v>นายกาญจน์  เพ็ชรศรี</v>
          </cell>
          <cell r="C108" t="str">
            <v>9381074968</v>
          </cell>
        </row>
        <row r="109">
          <cell r="A109" t="str">
            <v>001203056</v>
          </cell>
          <cell r="B109" t="str">
            <v>นายธวัช  วงศ์สุริยะ</v>
          </cell>
          <cell r="C109" t="str">
            <v>9381067589</v>
          </cell>
        </row>
        <row r="110">
          <cell r="A110" t="str">
            <v>001203057</v>
          </cell>
          <cell r="B110" t="str">
            <v>นายวิโชติ  จีระพันธ์</v>
          </cell>
          <cell r="C110" t="str">
            <v>9381070415</v>
          </cell>
        </row>
        <row r="111">
          <cell r="A111" t="str">
            <v>001203058</v>
          </cell>
          <cell r="B111" t="str">
            <v>น.ส.อภิญญา  ทองน้อย</v>
          </cell>
          <cell r="C111" t="str">
            <v>9381071152</v>
          </cell>
        </row>
        <row r="112">
          <cell r="A112" t="str">
            <v>001203059</v>
          </cell>
          <cell r="B112" t="str">
            <v>น.ส.พรสวรรค์  ชัยชนะ</v>
          </cell>
          <cell r="C112" t="str">
            <v>9381072183</v>
          </cell>
        </row>
        <row r="113">
          <cell r="A113" t="str">
            <v>001203060</v>
          </cell>
          <cell r="B113" t="str">
            <v>นางอารมย์  ขุนทองปาน</v>
          </cell>
          <cell r="C113" t="str">
            <v>9381096864</v>
          </cell>
        </row>
        <row r="114">
          <cell r="A114" t="str">
            <v>001203061</v>
          </cell>
          <cell r="B114" t="str">
            <v>นายธีระศักดิ์  มุขประดับ</v>
          </cell>
          <cell r="C114" t="str">
            <v>9381119511</v>
          </cell>
        </row>
        <row r="115">
          <cell r="A115" t="str">
            <v>001203062</v>
          </cell>
          <cell r="B115" t="str">
            <v>นายวิสูตร  ไพบูลย์สมบัติ</v>
          </cell>
          <cell r="C115" t="str">
            <v>9381124272</v>
          </cell>
        </row>
        <row r="116">
          <cell r="A116" t="str">
            <v>001203064</v>
          </cell>
          <cell r="B116" t="str">
            <v>นายธานี  ประสารการ</v>
          </cell>
          <cell r="C116" t="str">
            <v>9381129681</v>
          </cell>
        </row>
        <row r="117">
          <cell r="A117" t="str">
            <v>001203065</v>
          </cell>
          <cell r="B117" t="str">
            <v>นายเจษฎา  ล้วนมณี</v>
          </cell>
          <cell r="C117" t="str">
            <v>9381132437</v>
          </cell>
        </row>
        <row r="118">
          <cell r="A118" t="str">
            <v>001203066</v>
          </cell>
          <cell r="B118" t="str">
            <v>นายจรัญ  สีเสน</v>
          </cell>
          <cell r="C118" t="str">
            <v>9381092141</v>
          </cell>
        </row>
        <row r="119">
          <cell r="A119" t="str">
            <v>001203067</v>
          </cell>
          <cell r="B119" t="str">
            <v>นายจำรัส  แสงตา</v>
          </cell>
          <cell r="C119" t="str">
            <v>9381075867</v>
          </cell>
        </row>
        <row r="120">
          <cell r="A120" t="str">
            <v>001203068</v>
          </cell>
          <cell r="B120" t="str">
            <v>น.ส.ศริญญา  บูรณะพาณิชย์กิจ</v>
          </cell>
          <cell r="C120" t="str">
            <v>9381172021</v>
          </cell>
        </row>
        <row r="121">
          <cell r="A121" t="str">
            <v>001203069</v>
          </cell>
          <cell r="B121" t="str">
            <v>นายประเทือง  จันดี</v>
          </cell>
          <cell r="C121" t="str">
            <v>9381093008</v>
          </cell>
        </row>
        <row r="122">
          <cell r="A122" t="str">
            <v>001203070</v>
          </cell>
          <cell r="B122" t="str">
            <v>นายสมพงษ์  ฤทธิ์ฉิ้ม</v>
          </cell>
          <cell r="C122" t="str">
            <v>9381173354</v>
          </cell>
        </row>
        <row r="123">
          <cell r="A123" t="str">
            <v>001203071</v>
          </cell>
          <cell r="B123" t="str">
            <v>นายพาริ  ยูโซะ</v>
          </cell>
          <cell r="C123" t="str">
            <v>9381174725</v>
          </cell>
        </row>
        <row r="124">
          <cell r="A124" t="str">
            <v>001203072</v>
          </cell>
          <cell r="B124" t="str">
            <v>นายชนะ  ชนะพล</v>
          </cell>
          <cell r="C124" t="str">
            <v>9381097437</v>
          </cell>
        </row>
        <row r="125">
          <cell r="A125" t="str">
            <v>001203073</v>
          </cell>
          <cell r="B125" t="str">
            <v>นายโอพาส  บัวทอง</v>
          </cell>
          <cell r="C125" t="str">
            <v>9381082073</v>
          </cell>
        </row>
        <row r="126">
          <cell r="A126" t="str">
            <v>001203074</v>
          </cell>
          <cell r="B126" t="str">
            <v>นายณรงค์ชัย  นิลรัตน์</v>
          </cell>
          <cell r="C126" t="str">
            <v>9381184984</v>
          </cell>
        </row>
        <row r="127">
          <cell r="A127" t="str">
            <v>001203075</v>
          </cell>
          <cell r="B127" t="str">
            <v>นายฑิฆัมพร  เตยแก้ว</v>
          </cell>
          <cell r="C127" t="str">
            <v>9381070156</v>
          </cell>
        </row>
        <row r="128">
          <cell r="A128" t="str">
            <v>001203076</v>
          </cell>
          <cell r="B128" t="str">
            <v>น.ส.สุดจิตร  นานอน</v>
          </cell>
          <cell r="C128" t="str">
            <v>9381195196</v>
          </cell>
        </row>
        <row r="129">
          <cell r="A129" t="str">
            <v>001203077</v>
          </cell>
          <cell r="B129" t="str">
            <v>นายอาวุธ  นุ่นเส้ง</v>
          </cell>
          <cell r="C129" t="str">
            <v>9381171874</v>
          </cell>
        </row>
        <row r="130">
          <cell r="A130" t="str">
            <v>001203078</v>
          </cell>
          <cell r="B130" t="str">
            <v>นายโกวิทย์  แจ่มสกุล</v>
          </cell>
          <cell r="C130" t="str">
            <v>9381228302</v>
          </cell>
        </row>
        <row r="131">
          <cell r="A131" t="str">
            <v>001203079</v>
          </cell>
          <cell r="B131" t="str">
            <v>นายกิตติพงษ์  เยาวบุตร</v>
          </cell>
          <cell r="C131" t="str">
            <v>9381228299</v>
          </cell>
        </row>
        <row r="132">
          <cell r="A132" t="str">
            <v>001203080</v>
          </cell>
          <cell r="B132" t="str">
            <v>น.ส.อุบล  ภักดีวานิช</v>
          </cell>
          <cell r="C132" t="str">
            <v>9381054800</v>
          </cell>
        </row>
        <row r="133">
          <cell r="A133" t="str">
            <v>001203081</v>
          </cell>
          <cell r="B133" t="str">
            <v>นายนิวัตร์  หนูฤทธิ์</v>
          </cell>
          <cell r="C133" t="str">
            <v>9381138346</v>
          </cell>
        </row>
        <row r="134">
          <cell r="A134" t="str">
            <v>001203082</v>
          </cell>
          <cell r="B134" t="str">
            <v>นายสปิอี  แหละแอ</v>
          </cell>
          <cell r="C134" t="str">
            <v>9381095760</v>
          </cell>
        </row>
        <row r="135">
          <cell r="A135" t="str">
            <v>001203083</v>
          </cell>
          <cell r="B135" t="str">
            <v>นายอภิชาติ  บุตรจริยะ</v>
          </cell>
          <cell r="C135" t="str">
            <v>9381091900</v>
          </cell>
        </row>
        <row r="136">
          <cell r="A136" t="str">
            <v>001203084</v>
          </cell>
          <cell r="B136" t="str">
            <v>นายคมกฤษณ์  คำทอง</v>
          </cell>
          <cell r="C136" t="str">
            <v>9381069735</v>
          </cell>
        </row>
        <row r="137">
          <cell r="A137" t="str">
            <v>001203085</v>
          </cell>
          <cell r="B137" t="str">
            <v>นายอนิรุทธ์  ศรีทองมา</v>
          </cell>
          <cell r="C137" t="str">
            <v>9381174717</v>
          </cell>
        </row>
        <row r="138">
          <cell r="A138" t="str">
            <v>001203087</v>
          </cell>
          <cell r="B138" t="str">
            <v>นายธรรมศักดิ์  นวลทอง</v>
          </cell>
          <cell r="C138" t="str">
            <v>9381143277</v>
          </cell>
        </row>
        <row r="139">
          <cell r="A139" t="str">
            <v>001203089</v>
          </cell>
          <cell r="B139" t="str">
            <v>นายธรรมรงค์  เพชรรัตน์</v>
          </cell>
          <cell r="C139" t="str">
            <v>9381271925</v>
          </cell>
        </row>
        <row r="140">
          <cell r="A140" t="str">
            <v>001204002</v>
          </cell>
          <cell r="B140" t="str">
            <v>นายทวีศักดิ์  รอดตระกูล</v>
          </cell>
          <cell r="C140" t="str">
            <v>9381191905</v>
          </cell>
        </row>
        <row r="141">
          <cell r="A141" t="str">
            <v>001204006</v>
          </cell>
          <cell r="B141" t="str">
            <v>นางยินดี  ไชยสวัสดิ์</v>
          </cell>
          <cell r="C141" t="str">
            <v>9381069778</v>
          </cell>
        </row>
        <row r="142">
          <cell r="A142" t="str">
            <v>001204011</v>
          </cell>
          <cell r="B142" t="str">
            <v>นางภาณี  อินทสโร</v>
          </cell>
          <cell r="C142" t="str">
            <v>9381069824</v>
          </cell>
        </row>
        <row r="143">
          <cell r="A143" t="str">
            <v>001204012</v>
          </cell>
          <cell r="B143" t="str">
            <v>นายธีรพงษ์  แซ่ลิ่ม</v>
          </cell>
          <cell r="C143" t="str">
            <v>9381069301</v>
          </cell>
        </row>
        <row r="144">
          <cell r="A144" t="str">
            <v>001204014</v>
          </cell>
          <cell r="B144" t="str">
            <v>นายสมชาติ  ทองเส็บ</v>
          </cell>
          <cell r="C144" t="str">
            <v>9381069077</v>
          </cell>
        </row>
        <row r="145">
          <cell r="A145" t="str">
            <v>001204017</v>
          </cell>
          <cell r="B145" t="str">
            <v>นางเพ็ญศรี  ห้วยเส้ง</v>
          </cell>
          <cell r="C145" t="str">
            <v>9381069085</v>
          </cell>
        </row>
        <row r="146">
          <cell r="A146" t="str">
            <v>001204018</v>
          </cell>
          <cell r="B146" t="str">
            <v>นางอลิสา  อินทะโร</v>
          </cell>
          <cell r="C146" t="str">
            <v>9381069263</v>
          </cell>
        </row>
        <row r="147">
          <cell r="A147" t="str">
            <v>001204020</v>
          </cell>
          <cell r="B147" t="str">
            <v>น.ส.จารุวรรณ  พุทธสโร</v>
          </cell>
          <cell r="C147" t="str">
            <v>9381069328</v>
          </cell>
        </row>
        <row r="148">
          <cell r="A148" t="str">
            <v>001204025</v>
          </cell>
          <cell r="B148" t="str">
            <v>นายสมชาย  เพ็ชรประคอง</v>
          </cell>
          <cell r="C148" t="str">
            <v>9381074976</v>
          </cell>
        </row>
        <row r="149">
          <cell r="A149" t="str">
            <v>001204029</v>
          </cell>
          <cell r="B149" t="str">
            <v>นางอำนวยพร  สุระสังวาลย์</v>
          </cell>
          <cell r="C149" t="str">
            <v>9381069808</v>
          </cell>
        </row>
        <row r="150">
          <cell r="A150" t="str">
            <v>001204030</v>
          </cell>
          <cell r="B150" t="str">
            <v>นางราตรี  แหล๊ะหิ้น</v>
          </cell>
          <cell r="C150" t="str">
            <v>9381090211</v>
          </cell>
        </row>
        <row r="151">
          <cell r="A151" t="str">
            <v>001204031</v>
          </cell>
          <cell r="B151" t="str">
            <v>นายศักเกษม  ร่าหนิ</v>
          </cell>
          <cell r="C151" t="str">
            <v>9381071071</v>
          </cell>
        </row>
        <row r="152">
          <cell r="A152" t="str">
            <v>001204036</v>
          </cell>
          <cell r="B152" t="str">
            <v>น.ส.อัญชนา  บัวมาศ</v>
          </cell>
          <cell r="C152" t="str">
            <v>9381143102</v>
          </cell>
        </row>
        <row r="153">
          <cell r="A153" t="str">
            <v>001204038</v>
          </cell>
          <cell r="B153" t="str">
            <v>นายลิขิต  แก้วสุวรรณ</v>
          </cell>
          <cell r="C153" t="str">
            <v>9381029601</v>
          </cell>
        </row>
        <row r="154">
          <cell r="A154" t="str">
            <v>001204046</v>
          </cell>
          <cell r="B154" t="str">
            <v>น.ส.สมพร  ช่วยนุกูล</v>
          </cell>
          <cell r="C154" t="str">
            <v>9381164258</v>
          </cell>
        </row>
        <row r="155">
          <cell r="A155" t="str">
            <v>001204052</v>
          </cell>
          <cell r="B155" t="str">
            <v>น.ส.ชุติมา  ช่างชุม</v>
          </cell>
          <cell r="C155" t="str">
            <v>9381183023</v>
          </cell>
        </row>
        <row r="156">
          <cell r="A156" t="str">
            <v>001204056</v>
          </cell>
          <cell r="B156" t="str">
            <v>น.ส.จรรยา  ชาญชัยชูจิต</v>
          </cell>
          <cell r="C156" t="str">
            <v>9381198926</v>
          </cell>
        </row>
        <row r="157">
          <cell r="A157" t="str">
            <v>001204057</v>
          </cell>
          <cell r="B157" t="str">
            <v>น.ส.นัสนา  เหล็มโส๊ะ</v>
          </cell>
          <cell r="C157" t="str">
            <v>9381070032</v>
          </cell>
        </row>
        <row r="158">
          <cell r="A158" t="str">
            <v>001204058</v>
          </cell>
          <cell r="B158" t="str">
            <v>นายธรรมรัตน์  วิเชียรรักษ์</v>
          </cell>
          <cell r="C158" t="str">
            <v>9381208166</v>
          </cell>
        </row>
        <row r="159">
          <cell r="A159" t="str">
            <v>001204059</v>
          </cell>
          <cell r="B159" t="str">
            <v>นางวัลลภา  ศิริ</v>
          </cell>
          <cell r="C159" t="str">
            <v>9381092885</v>
          </cell>
        </row>
        <row r="160">
          <cell r="A160" t="str">
            <v>001204061</v>
          </cell>
          <cell r="B160" t="str">
            <v>น.ส.วิยะดา  สุระสังวาลย์</v>
          </cell>
          <cell r="C160" t="str">
            <v>9381069417</v>
          </cell>
        </row>
        <row r="161">
          <cell r="A161" t="str">
            <v>001204062</v>
          </cell>
          <cell r="B161" t="str">
            <v>น.ส.เบญจวรรณ  เชาว์กิติวุฒิ</v>
          </cell>
          <cell r="C161" t="str">
            <v>9381226679</v>
          </cell>
        </row>
        <row r="162">
          <cell r="A162" t="str">
            <v>001204063</v>
          </cell>
          <cell r="B162" t="str">
            <v>น.ส.ณิชากร  สินเจริญกุล</v>
          </cell>
          <cell r="C162" t="str">
            <v>9381070377</v>
          </cell>
        </row>
        <row r="163">
          <cell r="A163" t="str">
            <v>001204064</v>
          </cell>
          <cell r="B163" t="str">
            <v>น.ส.พรพรรณ  มั่นชูพงศ์</v>
          </cell>
          <cell r="C163" t="str">
            <v>9381230714</v>
          </cell>
        </row>
        <row r="164">
          <cell r="A164" t="str">
            <v>001204065</v>
          </cell>
          <cell r="B164" t="str">
            <v>น.ส.ปิยพร  จำนงจิต</v>
          </cell>
          <cell r="C164" t="str">
            <v>9381233535</v>
          </cell>
        </row>
        <row r="165">
          <cell r="A165" t="str">
            <v>001204067</v>
          </cell>
          <cell r="B165" t="str">
            <v>นายสิริชัย  ทองอินทร์</v>
          </cell>
          <cell r="C165" t="str">
            <v>9381235678</v>
          </cell>
        </row>
        <row r="166">
          <cell r="A166" t="str">
            <v>001204068</v>
          </cell>
          <cell r="B166" t="str">
            <v>นายชัยยุทธ์  จีรวงศ์สุนทร</v>
          </cell>
          <cell r="C166" t="str">
            <v>9381249393</v>
          </cell>
        </row>
        <row r="167">
          <cell r="A167" t="str">
            <v>001204069</v>
          </cell>
          <cell r="B167" t="str">
            <v>น.ส.มัณฑนาฏ  พืชมงคล</v>
          </cell>
          <cell r="C167" t="str">
            <v>9381263396</v>
          </cell>
        </row>
        <row r="168">
          <cell r="A168" t="str">
            <v>001206005</v>
          </cell>
          <cell r="B168" t="str">
            <v>นายฤทธิชัย  รักษ์จุล</v>
          </cell>
          <cell r="C168" t="str">
            <v>9381069972</v>
          </cell>
        </row>
        <row r="169">
          <cell r="A169" t="str">
            <v>001206007</v>
          </cell>
          <cell r="B169" t="str">
            <v>นายไสว  นวนดำ</v>
          </cell>
          <cell r="C169" t="str">
            <v>9381070571</v>
          </cell>
        </row>
        <row r="170">
          <cell r="A170" t="str">
            <v>001206009</v>
          </cell>
          <cell r="B170" t="str">
            <v>นายปรีชา  แสงนวลนิ่ม</v>
          </cell>
          <cell r="C170" t="str">
            <v>9381070229</v>
          </cell>
        </row>
        <row r="171">
          <cell r="A171" t="str">
            <v>001206013</v>
          </cell>
          <cell r="B171" t="str">
            <v>นายนพดล  ขาวศรี</v>
          </cell>
          <cell r="C171" t="str">
            <v>9381078394</v>
          </cell>
        </row>
        <row r="172">
          <cell r="A172" t="str">
            <v>001206014</v>
          </cell>
          <cell r="B172" t="str">
            <v>นายสมชาย  มู่หัมหมัด</v>
          </cell>
          <cell r="C172" t="str">
            <v>9381078688</v>
          </cell>
        </row>
        <row r="173">
          <cell r="A173" t="str">
            <v>001206015</v>
          </cell>
          <cell r="B173" t="str">
            <v>นายธนูศักดิ์  คำอุปละ</v>
          </cell>
          <cell r="C173" t="str">
            <v>9381140243</v>
          </cell>
        </row>
        <row r="174">
          <cell r="A174" t="str">
            <v>001206019</v>
          </cell>
          <cell r="B174" t="str">
            <v>นายไมตรี  รัตนบุรี</v>
          </cell>
          <cell r="C174" t="str">
            <v>9381089884</v>
          </cell>
        </row>
        <row r="175">
          <cell r="A175" t="str">
            <v>001206020</v>
          </cell>
          <cell r="B175" t="str">
            <v>นายพนม  ศรีสัมฤทธิ์</v>
          </cell>
          <cell r="C175" t="str">
            <v>9381038872</v>
          </cell>
        </row>
        <row r="176">
          <cell r="A176" t="str">
            <v>001206024</v>
          </cell>
          <cell r="B176" t="str">
            <v>นายสมนึก  คงแก้ว</v>
          </cell>
          <cell r="C176" t="str">
            <v>9381023638</v>
          </cell>
        </row>
        <row r="177">
          <cell r="A177" t="str">
            <v>001206025</v>
          </cell>
          <cell r="B177" t="str">
            <v>นายยาลาลุดดีน  ดาแล่หมัน</v>
          </cell>
          <cell r="C177" t="str">
            <v>9381026963</v>
          </cell>
        </row>
        <row r="178">
          <cell r="A178" t="str">
            <v>001206026</v>
          </cell>
          <cell r="B178" t="str">
            <v>นายอดิศักดิ์  แสงเอี่ยม</v>
          </cell>
          <cell r="C178" t="str">
            <v>9381088519</v>
          </cell>
        </row>
        <row r="179">
          <cell r="A179" t="str">
            <v>001206027</v>
          </cell>
          <cell r="B179" t="str">
            <v>นายสมโชค  สีจันทร์แก้ว</v>
          </cell>
          <cell r="C179" t="str">
            <v>9381026823</v>
          </cell>
        </row>
        <row r="180">
          <cell r="A180" t="str">
            <v>001206028</v>
          </cell>
          <cell r="B180" t="str">
            <v>นายนิคม  อุบล</v>
          </cell>
          <cell r="C180" t="str">
            <v>9381164541</v>
          </cell>
        </row>
        <row r="181">
          <cell r="A181" t="str">
            <v>001206033</v>
          </cell>
          <cell r="B181" t="str">
            <v>นายมานพ  จันทร์ช่วย</v>
          </cell>
          <cell r="C181" t="str">
            <v>9381069018</v>
          </cell>
        </row>
        <row r="182">
          <cell r="A182" t="str">
            <v>001206034</v>
          </cell>
          <cell r="B182" t="str">
            <v>นายมนต์ตรี  แก้วเทพ</v>
          </cell>
          <cell r="C182" t="str">
            <v>9381069549</v>
          </cell>
        </row>
        <row r="183">
          <cell r="A183" t="str">
            <v>001206036</v>
          </cell>
          <cell r="B183" t="str">
            <v>นายสันติ  วรรณกาล</v>
          </cell>
          <cell r="C183" t="str">
            <v>9381170363</v>
          </cell>
        </row>
        <row r="184">
          <cell r="A184" t="str">
            <v>001206038</v>
          </cell>
          <cell r="B184" t="str">
            <v>นายกิตติศักดิ์  เรืองเกียรติกุล</v>
          </cell>
          <cell r="C184" t="str">
            <v>9381038325</v>
          </cell>
        </row>
        <row r="185">
          <cell r="A185" t="str">
            <v>001206039</v>
          </cell>
          <cell r="B185" t="str">
            <v>นายอุเทน  สุขลิ้ม</v>
          </cell>
          <cell r="C185" t="str">
            <v>9381057206</v>
          </cell>
        </row>
        <row r="186">
          <cell r="A186" t="str">
            <v>001206040</v>
          </cell>
          <cell r="B186" t="str">
            <v>นายประเสริฐ  จิตตะนัง</v>
          </cell>
          <cell r="C186" t="str">
            <v>9381061254</v>
          </cell>
        </row>
        <row r="187">
          <cell r="A187" t="str">
            <v>001206042</v>
          </cell>
          <cell r="B187" t="str">
            <v>นายถาวร  พรหมร่วมแก้ว</v>
          </cell>
          <cell r="C187" t="str">
            <v>9381076987</v>
          </cell>
        </row>
        <row r="188">
          <cell r="A188" t="str">
            <v>001206043</v>
          </cell>
          <cell r="B188" t="str">
            <v>นายพรเทพ  แก้วสนิท</v>
          </cell>
          <cell r="C188" t="str">
            <v>9381071799</v>
          </cell>
        </row>
        <row r="189">
          <cell r="A189" t="str">
            <v>001206044</v>
          </cell>
          <cell r="B189" t="str">
            <v>นายชัยพร  พรหมเจริญ</v>
          </cell>
          <cell r="C189" t="str">
            <v>9381061696</v>
          </cell>
        </row>
        <row r="190">
          <cell r="A190" t="str">
            <v>001206045</v>
          </cell>
          <cell r="B190" t="str">
            <v>นายอภิชาติ  เพ็ชรแกมแก้ว</v>
          </cell>
          <cell r="C190" t="str">
            <v>9381070873</v>
          </cell>
        </row>
        <row r="191">
          <cell r="A191" t="str">
            <v>001206046</v>
          </cell>
          <cell r="B191" t="str">
            <v>นายบรรพจน์  หนูอุไร</v>
          </cell>
          <cell r="C191" t="str">
            <v>9381070679</v>
          </cell>
        </row>
        <row r="192">
          <cell r="A192" t="str">
            <v>001206048</v>
          </cell>
          <cell r="B192" t="str">
            <v>นายณรงค์พร  จิตวิมาศ</v>
          </cell>
          <cell r="C192" t="str">
            <v>9381061416</v>
          </cell>
        </row>
        <row r="193">
          <cell r="A193" t="str">
            <v>001206049</v>
          </cell>
          <cell r="B193" t="str">
            <v>นายโหน  ภิญโญจิตร</v>
          </cell>
          <cell r="C193" t="str">
            <v>9381067570</v>
          </cell>
        </row>
        <row r="194">
          <cell r="A194" t="str">
            <v>001206050</v>
          </cell>
          <cell r="B194" t="str">
            <v>นายราเชนทร์  ชูทวด</v>
          </cell>
          <cell r="C194" t="str">
            <v>9381074828</v>
          </cell>
        </row>
        <row r="195">
          <cell r="A195" t="str">
            <v>001206051</v>
          </cell>
          <cell r="B195" t="str">
            <v>นายอุทร  แก้วอุทัย</v>
          </cell>
          <cell r="C195" t="str">
            <v>9381061718</v>
          </cell>
        </row>
        <row r="196">
          <cell r="A196" t="str">
            <v>001206052</v>
          </cell>
          <cell r="B196" t="str">
            <v>นายสุรศักดิ์  แซ่ลิ่ม</v>
          </cell>
          <cell r="C196" t="str">
            <v>9381060525</v>
          </cell>
        </row>
        <row r="197">
          <cell r="A197" t="str">
            <v>001206053</v>
          </cell>
          <cell r="B197" t="str">
            <v>นายวุฒิพงษ์  บุญมีชัย</v>
          </cell>
          <cell r="C197" t="str">
            <v>9381088527</v>
          </cell>
        </row>
        <row r="198">
          <cell r="A198" t="str">
            <v>001206056</v>
          </cell>
          <cell r="B198" t="str">
            <v>นายบันลือศักดิ์  จันทร์อักษร</v>
          </cell>
          <cell r="C198" t="str">
            <v>9381157456</v>
          </cell>
        </row>
        <row r="199">
          <cell r="A199" t="str">
            <v>001206057</v>
          </cell>
          <cell r="B199" t="str">
            <v>นายอำนาจ  ณะช้อย</v>
          </cell>
          <cell r="C199" t="str">
            <v>9381040737</v>
          </cell>
        </row>
        <row r="200">
          <cell r="A200" t="str">
            <v>001206058</v>
          </cell>
          <cell r="B200" t="str">
            <v>นายวิชัย  พรมมา</v>
          </cell>
          <cell r="C200" t="str">
            <v>9381075441</v>
          </cell>
        </row>
        <row r="201">
          <cell r="A201" t="str">
            <v>001206059</v>
          </cell>
          <cell r="B201" t="str">
            <v>นายนนทพน  โรจนพิทยากุล</v>
          </cell>
          <cell r="C201" t="str">
            <v>9381173613</v>
          </cell>
        </row>
        <row r="202">
          <cell r="A202" t="str">
            <v>001206061</v>
          </cell>
          <cell r="B202" t="str">
            <v>นายทรงพล  ศรีสวัสดิ์</v>
          </cell>
          <cell r="C202" t="str">
            <v>9381213283</v>
          </cell>
        </row>
        <row r="203">
          <cell r="A203" t="str">
            <v>001206062</v>
          </cell>
          <cell r="B203" t="str">
            <v>นายวันชัย  ช่วยนุกูล</v>
          </cell>
          <cell r="C203" t="str">
            <v>9381214980</v>
          </cell>
        </row>
        <row r="204">
          <cell r="A204" t="str">
            <v>001206063</v>
          </cell>
          <cell r="B204" t="str">
            <v>นายสิทธิชัย  แก้วมณี</v>
          </cell>
          <cell r="C204" t="str">
            <v>9381078432</v>
          </cell>
        </row>
        <row r="205">
          <cell r="A205" t="str">
            <v>001206064</v>
          </cell>
          <cell r="B205" t="str">
            <v>นายบุลวัชร  ปาทะวงศ์</v>
          </cell>
          <cell r="C205" t="str">
            <v>9381251886</v>
          </cell>
        </row>
        <row r="206">
          <cell r="A206" t="str">
            <v>001206065</v>
          </cell>
          <cell r="B206" t="str">
            <v>นายจีรพงศ์  นิ่มรักษ์</v>
          </cell>
          <cell r="C206" t="str">
            <v>9381187282</v>
          </cell>
        </row>
        <row r="207">
          <cell r="A207" t="str">
            <v>001206066</v>
          </cell>
          <cell r="B207" t="str">
            <v>นายเกียรติยศ  กองสวัสดิ์</v>
          </cell>
          <cell r="C207" t="str">
            <v>9381262675</v>
          </cell>
        </row>
        <row r="208">
          <cell r="A208" t="str">
            <v>001206067</v>
          </cell>
          <cell r="B208" t="str">
            <v>นายกอบกูล  เกตุสุวรรณ</v>
          </cell>
          <cell r="C208" t="str">
            <v>9381263698</v>
          </cell>
        </row>
        <row r="209">
          <cell r="A209" t="str">
            <v>001206068</v>
          </cell>
          <cell r="B209" t="str">
            <v>นายจตุรงค์  อุเทนพันธ์</v>
          </cell>
          <cell r="C209" t="str">
            <v>9381268541</v>
          </cell>
        </row>
        <row r="210">
          <cell r="A210" t="str">
            <v>001206069</v>
          </cell>
          <cell r="B210" t="str">
            <v>นายธนพัฒน์  รุ่งพัฒนพันธ์</v>
          </cell>
          <cell r="C210" t="str">
            <v>9381271763</v>
          </cell>
        </row>
        <row r="211">
          <cell r="A211" t="str">
            <v>001207001</v>
          </cell>
          <cell r="B211" t="str">
            <v>นายนพศักดิ์  เปรมศักดิ์เสถียร</v>
          </cell>
          <cell r="C211" t="str">
            <v>9381173133</v>
          </cell>
        </row>
        <row r="212">
          <cell r="A212" t="str">
            <v>001207002</v>
          </cell>
          <cell r="B212" t="str">
            <v>นายพิเชฐ  อร่ามเรือง</v>
          </cell>
          <cell r="C212" t="str">
            <v>9381192340</v>
          </cell>
        </row>
        <row r="213">
          <cell r="A213" t="str">
            <v>001207003</v>
          </cell>
          <cell r="B213" t="str">
            <v>นายจารึก  ดำอำภัย</v>
          </cell>
          <cell r="C213" t="str">
            <v>9381153930</v>
          </cell>
        </row>
        <row r="214">
          <cell r="A214" t="str">
            <v>001207005</v>
          </cell>
          <cell r="B214" t="str">
            <v>นายพรศักดิ์  ไพยศาล</v>
          </cell>
          <cell r="C214" t="str">
            <v>9381022151</v>
          </cell>
        </row>
        <row r="215">
          <cell r="A215" t="str">
            <v>001207007</v>
          </cell>
          <cell r="B215" t="str">
            <v>นายวรรณพ  หนูอุไร</v>
          </cell>
          <cell r="C215" t="str">
            <v>9381069271</v>
          </cell>
        </row>
        <row r="216">
          <cell r="A216" t="str">
            <v>001207009</v>
          </cell>
          <cell r="B216" t="str">
            <v>นายดนหลีม  เด็นโห</v>
          </cell>
          <cell r="C216" t="str">
            <v>9381076936</v>
          </cell>
        </row>
        <row r="217">
          <cell r="A217" t="str">
            <v>001207010</v>
          </cell>
          <cell r="B217" t="str">
            <v>นายสุริยะเทพ  น้ำแก้ว</v>
          </cell>
          <cell r="C217" t="str">
            <v>9381032629</v>
          </cell>
        </row>
        <row r="218">
          <cell r="A218" t="str">
            <v>001207013</v>
          </cell>
          <cell r="B218" t="str">
            <v>นายพิชัย  โภชนกิจ</v>
          </cell>
          <cell r="C218" t="str">
            <v>9381093431</v>
          </cell>
        </row>
        <row r="219">
          <cell r="A219" t="str">
            <v>001207014</v>
          </cell>
          <cell r="B219" t="str">
            <v>นายจำลักษณ์  หีมหม๊ะ</v>
          </cell>
          <cell r="C219" t="str">
            <v>9381069565</v>
          </cell>
        </row>
        <row r="220">
          <cell r="A220" t="str">
            <v>001207015</v>
          </cell>
          <cell r="B220" t="str">
            <v>นายสายัณ  พุทธกูล</v>
          </cell>
          <cell r="C220" t="str">
            <v>9381070822</v>
          </cell>
        </row>
        <row r="221">
          <cell r="A221" t="str">
            <v>001207016</v>
          </cell>
          <cell r="B221" t="str">
            <v>นายจรัส  ไข่แก้ว</v>
          </cell>
          <cell r="C221" t="str">
            <v>9381069840</v>
          </cell>
        </row>
        <row r="222">
          <cell r="A222" t="str">
            <v>001207017</v>
          </cell>
          <cell r="B222" t="str">
            <v>นายอุดม  ชุมวิโรจน์</v>
          </cell>
          <cell r="C222" t="str">
            <v>9381069530</v>
          </cell>
        </row>
        <row r="223">
          <cell r="A223" t="str">
            <v>001207018</v>
          </cell>
          <cell r="B223" t="str">
            <v>นายสุชาติ  สายกี้เส้ง</v>
          </cell>
          <cell r="C223" t="str">
            <v>9381070407</v>
          </cell>
        </row>
        <row r="224">
          <cell r="A224" t="str">
            <v>001207021</v>
          </cell>
          <cell r="B224" t="str">
            <v>นายปรีชา  ชั่งขวัญ</v>
          </cell>
          <cell r="C224" t="str">
            <v>9381113084</v>
          </cell>
        </row>
        <row r="225">
          <cell r="A225" t="str">
            <v>001207022</v>
          </cell>
          <cell r="B225" t="str">
            <v>นายนพดล  จันทร์แนม</v>
          </cell>
          <cell r="C225" t="str">
            <v>9381078904</v>
          </cell>
        </row>
        <row r="226">
          <cell r="A226" t="str">
            <v>001207024</v>
          </cell>
          <cell r="B226" t="str">
            <v>น.ส.วราภรณ์  แซ่อึ้ง</v>
          </cell>
          <cell r="C226" t="str">
            <v>9381225915</v>
          </cell>
        </row>
        <row r="227">
          <cell r="A227" t="str">
            <v>001207026</v>
          </cell>
          <cell r="B227" t="str">
            <v>น.ส.อาภรณ์  จิตนุรักษ์</v>
          </cell>
          <cell r="C227" t="str">
            <v>9381134596</v>
          </cell>
        </row>
        <row r="228">
          <cell r="A228" t="str">
            <v>001210001</v>
          </cell>
          <cell r="B228" t="str">
            <v>นางจิราพร  อักษรนำ</v>
          </cell>
          <cell r="C228" t="str">
            <v>9381069913</v>
          </cell>
        </row>
        <row r="229">
          <cell r="A229" t="str">
            <v>001210002</v>
          </cell>
          <cell r="B229" t="str">
            <v>น.ส.ปาริชาติ  เทพนิมิตร</v>
          </cell>
          <cell r="C229" t="str">
            <v>9381248176</v>
          </cell>
        </row>
        <row r="230">
          <cell r="A230" t="str">
            <v>001210009</v>
          </cell>
          <cell r="B230" t="str">
            <v>น.ส.สุทธิษา  บัวมาศ</v>
          </cell>
          <cell r="C230" t="str">
            <v>9381131392</v>
          </cell>
        </row>
        <row r="231">
          <cell r="A231" t="str">
            <v>001210018</v>
          </cell>
          <cell r="B231" t="str">
            <v>นายพีระพล  ประไพ</v>
          </cell>
          <cell r="C231">
            <v>0</v>
          </cell>
        </row>
        <row r="232">
          <cell r="A232" t="str">
            <v>001211001</v>
          </cell>
          <cell r="B232" t="str">
            <v>น.ส.รัชนก  แซ่เจน</v>
          </cell>
          <cell r="C232" t="str">
            <v>9381153116</v>
          </cell>
        </row>
        <row r="233">
          <cell r="A233" t="str">
            <v>001211005</v>
          </cell>
          <cell r="B233" t="str">
            <v>นายประเสริฐ  สังข์แดหวา</v>
          </cell>
          <cell r="C233" t="str">
            <v>9381069182</v>
          </cell>
        </row>
        <row r="234">
          <cell r="A234" t="str">
            <v>001211006</v>
          </cell>
          <cell r="B234" t="str">
            <v>น.ส.ธีรรัตน์  แก้วกลับ</v>
          </cell>
          <cell r="C234" t="str">
            <v>9381069204</v>
          </cell>
        </row>
        <row r="235">
          <cell r="A235" t="str">
            <v>001211007</v>
          </cell>
          <cell r="B235" t="str">
            <v>นางช่อผกา  เพชรประดับ</v>
          </cell>
          <cell r="C235" t="str">
            <v>9381062153</v>
          </cell>
        </row>
        <row r="236">
          <cell r="A236" t="str">
            <v>001211008</v>
          </cell>
          <cell r="B236" t="str">
            <v>นางนุสรา  ฤทธิ์คง</v>
          </cell>
          <cell r="C236" t="str">
            <v>9381075794</v>
          </cell>
        </row>
        <row r="237">
          <cell r="A237" t="str">
            <v>001211014</v>
          </cell>
          <cell r="B237" t="str">
            <v>น.ส.ทัศนีย์  หะสะเล็ม</v>
          </cell>
          <cell r="C237" t="str">
            <v>9381159580</v>
          </cell>
        </row>
        <row r="238">
          <cell r="A238" t="str">
            <v>001211015</v>
          </cell>
          <cell r="B238" t="str">
            <v>น.ส.สุภา  สุเมธาอักษร</v>
          </cell>
          <cell r="C238" t="str">
            <v>9381062870</v>
          </cell>
        </row>
        <row r="239">
          <cell r="A239" t="str">
            <v>001213002</v>
          </cell>
          <cell r="B239" t="str">
            <v>นายสมรัฐ  เทพนวล</v>
          </cell>
          <cell r="C239" t="str">
            <v>9381128111</v>
          </cell>
        </row>
        <row r="240">
          <cell r="A240" t="str">
            <v>001213006</v>
          </cell>
          <cell r="B240" t="str">
            <v>น.ส.ธัญลักษณ์  แก้วสุวรรณ์</v>
          </cell>
          <cell r="C240" t="str">
            <v>9381059942</v>
          </cell>
        </row>
        <row r="241">
          <cell r="A241" t="str">
            <v>001213009</v>
          </cell>
          <cell r="B241" t="str">
            <v>นายนิพนธ์  รุ่งเรือง</v>
          </cell>
          <cell r="C241" t="str">
            <v>9381069379</v>
          </cell>
        </row>
        <row r="242">
          <cell r="A242" t="str">
            <v>001213011</v>
          </cell>
          <cell r="B242" t="str">
            <v>นางอารีย์  ถมมาลี</v>
          </cell>
          <cell r="C242" t="str">
            <v>9381061599</v>
          </cell>
        </row>
        <row r="243">
          <cell r="A243" t="str">
            <v>001213014</v>
          </cell>
          <cell r="B243" t="str">
            <v>นางจวง  พาหุกุล</v>
          </cell>
          <cell r="C243" t="str">
            <v>9381025959</v>
          </cell>
        </row>
        <row r="244">
          <cell r="A244" t="str">
            <v>001213015</v>
          </cell>
          <cell r="B244" t="str">
            <v>นายชอบ  เมืองจันทร์</v>
          </cell>
          <cell r="C244" t="str">
            <v>9381071705</v>
          </cell>
        </row>
        <row r="245">
          <cell r="A245" t="str">
            <v>001213020</v>
          </cell>
          <cell r="B245" t="str">
            <v>นายนิเวศน์  นิมุสา</v>
          </cell>
          <cell r="C245">
            <v>0</v>
          </cell>
        </row>
        <row r="246">
          <cell r="A246" t="str">
            <v>001213022</v>
          </cell>
          <cell r="B246" t="str">
            <v>นางเยาวลักษณ์  แก้วล้วน</v>
          </cell>
          <cell r="C246" t="str">
            <v>9381059950</v>
          </cell>
        </row>
        <row r="247">
          <cell r="A247" t="str">
            <v>001213024</v>
          </cell>
          <cell r="B247" t="str">
            <v>นายกฤตภาสณ์  เพชรช่วย</v>
          </cell>
          <cell r="C247" t="str">
            <v>9381058776</v>
          </cell>
        </row>
        <row r="248">
          <cell r="A248" t="str">
            <v>001213030</v>
          </cell>
          <cell r="B248" t="str">
            <v>นายชม  ภูพันนา</v>
          </cell>
          <cell r="C248" t="str">
            <v>9381060851</v>
          </cell>
        </row>
        <row r="249">
          <cell r="A249" t="str">
            <v>001213032</v>
          </cell>
          <cell r="B249" t="str">
            <v>น.ส.นิตยา  ทองจีน</v>
          </cell>
          <cell r="C249" t="str">
            <v>9381054630</v>
          </cell>
        </row>
        <row r="250">
          <cell r="A250" t="str">
            <v>001213037</v>
          </cell>
          <cell r="B250" t="str">
            <v>น.ส.สุทธินันท์  จันทร</v>
          </cell>
          <cell r="C250" t="str">
            <v>9381062730</v>
          </cell>
        </row>
        <row r="251">
          <cell r="A251" t="str">
            <v>001213039</v>
          </cell>
          <cell r="B251" t="str">
            <v>นางพรทิพย์  เครือสุวรรณ</v>
          </cell>
          <cell r="C251" t="str">
            <v>9381054649</v>
          </cell>
        </row>
        <row r="252">
          <cell r="A252" t="str">
            <v>001213054</v>
          </cell>
          <cell r="B252" t="str">
            <v>นางอรวรรณ์  หนูอุไร</v>
          </cell>
          <cell r="C252" t="str">
            <v>9381070296</v>
          </cell>
        </row>
        <row r="253">
          <cell r="A253" t="str">
            <v>001213055</v>
          </cell>
          <cell r="B253" t="str">
            <v>น.ส.รุ่งทิพย์  รักแก้ว</v>
          </cell>
          <cell r="C253" t="str">
            <v>9381166021</v>
          </cell>
        </row>
        <row r="254">
          <cell r="A254" t="str">
            <v>001213058</v>
          </cell>
          <cell r="B254" t="str">
            <v>นายพิทยา  โชตะชะมา</v>
          </cell>
          <cell r="C254" t="str">
            <v>9381161968</v>
          </cell>
        </row>
        <row r="255">
          <cell r="A255" t="str">
            <v>001213059</v>
          </cell>
          <cell r="B255" t="str">
            <v>น.ส.ปริญญา  พงศ์ทอง</v>
          </cell>
          <cell r="C255" t="str">
            <v>9381168180</v>
          </cell>
        </row>
        <row r="256">
          <cell r="A256" t="str">
            <v>001213060</v>
          </cell>
          <cell r="B256" t="str">
            <v>นายสามารถ  แก้วประสม</v>
          </cell>
          <cell r="C256" t="str">
            <v>9381173524</v>
          </cell>
        </row>
        <row r="257">
          <cell r="A257" t="str">
            <v>001213062</v>
          </cell>
          <cell r="B257" t="str">
            <v>นายสุบรรณ  บุญช่วย</v>
          </cell>
          <cell r="C257" t="str">
            <v>9381181942</v>
          </cell>
        </row>
        <row r="258">
          <cell r="A258" t="str">
            <v>001213066</v>
          </cell>
          <cell r="B258" t="str">
            <v>นางวัชราพร  สิทธิสุนทร</v>
          </cell>
          <cell r="C258" t="str">
            <v>9381069050</v>
          </cell>
        </row>
        <row r="259">
          <cell r="A259" t="str">
            <v>001213067</v>
          </cell>
          <cell r="B259" t="str">
            <v>นายวิษณุ  พรมอินทร์</v>
          </cell>
          <cell r="C259" t="str">
            <v>9381195056</v>
          </cell>
        </row>
        <row r="260">
          <cell r="A260" t="str">
            <v>001213068</v>
          </cell>
          <cell r="B260" t="str">
            <v>นายนเรศ  มณีเลิศ</v>
          </cell>
          <cell r="C260" t="str">
            <v>9381203113</v>
          </cell>
        </row>
        <row r="261">
          <cell r="A261" t="str">
            <v>001213069</v>
          </cell>
          <cell r="B261" t="str">
            <v>นายเดชา  องค์พัฒนกิจ</v>
          </cell>
          <cell r="C261" t="str">
            <v>9381205175</v>
          </cell>
        </row>
        <row r="262">
          <cell r="A262" t="str">
            <v>001213074</v>
          </cell>
          <cell r="B262" t="str">
            <v>น.ส.ไข่มุกข์  แซ่อึ่ง</v>
          </cell>
          <cell r="C262" t="str">
            <v>9381225125</v>
          </cell>
        </row>
        <row r="263">
          <cell r="A263" t="str">
            <v>001213075</v>
          </cell>
          <cell r="B263" t="str">
            <v>นายทนงศักดิ์  เพชรศรีเงิน</v>
          </cell>
          <cell r="C263">
            <v>0</v>
          </cell>
        </row>
        <row r="264">
          <cell r="A264" t="str">
            <v>001213076</v>
          </cell>
          <cell r="B264" t="str">
            <v>นายไพฑูรย์  คูละสุวรรณ์</v>
          </cell>
          <cell r="C264" t="str">
            <v>9381166064</v>
          </cell>
        </row>
        <row r="265">
          <cell r="A265" t="str">
            <v>001213077</v>
          </cell>
          <cell r="B265" t="str">
            <v>นายเอกราช  พุทธคลิ้ง</v>
          </cell>
          <cell r="C265" t="str">
            <v>9381197172</v>
          </cell>
        </row>
        <row r="266">
          <cell r="A266" t="str">
            <v>001213078</v>
          </cell>
          <cell r="B266" t="str">
            <v>นายวรายุทธ  มัคคีรี</v>
          </cell>
          <cell r="C266" t="str">
            <v>9381272212</v>
          </cell>
        </row>
        <row r="267">
          <cell r="A267" t="str">
            <v>001214004</v>
          </cell>
          <cell r="B267" t="str">
            <v>น.ส.ชฏาพร  แสงประดับ</v>
          </cell>
          <cell r="C267" t="str">
            <v>9381069107</v>
          </cell>
        </row>
        <row r="268">
          <cell r="A268" t="str">
            <v>001214006</v>
          </cell>
          <cell r="B268" t="str">
            <v>นายมนตรี  สุระสังวาลย์</v>
          </cell>
          <cell r="C268" t="str">
            <v>9381069247</v>
          </cell>
        </row>
        <row r="269">
          <cell r="A269" t="str">
            <v>001214007</v>
          </cell>
          <cell r="B269" t="str">
            <v>นางวิภา  อินทะโร</v>
          </cell>
          <cell r="C269" t="str">
            <v>9381064490</v>
          </cell>
        </row>
        <row r="270">
          <cell r="A270" t="str">
            <v>001214008</v>
          </cell>
          <cell r="B270" t="str">
            <v>นางเพ็ญศรี  คณารักษ์</v>
          </cell>
          <cell r="C270" t="str">
            <v>9381074739</v>
          </cell>
        </row>
        <row r="271">
          <cell r="A271" t="str">
            <v>001214010</v>
          </cell>
          <cell r="B271" t="str">
            <v>นายประสิทธิ์  สกุลเด็น</v>
          </cell>
          <cell r="C271" t="str">
            <v>9381069166</v>
          </cell>
        </row>
        <row r="272">
          <cell r="A272" t="str">
            <v>001214014</v>
          </cell>
          <cell r="B272" t="str">
            <v>น.ส.สมฤดี  สัมพัชนี</v>
          </cell>
          <cell r="C272" t="str">
            <v>9381070245</v>
          </cell>
        </row>
        <row r="273">
          <cell r="A273" t="str">
            <v>001214021</v>
          </cell>
          <cell r="B273" t="str">
            <v>นางชีวิตา  อ่อนประเสริฐ</v>
          </cell>
          <cell r="C273" t="str">
            <v>9381069123</v>
          </cell>
        </row>
        <row r="274">
          <cell r="A274" t="str">
            <v>001214022</v>
          </cell>
          <cell r="B274" t="str">
            <v>นางอุษา  หมื่นสุรินทร์</v>
          </cell>
          <cell r="C274" t="str">
            <v>9381016461</v>
          </cell>
        </row>
        <row r="275">
          <cell r="A275" t="str">
            <v>001214023</v>
          </cell>
          <cell r="B275" t="str">
            <v>น.ส.นิดน้อย  วนาพิทักษ์วงศ์</v>
          </cell>
          <cell r="C275" t="str">
            <v>9381057087</v>
          </cell>
        </row>
        <row r="276">
          <cell r="A276" t="str">
            <v>001214026</v>
          </cell>
          <cell r="B276" t="str">
            <v>น.ส.จิราวรรณ  นิลสุวรรณ</v>
          </cell>
          <cell r="C276" t="str">
            <v>9381175683</v>
          </cell>
        </row>
        <row r="277">
          <cell r="A277" t="str">
            <v>001214027</v>
          </cell>
          <cell r="B277" t="str">
            <v>น.ส.นุชนาถ  ไชยรัตน์</v>
          </cell>
          <cell r="C277" t="str">
            <v>9381183279</v>
          </cell>
        </row>
        <row r="278">
          <cell r="A278" t="str">
            <v>001214029</v>
          </cell>
          <cell r="B278" t="str">
            <v>นายวิชิต  ทิพย์สุขุม</v>
          </cell>
          <cell r="C278" t="str">
            <v>9381211574</v>
          </cell>
        </row>
        <row r="279">
          <cell r="A279" t="str">
            <v>001214030</v>
          </cell>
          <cell r="B279" t="str">
            <v>น.ส.ชุตินันท์  แก้วสว่าง</v>
          </cell>
          <cell r="C279" t="str">
            <v>9381225923</v>
          </cell>
        </row>
        <row r="280">
          <cell r="A280" t="str">
            <v>001214031</v>
          </cell>
          <cell r="B280" t="str">
            <v>น.ส.อลิสลา  กฤตย์ประชา</v>
          </cell>
          <cell r="C280" t="str">
            <v>9381238618</v>
          </cell>
        </row>
        <row r="281">
          <cell r="A281" t="str">
            <v>001214032</v>
          </cell>
          <cell r="B281" t="str">
            <v>น.ส.ศิริรัตน์  แพรกม่วง</v>
          </cell>
          <cell r="C281" t="str">
            <v>9381163375</v>
          </cell>
        </row>
        <row r="282">
          <cell r="A282" t="str">
            <v>001214033</v>
          </cell>
          <cell r="B282" t="str">
            <v>นายนฤพนธ์  ตันธนกุล</v>
          </cell>
          <cell r="C282" t="str">
            <v>9381193037</v>
          </cell>
        </row>
        <row r="283">
          <cell r="A283" t="str">
            <v>001214034</v>
          </cell>
          <cell r="B283" t="str">
            <v>น.ส.ธารินี  แก้วนนท์</v>
          </cell>
          <cell r="C283" t="str">
            <v>9381263280</v>
          </cell>
        </row>
        <row r="284">
          <cell r="A284" t="str">
            <v>001215002</v>
          </cell>
          <cell r="B284" t="str">
            <v>น.ส.อัญญารัตน์  สุธีรศักดิ์</v>
          </cell>
          <cell r="C284" t="str">
            <v>9381246165</v>
          </cell>
        </row>
        <row r="285">
          <cell r="A285" t="str">
            <v>001215004</v>
          </cell>
          <cell r="B285" t="str">
            <v>น.ส.นภารัตน์  ทิพชาติโยธิน</v>
          </cell>
          <cell r="C285" t="str">
            <v>9381056145</v>
          </cell>
        </row>
        <row r="286">
          <cell r="A286" t="str">
            <v>001215005</v>
          </cell>
          <cell r="B286" t="str">
            <v>นางกัลยา  ภุมฤทธิ์</v>
          </cell>
          <cell r="C286" t="str">
            <v>9381016488</v>
          </cell>
        </row>
        <row r="287">
          <cell r="A287" t="str">
            <v>001215013</v>
          </cell>
          <cell r="B287" t="str">
            <v>นางรัชดาพร  บัวทอง</v>
          </cell>
          <cell r="C287" t="str">
            <v>9381070601</v>
          </cell>
        </row>
        <row r="288">
          <cell r="A288" t="str">
            <v>001215014</v>
          </cell>
          <cell r="B288" t="str">
            <v>นางอิสฎี  ปรีดาวรานนท์</v>
          </cell>
          <cell r="C288">
            <v>0</v>
          </cell>
        </row>
        <row r="289">
          <cell r="A289" t="str">
            <v>001216002</v>
          </cell>
          <cell r="B289" t="str">
            <v>นายขรรค์ชัย  ขุนจันทร์</v>
          </cell>
          <cell r="C289" t="str">
            <v>9381070806</v>
          </cell>
        </row>
        <row r="290">
          <cell r="A290" t="str">
            <v>001216004</v>
          </cell>
          <cell r="B290" t="str">
            <v>นายศุภกิจ  ภูมิสัย</v>
          </cell>
          <cell r="C290" t="str">
            <v>9381078386</v>
          </cell>
        </row>
        <row r="291">
          <cell r="A291" t="str">
            <v>001216010</v>
          </cell>
          <cell r="B291" t="str">
            <v>นายอดิศักดิ์  หมัดหลี</v>
          </cell>
          <cell r="C291" t="str">
            <v>9381068909</v>
          </cell>
        </row>
        <row r="292">
          <cell r="A292" t="str">
            <v>001216011</v>
          </cell>
          <cell r="B292" t="str">
            <v>นายสุวิทย์  อินทร์เสนี</v>
          </cell>
          <cell r="C292" t="str">
            <v>9381235457</v>
          </cell>
        </row>
        <row r="293">
          <cell r="A293" t="str">
            <v>001217003</v>
          </cell>
          <cell r="B293" t="str">
            <v>นายสมพงษ์  ลั่นเต้ง</v>
          </cell>
          <cell r="C293" t="str">
            <v>9381224927</v>
          </cell>
        </row>
        <row r="294">
          <cell r="A294" t="str">
            <v>001217004</v>
          </cell>
          <cell r="B294" t="str">
            <v>นางตวงพร  พรหมจันทร์</v>
          </cell>
          <cell r="C294" t="str">
            <v>9381093474</v>
          </cell>
        </row>
        <row r="295">
          <cell r="A295" t="str">
            <v>001217005</v>
          </cell>
          <cell r="B295" t="str">
            <v>นางสุทิศา  ฤทธิ์โต</v>
          </cell>
          <cell r="C295" t="str">
            <v>9381068984</v>
          </cell>
        </row>
        <row r="296">
          <cell r="A296" t="str">
            <v>001218002</v>
          </cell>
          <cell r="B296" t="str">
            <v>น.ส.สายใจ  บัวศรี</v>
          </cell>
          <cell r="C296" t="str">
            <v>9381076510</v>
          </cell>
        </row>
        <row r="297">
          <cell r="A297" t="str">
            <v>001218003</v>
          </cell>
          <cell r="B297" t="str">
            <v>น.ส.บุษยมาส  อีนหมาน</v>
          </cell>
          <cell r="C297" t="str">
            <v>9381028613</v>
          </cell>
        </row>
        <row r="298">
          <cell r="A298" t="str">
            <v>001218004</v>
          </cell>
          <cell r="B298" t="str">
            <v>น.ส.จุรีย์  คงยืน</v>
          </cell>
          <cell r="C298" t="str">
            <v>9381075581</v>
          </cell>
        </row>
        <row r="299">
          <cell r="A299" t="str">
            <v>001218005</v>
          </cell>
          <cell r="B299" t="str">
            <v>นางผิวพันธ์  ประทุมวรรณ์</v>
          </cell>
          <cell r="C299" t="str">
            <v>9381069743</v>
          </cell>
        </row>
        <row r="300">
          <cell r="A300" t="str">
            <v>001218006</v>
          </cell>
          <cell r="B300" t="str">
            <v>นางศิริกาญจน์  ศรีทอง</v>
          </cell>
          <cell r="C300" t="str">
            <v>9381070199</v>
          </cell>
        </row>
        <row r="301">
          <cell r="A301" t="str">
            <v>001218007</v>
          </cell>
          <cell r="B301" t="str">
            <v>นางกฤษฎาวรรณ  บ่อแก้ว</v>
          </cell>
          <cell r="C301" t="str">
            <v>9381069980</v>
          </cell>
        </row>
        <row r="302">
          <cell r="A302" t="str">
            <v>001218009</v>
          </cell>
          <cell r="B302" t="str">
            <v>น.ส.จิรนุช  ศรีสมบัติ</v>
          </cell>
          <cell r="C302" t="str">
            <v>9381270724</v>
          </cell>
        </row>
        <row r="303">
          <cell r="A303" t="str">
            <v>001218010</v>
          </cell>
          <cell r="B303" t="str">
            <v>นายประยุทธ  พฤกษ์ภัทรานนต์</v>
          </cell>
          <cell r="C303" t="str">
            <v>9381273073</v>
          </cell>
        </row>
        <row r="304">
          <cell r="A304" t="str">
            <v>001218011</v>
          </cell>
          <cell r="B304" t="str">
            <v>นางจารุวรรณ  ลิ้มโยธิน</v>
          </cell>
          <cell r="C304" t="str">
            <v>9381057796</v>
          </cell>
        </row>
        <row r="305">
          <cell r="A305" t="str">
            <v>001218019</v>
          </cell>
          <cell r="B305" t="str">
            <v>น.ส.ชาริณี  กีรติโชติ</v>
          </cell>
          <cell r="C305" t="str">
            <v>9381166358</v>
          </cell>
        </row>
        <row r="306">
          <cell r="A306" t="str">
            <v>001218020</v>
          </cell>
          <cell r="B306" t="str">
            <v>น.ส.นวรัตน  อรุณพันธ์</v>
          </cell>
          <cell r="C306" t="str">
            <v>9381070431</v>
          </cell>
        </row>
        <row r="307">
          <cell r="A307" t="str">
            <v>001218022</v>
          </cell>
          <cell r="B307" t="str">
            <v>น.ส.ชญามาศ  แซ่จิว</v>
          </cell>
          <cell r="C307" t="str">
            <v>9381240183</v>
          </cell>
        </row>
        <row r="308">
          <cell r="A308" t="str">
            <v>001218023</v>
          </cell>
          <cell r="B308" t="str">
            <v>น.ส.พรทิพย์  อินทสุวรรณ</v>
          </cell>
          <cell r="C308" t="str">
            <v>9381134332</v>
          </cell>
        </row>
        <row r="309">
          <cell r="A309" t="str">
            <v>001218024</v>
          </cell>
          <cell r="B309" t="str">
            <v>นายทนง  เอี่ยวศิริ</v>
          </cell>
          <cell r="C309" t="str">
            <v>9381263264</v>
          </cell>
        </row>
        <row r="310">
          <cell r="A310" t="str">
            <v>001219001</v>
          </cell>
          <cell r="B310" t="str">
            <v>นายซาการียา  เบ็ญฮาวัน</v>
          </cell>
          <cell r="C310" t="str">
            <v>9381068992</v>
          </cell>
        </row>
        <row r="311">
          <cell r="A311" t="str">
            <v>001219003</v>
          </cell>
          <cell r="B311" t="str">
            <v>นายเกษม  ประมวลทรัพย์</v>
          </cell>
          <cell r="C311" t="str">
            <v>9381067163</v>
          </cell>
        </row>
        <row r="312">
          <cell r="A312" t="str">
            <v>001220002</v>
          </cell>
          <cell r="B312" t="str">
            <v>นางพรนภา  เบญจปัญญาวงศ์</v>
          </cell>
          <cell r="C312" t="str">
            <v>9381160023</v>
          </cell>
        </row>
        <row r="313">
          <cell r="A313" t="str">
            <v>001220003</v>
          </cell>
          <cell r="B313" t="str">
            <v>น.ส.วรรณพร  ไหมใจดี</v>
          </cell>
          <cell r="C313" t="str">
            <v>9381119074</v>
          </cell>
        </row>
        <row r="314">
          <cell r="A314" t="str">
            <v>001220004</v>
          </cell>
          <cell r="B314" t="str">
            <v>น.ส.ศิริรัตน์  มณีรักษ์</v>
          </cell>
          <cell r="C314" t="str">
            <v>9381203016</v>
          </cell>
        </row>
        <row r="315">
          <cell r="A315" t="str">
            <v>001220005</v>
          </cell>
          <cell r="B315" t="str">
            <v>นายธีรศักดิ์  แซ่ตัน</v>
          </cell>
          <cell r="C315" t="str">
            <v>9381221707</v>
          </cell>
        </row>
        <row r="316">
          <cell r="A316" t="str">
            <v>001220006</v>
          </cell>
          <cell r="B316" t="str">
            <v>นายอนุสรณ์  นวลใย</v>
          </cell>
          <cell r="C316" t="str">
            <v>9381274266</v>
          </cell>
        </row>
        <row r="317">
          <cell r="A317" t="str">
            <v>001221001</v>
          </cell>
          <cell r="B317" t="str">
            <v>น.ส.อรลักษณ์  ทินกรสูติบุตร</v>
          </cell>
          <cell r="C317" t="str">
            <v>9381070237</v>
          </cell>
        </row>
        <row r="318">
          <cell r="A318" t="str">
            <v>001221002</v>
          </cell>
          <cell r="B318" t="str">
            <v>น.ส.มาลี  หยดย้อย</v>
          </cell>
          <cell r="C318" t="str">
            <v>9381060622</v>
          </cell>
        </row>
        <row r="319">
          <cell r="A319" t="str">
            <v>001221004</v>
          </cell>
          <cell r="B319" t="str">
            <v>น.ส.ยุพา  บุณยวัฒโนภาส</v>
          </cell>
          <cell r="C319" t="str">
            <v>9381179492</v>
          </cell>
        </row>
        <row r="320">
          <cell r="A320" t="str">
            <v>001221004</v>
          </cell>
          <cell r="B320" t="str">
            <v>น.ส.ยุพา  บุณยวัฒโนภาส</v>
          </cell>
          <cell r="C320" t="str">
            <v>9381179492</v>
          </cell>
        </row>
        <row r="321">
          <cell r="A321" t="str">
            <v>001221005</v>
          </cell>
          <cell r="B321" t="str">
            <v>น.ส.อิสสระกูล  ครุฑขำ</v>
          </cell>
          <cell r="C321" t="str">
            <v>9381183015</v>
          </cell>
        </row>
        <row r="322">
          <cell r="A322" t="str">
            <v>001223001</v>
          </cell>
          <cell r="B322" t="str">
            <v>น.ส.บูรจิต  ธรรมโรจน์</v>
          </cell>
          <cell r="C322" t="str">
            <v>9381153124</v>
          </cell>
        </row>
        <row r="323">
          <cell r="A323" t="str">
            <v>001223003</v>
          </cell>
          <cell r="B323" t="str">
            <v>นางบุญฑริกา  บุญไกร</v>
          </cell>
          <cell r="C323" t="str">
            <v>9381022380</v>
          </cell>
        </row>
        <row r="324">
          <cell r="A324" t="str">
            <v>001223004</v>
          </cell>
          <cell r="B324" t="str">
            <v>น.ส.จตุพร  ถาวรนุรักษ์</v>
          </cell>
          <cell r="C324" t="str">
            <v>9381071624</v>
          </cell>
        </row>
        <row r="325">
          <cell r="A325" t="str">
            <v>001223005</v>
          </cell>
          <cell r="B325" t="str">
            <v>น.ส.รุ่งนภา  มัควัลย์</v>
          </cell>
          <cell r="C325" t="str">
            <v>9381090866</v>
          </cell>
        </row>
        <row r="326">
          <cell r="A326" t="str">
            <v>001224001</v>
          </cell>
          <cell r="B326" t="str">
            <v>นางพรรณทิพย์  ศรีมัทนมงคล</v>
          </cell>
          <cell r="C326" t="str">
            <v>9381057958</v>
          </cell>
        </row>
        <row r="327">
          <cell r="A327" t="str">
            <v>001224002</v>
          </cell>
          <cell r="B327" t="str">
            <v>น.ส.กันยารัตน์  สุขแก้ว</v>
          </cell>
          <cell r="C327" t="str">
            <v>9381062579</v>
          </cell>
        </row>
        <row r="328">
          <cell r="A328" t="str">
            <v>001224003</v>
          </cell>
          <cell r="B328" t="str">
            <v>น.ส.ทิพย์กมล  ขวัญเมือง</v>
          </cell>
          <cell r="C328" t="str">
            <v>9381070385</v>
          </cell>
        </row>
        <row r="329">
          <cell r="A329" t="str">
            <v>001225001</v>
          </cell>
          <cell r="B329" t="str">
            <v>นางสุรีรัตน์  ชูศรี</v>
          </cell>
          <cell r="C329" t="str">
            <v>9381070148</v>
          </cell>
        </row>
        <row r="330">
          <cell r="A330" t="str">
            <v>001225002</v>
          </cell>
          <cell r="B330" t="str">
            <v>น.ส.วัลลิณี  ตรังคประสิทธิ์</v>
          </cell>
          <cell r="C330" t="str">
            <v>9381192111</v>
          </cell>
        </row>
        <row r="331">
          <cell r="A331" t="str">
            <v>001225003</v>
          </cell>
          <cell r="B331" t="str">
            <v>น.ส.ศิรินทิพย์  สัจจะวาจานนท์</v>
          </cell>
          <cell r="C331" t="str">
            <v>9381119481</v>
          </cell>
        </row>
        <row r="332">
          <cell r="A332" t="str">
            <v>001225004</v>
          </cell>
          <cell r="B332" t="str">
            <v>น.ส.อัญชลี  ชดช้อย</v>
          </cell>
          <cell r="C332" t="str">
            <v>9381191387</v>
          </cell>
        </row>
        <row r="333">
          <cell r="A333" t="str">
            <v>001225005</v>
          </cell>
          <cell r="B333" t="str">
            <v>น.ส.นวลลออ  ศิรธนาสวัสดิ์</v>
          </cell>
          <cell r="C333" t="str">
            <v>9381069751</v>
          </cell>
        </row>
        <row r="334">
          <cell r="A334" t="str">
            <v>001225006</v>
          </cell>
          <cell r="B334" t="str">
            <v>นายสุภาพ  พงศ์รัตน์</v>
          </cell>
          <cell r="C334" t="str">
            <v>9381249776</v>
          </cell>
        </row>
        <row r="335">
          <cell r="A335" t="str">
            <v>001225007</v>
          </cell>
          <cell r="B335" t="str">
            <v>น.ส.โลห์  เจีย ลิง</v>
          </cell>
          <cell r="C335" t="str">
            <v>9381255199</v>
          </cell>
        </row>
        <row r="336">
          <cell r="A336" t="str">
            <v>003020001</v>
          </cell>
          <cell r="B336" t="str">
            <v>น.ส.นารีรัตน์  หงษ์ทอง</v>
          </cell>
          <cell r="C336" t="str">
            <v>9381040834</v>
          </cell>
        </row>
        <row r="337">
          <cell r="A337" t="str">
            <v>003020002</v>
          </cell>
          <cell r="B337" t="str">
            <v>น.ส.สวาด  ดวงอาราม</v>
          </cell>
          <cell r="C337" t="str">
            <v>9381080496</v>
          </cell>
        </row>
        <row r="338">
          <cell r="A338" t="str">
            <v>003020003</v>
          </cell>
          <cell r="B338" t="str">
            <v>น.ส.อาภรณ์  ก้อนเรณู</v>
          </cell>
          <cell r="C338" t="str">
            <v>9381055130</v>
          </cell>
        </row>
        <row r="339">
          <cell r="A339" t="str">
            <v>003020004</v>
          </cell>
          <cell r="B339" t="str">
            <v>น.ส.พัชนี  โสภา</v>
          </cell>
          <cell r="C339" t="str">
            <v>9381079447</v>
          </cell>
        </row>
        <row r="340">
          <cell r="A340" t="str">
            <v>003020005</v>
          </cell>
          <cell r="B340" t="str">
            <v>นางราตรี  หงษ์คำ</v>
          </cell>
          <cell r="C340" t="str">
            <v>9381074917</v>
          </cell>
        </row>
        <row r="341">
          <cell r="A341" t="str">
            <v>003020007</v>
          </cell>
          <cell r="B341" t="str">
            <v>น.ส.สุเพ็ญ  ดาประโคน</v>
          </cell>
          <cell r="C341" t="str">
            <v>9381065543</v>
          </cell>
        </row>
        <row r="342">
          <cell r="A342" t="str">
            <v>003020008</v>
          </cell>
          <cell r="B342" t="str">
            <v>น.ส.อำพล  มณีรัตน์</v>
          </cell>
          <cell r="C342" t="str">
            <v>9381071527</v>
          </cell>
        </row>
        <row r="343">
          <cell r="A343" t="str">
            <v>003020009</v>
          </cell>
          <cell r="B343" t="str">
            <v>นางทองบาง  แก้วหลอดหล้า</v>
          </cell>
          <cell r="C343" t="str">
            <v>9381097887</v>
          </cell>
        </row>
        <row r="344">
          <cell r="A344" t="str">
            <v>003020010</v>
          </cell>
          <cell r="B344" t="str">
            <v>น.ส.ต้อย  ผิวเงินยวง</v>
          </cell>
          <cell r="C344" t="str">
            <v>9381042241</v>
          </cell>
        </row>
        <row r="345">
          <cell r="A345" t="str">
            <v>003020011</v>
          </cell>
          <cell r="B345" t="str">
            <v>นางสมทรง  สุวรรณเพชร</v>
          </cell>
          <cell r="C345" t="str">
            <v>9381046271</v>
          </cell>
        </row>
        <row r="346">
          <cell r="A346" t="str">
            <v>003020012</v>
          </cell>
          <cell r="B346" t="str">
            <v>น.ส.มณี  แจ่มประดิษฐ์</v>
          </cell>
          <cell r="C346" t="str">
            <v>9381077282</v>
          </cell>
        </row>
        <row r="347">
          <cell r="A347" t="str">
            <v>003020015</v>
          </cell>
          <cell r="B347" t="str">
            <v>น.ส.แหม่ม  บุญมา</v>
          </cell>
          <cell r="C347" t="str">
            <v>9381108838</v>
          </cell>
        </row>
        <row r="348">
          <cell r="A348" t="str">
            <v>003020017</v>
          </cell>
          <cell r="B348" t="str">
            <v>นางกัลยา  พลรัตน์</v>
          </cell>
          <cell r="C348" t="str">
            <v>9381055343</v>
          </cell>
        </row>
        <row r="349">
          <cell r="A349" t="str">
            <v>003020018</v>
          </cell>
          <cell r="B349" t="str">
            <v>นางอารีรัตน์  ไปป่าเพชร</v>
          </cell>
          <cell r="C349" t="str">
            <v>9381178127</v>
          </cell>
        </row>
        <row r="350">
          <cell r="A350" t="str">
            <v>003020020</v>
          </cell>
          <cell r="B350" t="str">
            <v>นางอนิสา  ยิ้มย่อง</v>
          </cell>
          <cell r="C350" t="str">
            <v>9381081867</v>
          </cell>
        </row>
        <row r="351">
          <cell r="A351" t="str">
            <v>003020023</v>
          </cell>
          <cell r="B351" t="str">
            <v>น.ส.พรทิพย์  พลรัตน์</v>
          </cell>
          <cell r="C351" t="str">
            <v>9381015783</v>
          </cell>
        </row>
        <row r="352">
          <cell r="A352" t="str">
            <v>003020024</v>
          </cell>
          <cell r="B352" t="str">
            <v>น.ส.ดวงจันทร์  แสงศรี</v>
          </cell>
          <cell r="C352" t="str">
            <v>9381082499</v>
          </cell>
        </row>
        <row r="353">
          <cell r="A353" t="str">
            <v>003111001</v>
          </cell>
          <cell r="B353" t="str">
            <v>น.ส.ประมวล  ปิตาชาติ</v>
          </cell>
          <cell r="C353" t="str">
            <v>9381029237</v>
          </cell>
        </row>
        <row r="354">
          <cell r="A354" t="str">
            <v>003111003</v>
          </cell>
          <cell r="B354" t="str">
            <v>นางนวลละออง  ศรีโนย</v>
          </cell>
          <cell r="C354" t="str">
            <v>9381132364</v>
          </cell>
        </row>
        <row r="355">
          <cell r="A355" t="str">
            <v>003111005</v>
          </cell>
          <cell r="B355" t="str">
            <v>น.ส.สายทอง  สาธุวงษ์</v>
          </cell>
          <cell r="C355" t="str">
            <v>9381080488</v>
          </cell>
        </row>
        <row r="356">
          <cell r="A356" t="str">
            <v>003111006</v>
          </cell>
          <cell r="B356" t="str">
            <v>น.ส.นภาพรณ์  อุ่นทมณี</v>
          </cell>
          <cell r="C356" t="str">
            <v>9381065748</v>
          </cell>
        </row>
        <row r="357">
          <cell r="A357" t="str">
            <v>003111007</v>
          </cell>
          <cell r="B357" t="str">
            <v>น.ส.วันเพ็ญ  สุทโธ</v>
          </cell>
          <cell r="C357" t="str">
            <v>9381094616</v>
          </cell>
        </row>
        <row r="358">
          <cell r="A358" t="str">
            <v>003111010</v>
          </cell>
          <cell r="B358" t="str">
            <v>นายสุธรรม  จันทร์อ่อน</v>
          </cell>
          <cell r="C358" t="str">
            <v>9381218773</v>
          </cell>
        </row>
        <row r="359">
          <cell r="A359" t="str">
            <v>003111012</v>
          </cell>
          <cell r="B359" t="str">
            <v>น.ส.น้อย  คมกล้า</v>
          </cell>
          <cell r="C359" t="str">
            <v>9381118027</v>
          </cell>
        </row>
        <row r="360">
          <cell r="A360" t="str">
            <v>003111013</v>
          </cell>
          <cell r="B360" t="str">
            <v>นางประนอมศรี  แก้วสุวรรณ์</v>
          </cell>
          <cell r="C360" t="str">
            <v>9381019304</v>
          </cell>
        </row>
        <row r="361">
          <cell r="A361" t="str">
            <v>003111014</v>
          </cell>
          <cell r="B361" t="str">
            <v>นางจันทร์เพ็ญ  อ่อนคง</v>
          </cell>
          <cell r="C361" t="str">
            <v>9381175241</v>
          </cell>
        </row>
        <row r="362">
          <cell r="A362" t="str">
            <v>003111015</v>
          </cell>
          <cell r="B362" t="str">
            <v>น.ส.กันนิกา  แก้วละเอียด</v>
          </cell>
          <cell r="C362" t="str">
            <v>9381186510</v>
          </cell>
        </row>
        <row r="363">
          <cell r="A363" t="str">
            <v>003111017</v>
          </cell>
          <cell r="B363" t="str">
            <v>น.ส.ชมชื่น  สุทธิราช</v>
          </cell>
          <cell r="C363" t="str">
            <v>9381190941</v>
          </cell>
        </row>
        <row r="364">
          <cell r="A364" t="str">
            <v>003111018</v>
          </cell>
          <cell r="B364" t="str">
            <v>น.ส.สำอาง  จันทร์เมือง</v>
          </cell>
          <cell r="C364" t="str">
            <v>9381071837</v>
          </cell>
        </row>
        <row r="365">
          <cell r="A365" t="str">
            <v>003111020</v>
          </cell>
          <cell r="B365" t="str">
            <v>น.ส.ปรานี  บิลหมัด</v>
          </cell>
          <cell r="C365" t="str">
            <v>9381219052</v>
          </cell>
        </row>
        <row r="366">
          <cell r="A366" t="str">
            <v>003111021</v>
          </cell>
          <cell r="B366" t="str">
            <v>นางอาภรณ์  มีสุข</v>
          </cell>
          <cell r="C366" t="str">
            <v>9381220999</v>
          </cell>
        </row>
        <row r="367">
          <cell r="A367" t="str">
            <v>003111023</v>
          </cell>
          <cell r="B367" t="str">
            <v>น.ส.มยุรม  วรสารศิริ</v>
          </cell>
          <cell r="C367" t="str">
            <v>9381220948</v>
          </cell>
        </row>
        <row r="368">
          <cell r="A368" t="str">
            <v>003111025</v>
          </cell>
          <cell r="B368" t="str">
            <v>น.ส.นัยนา  พลรัตน์</v>
          </cell>
          <cell r="C368" t="str">
            <v>9381021422</v>
          </cell>
        </row>
        <row r="369">
          <cell r="A369" t="str">
            <v>003111033</v>
          </cell>
          <cell r="B369" t="str">
            <v>นางก้อน  มูลเดช</v>
          </cell>
          <cell r="C369" t="str">
            <v>9381064156</v>
          </cell>
        </row>
        <row r="370">
          <cell r="A370" t="str">
            <v>003111034</v>
          </cell>
          <cell r="B370" t="str">
            <v>นางแพง  มิสี</v>
          </cell>
          <cell r="C370" t="str">
            <v>9381033420</v>
          </cell>
        </row>
        <row r="371">
          <cell r="A371" t="str">
            <v>003111035</v>
          </cell>
          <cell r="B371" t="str">
            <v>นางอนงค์  หวานสนิท</v>
          </cell>
          <cell r="C371" t="str">
            <v>9381062536</v>
          </cell>
        </row>
        <row r="372">
          <cell r="A372" t="str">
            <v>003111036</v>
          </cell>
          <cell r="B372" t="str">
            <v>น.ส.อรุณี  พันฤทธิ์ดำ</v>
          </cell>
          <cell r="C372" t="str">
            <v>9381080100</v>
          </cell>
        </row>
        <row r="373">
          <cell r="A373" t="str">
            <v>003111037</v>
          </cell>
          <cell r="B373" t="str">
            <v>นางพิศมัย  ปากดีหวาน</v>
          </cell>
          <cell r="C373" t="str">
            <v>9381135622</v>
          </cell>
        </row>
        <row r="374">
          <cell r="A374" t="str">
            <v>003111038</v>
          </cell>
          <cell r="B374" t="str">
            <v>นางพร  ดำยัง</v>
          </cell>
          <cell r="C374" t="str">
            <v>9381082871</v>
          </cell>
        </row>
        <row r="375">
          <cell r="A375" t="str">
            <v>003111040</v>
          </cell>
          <cell r="B375" t="str">
            <v>นางประคอง  สิงห์ทองทัศ</v>
          </cell>
          <cell r="C375" t="str">
            <v>9381077231</v>
          </cell>
        </row>
        <row r="376">
          <cell r="A376" t="str">
            <v>003111041</v>
          </cell>
          <cell r="B376" t="str">
            <v>นายคำบง  แสนโท</v>
          </cell>
          <cell r="C376" t="str">
            <v>9381111138</v>
          </cell>
        </row>
        <row r="377">
          <cell r="A377" t="str">
            <v>003111043</v>
          </cell>
          <cell r="B377" t="str">
            <v>นางดารา  สาระวัน</v>
          </cell>
          <cell r="C377" t="str">
            <v>9381134383</v>
          </cell>
        </row>
        <row r="378">
          <cell r="A378" t="str">
            <v>003111045</v>
          </cell>
          <cell r="B378" t="str">
            <v>น.ส.สายฝน  ไกรโหล</v>
          </cell>
          <cell r="C378" t="str">
            <v>9381207437</v>
          </cell>
        </row>
        <row r="379">
          <cell r="A379" t="str">
            <v>003111047</v>
          </cell>
          <cell r="B379" t="str">
            <v>น.ส.พเยาว์  ชูเสน</v>
          </cell>
          <cell r="C379" t="str">
            <v>9381087121</v>
          </cell>
        </row>
        <row r="380">
          <cell r="A380" t="str">
            <v>003111048</v>
          </cell>
          <cell r="B380" t="str">
            <v>น.ส.ปนัดดา  มานะรถ</v>
          </cell>
          <cell r="C380" t="str">
            <v>9381059853</v>
          </cell>
        </row>
        <row r="381">
          <cell r="A381" t="str">
            <v>003111053</v>
          </cell>
          <cell r="B381" t="str">
            <v>นางศิลานี  ประคำทอง</v>
          </cell>
          <cell r="C381" t="str">
            <v>9381239444</v>
          </cell>
        </row>
        <row r="382">
          <cell r="A382" t="str">
            <v>003111055</v>
          </cell>
          <cell r="B382" t="str">
            <v>น.ส.ลัญญา  เลิศศรี</v>
          </cell>
          <cell r="C382" t="str">
            <v>9381238146</v>
          </cell>
        </row>
        <row r="383">
          <cell r="A383" t="str">
            <v>003111057</v>
          </cell>
          <cell r="B383" t="str">
            <v>น.ส.อรวรรณ  ขันดี</v>
          </cell>
          <cell r="C383" t="str">
            <v>9381203660</v>
          </cell>
        </row>
        <row r="384">
          <cell r="A384" t="str">
            <v>003111061</v>
          </cell>
          <cell r="B384" t="str">
            <v>น.ส.นฤมล  สีดาเพีย</v>
          </cell>
          <cell r="C384" t="str">
            <v>9381241953</v>
          </cell>
        </row>
        <row r="385">
          <cell r="A385" t="str">
            <v>003111062</v>
          </cell>
          <cell r="B385" t="str">
            <v>นายสุรจิต  แก้วจัน</v>
          </cell>
          <cell r="C385" t="str">
            <v>9381241481</v>
          </cell>
        </row>
        <row r="386">
          <cell r="A386" t="str">
            <v>003111063</v>
          </cell>
          <cell r="B386" t="str">
            <v>นางอารีย์  เนียมละออง</v>
          </cell>
          <cell r="C386" t="str">
            <v>9381083290</v>
          </cell>
        </row>
        <row r="387">
          <cell r="A387" t="str">
            <v>003111066</v>
          </cell>
          <cell r="B387" t="str">
            <v>นางอังคนา  พรมมา</v>
          </cell>
          <cell r="C387" t="str">
            <v>9381049513</v>
          </cell>
        </row>
        <row r="388">
          <cell r="A388" t="str">
            <v>003111067</v>
          </cell>
          <cell r="B388" t="str">
            <v>น.ส.ญามิหล๊ะ  หมิดหวัง</v>
          </cell>
          <cell r="C388" t="str">
            <v>9381075484</v>
          </cell>
        </row>
        <row r="389">
          <cell r="A389" t="str">
            <v>003111068</v>
          </cell>
          <cell r="B389" t="str">
            <v>น.ส.สำรวย  ภารสุวรรณ์</v>
          </cell>
          <cell r="C389" t="str">
            <v>9381098824</v>
          </cell>
        </row>
        <row r="390">
          <cell r="A390" t="str">
            <v>003111069</v>
          </cell>
          <cell r="B390" t="str">
            <v>นายสมบัติ  ช่วยระวัง</v>
          </cell>
          <cell r="C390" t="str">
            <v>9381102708</v>
          </cell>
        </row>
        <row r="391">
          <cell r="A391" t="str">
            <v>003111070</v>
          </cell>
          <cell r="B391" t="str">
            <v>น.ส.บุญมา  รัตน์พันธ์</v>
          </cell>
          <cell r="C391" t="str">
            <v>9381071551</v>
          </cell>
        </row>
        <row r="392">
          <cell r="A392" t="str">
            <v>003111071</v>
          </cell>
          <cell r="B392" t="str">
            <v>น.ส.จันทิราพร  ขุนนุ้ย</v>
          </cell>
          <cell r="C392" t="str">
            <v>9381102716</v>
          </cell>
        </row>
        <row r="393">
          <cell r="A393" t="str">
            <v>003111072</v>
          </cell>
          <cell r="B393" t="str">
            <v>นางสมจิตร  วงมั่น</v>
          </cell>
          <cell r="C393" t="str">
            <v>9381031827</v>
          </cell>
        </row>
        <row r="394">
          <cell r="A394" t="str">
            <v>003111073</v>
          </cell>
          <cell r="B394" t="str">
            <v>น.ส.กัลยา  สิงหาด</v>
          </cell>
          <cell r="C394" t="str">
            <v>9381049556</v>
          </cell>
        </row>
        <row r="395">
          <cell r="A395" t="str">
            <v>003111074</v>
          </cell>
          <cell r="B395" t="str">
            <v>น.ส.พรเพ็ญ  มหาพรหม</v>
          </cell>
          <cell r="C395" t="str">
            <v>9381075166</v>
          </cell>
        </row>
        <row r="396">
          <cell r="A396" t="str">
            <v>003111076</v>
          </cell>
          <cell r="B396" t="str">
            <v>น.ส.กรรณิกา  หมวดชัยทอง</v>
          </cell>
          <cell r="C396" t="str">
            <v>9381100772</v>
          </cell>
        </row>
        <row r="397">
          <cell r="A397" t="str">
            <v>003111077</v>
          </cell>
          <cell r="B397" t="str">
            <v>น.ส.อนงค์นุช  นามวุฒิ</v>
          </cell>
          <cell r="C397" t="str">
            <v>9381079552</v>
          </cell>
        </row>
        <row r="398">
          <cell r="A398" t="str">
            <v>003111078</v>
          </cell>
          <cell r="B398" t="str">
            <v>นางนภา  ภาวะพรม</v>
          </cell>
          <cell r="C398" t="str">
            <v>9381083517</v>
          </cell>
        </row>
        <row r="399">
          <cell r="A399" t="str">
            <v>003111080</v>
          </cell>
          <cell r="B399" t="str">
            <v>น.ส.วรรณา  ชูเหมือน</v>
          </cell>
          <cell r="C399" t="str">
            <v>9381075174</v>
          </cell>
        </row>
        <row r="400">
          <cell r="A400" t="str">
            <v>003111083</v>
          </cell>
          <cell r="B400" t="str">
            <v>นางสงการ  นามบุตร</v>
          </cell>
          <cell r="C400" t="str">
            <v>9381055998</v>
          </cell>
        </row>
        <row r="401">
          <cell r="A401" t="str">
            <v>003111085</v>
          </cell>
          <cell r="B401" t="str">
            <v>นางถวิล  รัตนะ</v>
          </cell>
          <cell r="C401" t="str">
            <v>9381083444</v>
          </cell>
        </row>
        <row r="402">
          <cell r="A402" t="str">
            <v>003111086</v>
          </cell>
          <cell r="B402" t="str">
            <v>น.ส.อะน๊ะ  ยีหวังกอง</v>
          </cell>
          <cell r="C402" t="str">
            <v>9381080690</v>
          </cell>
        </row>
        <row r="403">
          <cell r="A403" t="str">
            <v>003111087</v>
          </cell>
          <cell r="B403" t="str">
            <v>นางฉวี  บัวลอย</v>
          </cell>
          <cell r="C403" t="str">
            <v>9381083576</v>
          </cell>
        </row>
        <row r="404">
          <cell r="A404" t="str">
            <v>003111088</v>
          </cell>
          <cell r="B404" t="str">
            <v>น.ส.ปิยะวดี  ตราพัด</v>
          </cell>
          <cell r="C404" t="str">
            <v>9381055149</v>
          </cell>
        </row>
        <row r="405">
          <cell r="A405" t="str">
            <v>003111089</v>
          </cell>
          <cell r="B405" t="str">
            <v>น.ส.หนูเวียง  สามิลา</v>
          </cell>
          <cell r="C405" t="str">
            <v>9381098093</v>
          </cell>
        </row>
        <row r="406">
          <cell r="A406" t="str">
            <v>003111090</v>
          </cell>
          <cell r="B406" t="str">
            <v>น.ส.ดรุณี  ไชยบุญ</v>
          </cell>
          <cell r="C406" t="str">
            <v>9381080771</v>
          </cell>
        </row>
        <row r="407">
          <cell r="A407" t="str">
            <v>003111093</v>
          </cell>
          <cell r="B407" t="str">
            <v>น.ส.รุ่งฤดี  โนนวงค์</v>
          </cell>
          <cell r="C407" t="str">
            <v>9381080976</v>
          </cell>
        </row>
        <row r="408">
          <cell r="A408" t="str">
            <v>003111094</v>
          </cell>
          <cell r="B408" t="str">
            <v>น.ส.ถนอม  นุ่นยัง</v>
          </cell>
          <cell r="C408" t="str">
            <v>9381081417</v>
          </cell>
        </row>
        <row r="409">
          <cell r="A409" t="str">
            <v>003111095</v>
          </cell>
          <cell r="B409" t="str">
            <v>นางวิจิตร  จันทร์โสม</v>
          </cell>
          <cell r="C409" t="str">
            <v>9381040788</v>
          </cell>
        </row>
        <row r="410">
          <cell r="A410" t="str">
            <v>003111096</v>
          </cell>
          <cell r="B410" t="str">
            <v>น.ส.ปัญญา  กองธรรม</v>
          </cell>
          <cell r="C410" t="str">
            <v>9381076405</v>
          </cell>
        </row>
        <row r="411">
          <cell r="A411" t="str">
            <v>003111097</v>
          </cell>
          <cell r="B411" t="str">
            <v>นางสมจิต  วิทยพันธ์</v>
          </cell>
          <cell r="C411" t="str">
            <v>9381075328</v>
          </cell>
        </row>
        <row r="412">
          <cell r="A412" t="str">
            <v>003111099</v>
          </cell>
          <cell r="B412" t="str">
            <v>น.ส.ดวงเนตร  ทองแก้ว</v>
          </cell>
          <cell r="C412" t="str">
            <v>9381208689</v>
          </cell>
        </row>
        <row r="413">
          <cell r="A413" t="str">
            <v>003111100</v>
          </cell>
          <cell r="B413" t="str">
            <v>นายพิทักษ์  จันทะบาล</v>
          </cell>
          <cell r="C413" t="str">
            <v>9381243522</v>
          </cell>
        </row>
        <row r="414">
          <cell r="A414" t="str">
            <v>003111116</v>
          </cell>
          <cell r="B414" t="str">
            <v>นางกัลยา  ชูโนรา</v>
          </cell>
          <cell r="C414" t="str">
            <v>9381132062</v>
          </cell>
        </row>
        <row r="415">
          <cell r="A415" t="str">
            <v>003111117</v>
          </cell>
          <cell r="B415" t="str">
            <v>นายพงษ์สิทธิ์  โพธิ์สุวรรณพร</v>
          </cell>
          <cell r="C415" t="str">
            <v>9381258724</v>
          </cell>
        </row>
        <row r="416">
          <cell r="A416" t="str">
            <v>003111119</v>
          </cell>
          <cell r="B416" t="str">
            <v>นางค่าย  วงศรีแก้ว</v>
          </cell>
          <cell r="C416" t="str">
            <v>9381133565</v>
          </cell>
        </row>
        <row r="417">
          <cell r="A417" t="str">
            <v>003111121</v>
          </cell>
          <cell r="B417" t="str">
            <v>น.ส.สุพรรณี  สามิลา</v>
          </cell>
          <cell r="C417" t="str">
            <v>9381260796</v>
          </cell>
        </row>
        <row r="418">
          <cell r="A418" t="str">
            <v>003111126</v>
          </cell>
          <cell r="B418" t="str">
            <v>นายอุดร  มูลเดช</v>
          </cell>
          <cell r="C418" t="str">
            <v>9381171165</v>
          </cell>
        </row>
        <row r="419">
          <cell r="A419" t="str">
            <v>003111129</v>
          </cell>
          <cell r="B419" t="str">
            <v>นายอนุพงศ์  ชูขำ</v>
          </cell>
          <cell r="C419" t="str">
            <v>9381241759</v>
          </cell>
        </row>
        <row r="420">
          <cell r="A420" t="str">
            <v>003111131</v>
          </cell>
          <cell r="B420" t="str">
            <v>นายศิริพงศ์  กรุงไกรจักร</v>
          </cell>
          <cell r="C420" t="str">
            <v>9381246610</v>
          </cell>
        </row>
        <row r="421">
          <cell r="A421" t="str">
            <v>003111132</v>
          </cell>
          <cell r="B421" t="str">
            <v>น.ส.รจนา  อะเหล่</v>
          </cell>
          <cell r="C421" t="str">
            <v>9381246629</v>
          </cell>
        </row>
        <row r="422">
          <cell r="A422" t="str">
            <v>003111140</v>
          </cell>
          <cell r="B422" t="str">
            <v>น.ส.เกศรา  เวทนา</v>
          </cell>
          <cell r="C422" t="str">
            <v>9381080666</v>
          </cell>
        </row>
        <row r="423">
          <cell r="A423" t="str">
            <v>003111141</v>
          </cell>
          <cell r="B423" t="str">
            <v>น.ส.ประเสริฐ  เจนเขตวิทย์</v>
          </cell>
          <cell r="C423" t="str">
            <v>9381254362</v>
          </cell>
        </row>
        <row r="424">
          <cell r="A424" t="str">
            <v>003111144</v>
          </cell>
          <cell r="B424" t="str">
            <v>น.ส.หนึ่งฤทัย  วนาสน</v>
          </cell>
          <cell r="C424" t="str">
            <v>9381248362</v>
          </cell>
        </row>
        <row r="425">
          <cell r="A425" t="str">
            <v>003111161</v>
          </cell>
          <cell r="B425" t="str">
            <v>นายทัศนะ  รัตนมณี</v>
          </cell>
          <cell r="C425" t="str">
            <v>9381259046</v>
          </cell>
        </row>
        <row r="426">
          <cell r="A426" t="str">
            <v>003111182</v>
          </cell>
          <cell r="B426" t="str">
            <v>นางมายะวี  พละเดช</v>
          </cell>
          <cell r="C426" t="str">
            <v>9381261113</v>
          </cell>
        </row>
        <row r="427">
          <cell r="A427" t="str">
            <v>003111185</v>
          </cell>
          <cell r="B427" t="str">
            <v>นายเจตตนา  ชุมตรี</v>
          </cell>
          <cell r="C427" t="str">
            <v>9381266115</v>
          </cell>
        </row>
        <row r="428">
          <cell r="A428" t="str">
            <v>003111186</v>
          </cell>
          <cell r="B428" t="str">
            <v>นางบุญศรี  มาศขาว</v>
          </cell>
          <cell r="C428" t="str">
            <v>9381260648</v>
          </cell>
        </row>
        <row r="429">
          <cell r="A429" t="str">
            <v>003111191</v>
          </cell>
          <cell r="B429" t="str">
            <v>นายอาทิตย์  สีเหลียมงาม</v>
          </cell>
          <cell r="C429" t="str">
            <v>9381263256</v>
          </cell>
        </row>
        <row r="430">
          <cell r="A430" t="str">
            <v>003111199</v>
          </cell>
          <cell r="B430" t="str">
            <v>น.ส.ละออง  บุดดีวงค์</v>
          </cell>
          <cell r="C430" t="str">
            <v>9381253501</v>
          </cell>
        </row>
        <row r="431">
          <cell r="A431" t="str">
            <v>003111203</v>
          </cell>
          <cell r="B431" t="str">
            <v>นางสใบ  สมบัติหล้า</v>
          </cell>
          <cell r="C431" t="str">
            <v>9381265674</v>
          </cell>
        </row>
        <row r="432">
          <cell r="A432" t="str">
            <v>003111204</v>
          </cell>
          <cell r="B432" t="str">
            <v>นายสน  สมบัติหล้า</v>
          </cell>
          <cell r="C432" t="str">
            <v>9381265631</v>
          </cell>
        </row>
        <row r="433">
          <cell r="A433" t="str">
            <v>003111207</v>
          </cell>
          <cell r="B433" t="str">
            <v>น.ส.พรสวรรค์  แสนแพงพัด</v>
          </cell>
          <cell r="C433" t="str">
            <v>9381263760</v>
          </cell>
        </row>
        <row r="434">
          <cell r="A434" t="str">
            <v>003111208</v>
          </cell>
          <cell r="B434" t="str">
            <v>นายวิโรจน์  เพชรเกลี้ยง</v>
          </cell>
          <cell r="C434" t="str">
            <v>9381262608</v>
          </cell>
        </row>
        <row r="435">
          <cell r="A435" t="str">
            <v>003111209</v>
          </cell>
          <cell r="B435" t="str">
            <v>น.ส.อุลัยวรรณ  รักษาบุญ</v>
          </cell>
          <cell r="C435" t="str">
            <v>9381253196</v>
          </cell>
        </row>
        <row r="436">
          <cell r="A436" t="str">
            <v>003111215</v>
          </cell>
          <cell r="B436" t="str">
            <v>น.ส.พนิดา  ศรีสะอาด</v>
          </cell>
          <cell r="C436" t="str">
            <v>9381265925</v>
          </cell>
        </row>
        <row r="437">
          <cell r="A437" t="str">
            <v>003111217</v>
          </cell>
          <cell r="B437" t="str">
            <v>น.ส.ศรีนภา  แสนแก้ว</v>
          </cell>
          <cell r="C437" t="str">
            <v>9381265933</v>
          </cell>
        </row>
        <row r="438">
          <cell r="A438" t="str">
            <v>003111218</v>
          </cell>
          <cell r="B438" t="str">
            <v>นายสมศักดิ์  แซ่อิ้ว</v>
          </cell>
          <cell r="C438" t="str">
            <v>9381265763</v>
          </cell>
        </row>
        <row r="439">
          <cell r="A439" t="str">
            <v>003111219</v>
          </cell>
          <cell r="B439" t="str">
            <v>นายกงใจ  สุขภูวงค์</v>
          </cell>
          <cell r="C439" t="str">
            <v>9381265836</v>
          </cell>
        </row>
        <row r="440">
          <cell r="A440" t="str">
            <v>003111221</v>
          </cell>
          <cell r="B440" t="str">
            <v>น.ส.อรทัย  ปิดสายะ</v>
          </cell>
          <cell r="C440" t="str">
            <v>9381270414</v>
          </cell>
        </row>
        <row r="441">
          <cell r="A441" t="str">
            <v>003111223</v>
          </cell>
          <cell r="B441" t="str">
            <v>นายสะมะแอ  เหมมณี</v>
          </cell>
          <cell r="C441">
            <v>0</v>
          </cell>
        </row>
        <row r="442">
          <cell r="A442" t="str">
            <v>003111224</v>
          </cell>
          <cell r="B442" t="str">
            <v>นายสมบัติ  สุวรรณชะนะ</v>
          </cell>
          <cell r="C442" t="str">
            <v>9381273820</v>
          </cell>
        </row>
        <row r="443">
          <cell r="A443" t="str">
            <v>003111225</v>
          </cell>
          <cell r="B443" t="str">
            <v>นายปรีชา  สืบศักดิ์</v>
          </cell>
          <cell r="C443">
            <v>0</v>
          </cell>
        </row>
        <row r="444">
          <cell r="A444" t="str">
            <v>003111226</v>
          </cell>
          <cell r="B444" t="str">
            <v>นายนฤเบศ  ชิตวงศ์</v>
          </cell>
          <cell r="C444">
            <v>0</v>
          </cell>
        </row>
        <row r="445">
          <cell r="A445" t="str">
            <v>003111227</v>
          </cell>
          <cell r="B445" t="str">
            <v>น.ส.เนตรชนก  วงมั่น</v>
          </cell>
          <cell r="C445" t="str">
            <v>9381272778</v>
          </cell>
        </row>
        <row r="446">
          <cell r="A446" t="str">
            <v>003111228</v>
          </cell>
          <cell r="B446" t="str">
            <v>นายนวฤทธิ์  มะลิวงศ์</v>
          </cell>
          <cell r="C446">
            <v>0</v>
          </cell>
        </row>
        <row r="447">
          <cell r="A447" t="str">
            <v>003111229</v>
          </cell>
          <cell r="B447" t="str">
            <v>น.ส.สุดาทิพย์  สุรินาม</v>
          </cell>
          <cell r="C447" t="str">
            <v>9381272166</v>
          </cell>
        </row>
        <row r="448">
          <cell r="A448" t="str">
            <v>003111230</v>
          </cell>
          <cell r="B448" t="str">
            <v>นายสมภาร  คำหอม</v>
          </cell>
          <cell r="C448">
            <v>0</v>
          </cell>
        </row>
        <row r="449">
          <cell r="A449" t="str">
            <v>003111231</v>
          </cell>
          <cell r="B449" t="str">
            <v>น.ส.พรพิมล  ส่งเสริม</v>
          </cell>
          <cell r="C449" t="str">
            <v>9381272220</v>
          </cell>
        </row>
        <row r="450">
          <cell r="A450" t="str">
            <v>003111232</v>
          </cell>
          <cell r="B450" t="str">
            <v>นายทองเลื้อน  บุตรจำรวญ</v>
          </cell>
          <cell r="C450" t="str">
            <v>9381274703</v>
          </cell>
        </row>
        <row r="451">
          <cell r="A451" t="str">
            <v>003111233</v>
          </cell>
          <cell r="B451" t="str">
            <v>นายฉัตรชัย  คำภูษา</v>
          </cell>
          <cell r="C451" t="str">
            <v>9381274681</v>
          </cell>
        </row>
        <row r="452">
          <cell r="A452" t="str">
            <v>003111234</v>
          </cell>
          <cell r="B452" t="str">
            <v>น.ส.สุจี  เชิดชู</v>
          </cell>
          <cell r="C452" t="str">
            <v>9381273936</v>
          </cell>
        </row>
        <row r="453">
          <cell r="A453" t="str">
            <v>003111235</v>
          </cell>
          <cell r="B453" t="str">
            <v>น.ส.สายใจ  ละอองภักดิ์</v>
          </cell>
          <cell r="C453" t="str">
            <v>9381272174</v>
          </cell>
        </row>
        <row r="454">
          <cell r="A454" t="str">
            <v>003111236</v>
          </cell>
          <cell r="B454" t="str">
            <v>นายวิเชียร  เล๊าะเหม</v>
          </cell>
          <cell r="C454">
            <v>0</v>
          </cell>
        </row>
        <row r="455">
          <cell r="A455" t="str">
            <v>003111237</v>
          </cell>
          <cell r="B455" t="str">
            <v>นายสมศักดิ์  เอียดนุ้ย</v>
          </cell>
          <cell r="C455">
            <v>0</v>
          </cell>
        </row>
        <row r="456">
          <cell r="A456" t="str">
            <v>003111238</v>
          </cell>
          <cell r="B456" t="str">
            <v>นายจรัล  แก้วมี</v>
          </cell>
          <cell r="C456">
            <v>0</v>
          </cell>
        </row>
        <row r="457">
          <cell r="A457" t="str">
            <v>003111239</v>
          </cell>
          <cell r="B457" t="str">
            <v>นางสุมารี  สีบัว</v>
          </cell>
          <cell r="C457" t="str">
            <v>9381273359</v>
          </cell>
        </row>
        <row r="458">
          <cell r="A458" t="str">
            <v>003111240</v>
          </cell>
          <cell r="B458" t="str">
            <v>นายมานะ  มาดงพอง</v>
          </cell>
          <cell r="C458" t="str">
            <v>9381274304</v>
          </cell>
        </row>
        <row r="459">
          <cell r="A459" t="str">
            <v>003111241</v>
          </cell>
          <cell r="B459" t="str">
            <v>นายลมบล  คำภาตัน</v>
          </cell>
          <cell r="C459">
            <v>0</v>
          </cell>
        </row>
        <row r="460">
          <cell r="A460" t="str">
            <v>003111242</v>
          </cell>
          <cell r="B460" t="str">
            <v>นายสุรเชษฐ  อินทนู</v>
          </cell>
          <cell r="C460">
            <v>0</v>
          </cell>
        </row>
        <row r="461">
          <cell r="A461" t="str">
            <v>003111243</v>
          </cell>
          <cell r="B461" t="str">
            <v>นายสามารถ  อาคเนย์</v>
          </cell>
          <cell r="C461" t="str">
            <v>9381274126</v>
          </cell>
        </row>
        <row r="462">
          <cell r="A462" t="str">
            <v>003111277</v>
          </cell>
          <cell r="B462" t="str">
            <v>นางหนูเรียน  จันทร์เมือง</v>
          </cell>
          <cell r="C462" t="str">
            <v>9381103178</v>
          </cell>
        </row>
        <row r="463">
          <cell r="A463" t="str">
            <v>003111278</v>
          </cell>
          <cell r="B463" t="str">
            <v>นายสุทิน  ค้อทอง</v>
          </cell>
          <cell r="C463" t="str">
            <v>9381274673</v>
          </cell>
        </row>
        <row r="464">
          <cell r="A464" t="str">
            <v>003111279</v>
          </cell>
          <cell r="B464" t="str">
            <v>นายวาณิช  แก้วมณี</v>
          </cell>
          <cell r="C464">
            <v>0</v>
          </cell>
        </row>
        <row r="465">
          <cell r="A465" t="str">
            <v>003111280</v>
          </cell>
          <cell r="B465" t="str">
            <v>นายจำเนียร  สายกี้เส้ง</v>
          </cell>
          <cell r="C465">
            <v>0</v>
          </cell>
        </row>
        <row r="466">
          <cell r="A466" t="str">
            <v>003111281</v>
          </cell>
          <cell r="B466" t="str">
            <v>นายเอกพงศ์  แพ่งเพ็ชร์</v>
          </cell>
          <cell r="C466">
            <v>0</v>
          </cell>
        </row>
        <row r="467">
          <cell r="A467" t="str">
            <v>003111282</v>
          </cell>
          <cell r="B467" t="str">
            <v>นายภูวดล  เจริญศิลป์</v>
          </cell>
          <cell r="C467">
            <v>0</v>
          </cell>
        </row>
        <row r="468">
          <cell r="A468" t="str">
            <v>003111283</v>
          </cell>
          <cell r="B468" t="str">
            <v>นายนิรัตน์  แก้วกูล</v>
          </cell>
          <cell r="C468">
            <v>0</v>
          </cell>
        </row>
        <row r="469">
          <cell r="A469" t="str">
            <v>003111312</v>
          </cell>
          <cell r="B469" t="str">
            <v>น.ส.รัตติกาล  อ่อนโพธา</v>
          </cell>
          <cell r="C469" t="str">
            <v>9381079064</v>
          </cell>
        </row>
        <row r="470">
          <cell r="A470" t="str">
            <v>003111317</v>
          </cell>
          <cell r="B470" t="str">
            <v>น.ส.พงค์เผี่ยน  สีหานู</v>
          </cell>
          <cell r="C470" t="str">
            <v>9381079080</v>
          </cell>
        </row>
        <row r="471">
          <cell r="A471" t="str">
            <v>003111318</v>
          </cell>
          <cell r="B471" t="str">
            <v>นายวราช  อินอ่อน</v>
          </cell>
          <cell r="C471" t="str">
            <v>9381237646</v>
          </cell>
        </row>
        <row r="472">
          <cell r="A472" t="str">
            <v>003111326</v>
          </cell>
          <cell r="B472" t="str">
            <v>นายวีรสัก  แสนเยีย</v>
          </cell>
          <cell r="C472" t="str">
            <v>9381255989</v>
          </cell>
        </row>
        <row r="473">
          <cell r="A473" t="str">
            <v>003111328</v>
          </cell>
          <cell r="B473" t="str">
            <v>นายประพันธ์  ตาลประไพร</v>
          </cell>
          <cell r="C473" t="str">
            <v>9381254443</v>
          </cell>
        </row>
        <row r="474">
          <cell r="A474" t="str">
            <v>003111330</v>
          </cell>
          <cell r="B474" t="str">
            <v>นายอนันต์  ชูพัฒน์</v>
          </cell>
          <cell r="C474" t="str">
            <v>9381257981</v>
          </cell>
        </row>
        <row r="475">
          <cell r="A475" t="str">
            <v>003111358</v>
          </cell>
          <cell r="B475" t="str">
            <v>นายทวิชชัย  โชติเชื้อวงค์</v>
          </cell>
          <cell r="C475" t="str">
            <v>9381053944</v>
          </cell>
        </row>
        <row r="476">
          <cell r="A476" t="str">
            <v>003111359</v>
          </cell>
          <cell r="B476" t="str">
            <v>นายสัญญา  สุวานนท์</v>
          </cell>
          <cell r="C476" t="str">
            <v>9381251584</v>
          </cell>
        </row>
        <row r="477">
          <cell r="A477" t="str">
            <v>003111360</v>
          </cell>
          <cell r="B477" t="str">
            <v>นายเฉลิมชนม์  พรหมสี</v>
          </cell>
          <cell r="C477" t="str">
            <v>9381253455</v>
          </cell>
        </row>
        <row r="478">
          <cell r="A478" t="str">
            <v>003111361</v>
          </cell>
          <cell r="B478" t="str">
            <v>นายพุทธา  ไชยตอกเกี้ย</v>
          </cell>
          <cell r="C478" t="str">
            <v>9381253447</v>
          </cell>
        </row>
        <row r="479">
          <cell r="A479" t="str">
            <v>003111362</v>
          </cell>
          <cell r="B479" t="str">
            <v>นายวิทยา  ศรีนวล</v>
          </cell>
          <cell r="C479" t="str">
            <v>9381256039</v>
          </cell>
        </row>
        <row r="480">
          <cell r="A480" t="str">
            <v>003111367</v>
          </cell>
          <cell r="B480" t="str">
            <v>นายธีระยุทธ  สุกันยา</v>
          </cell>
          <cell r="C480" t="str">
            <v>9381204357</v>
          </cell>
        </row>
        <row r="481">
          <cell r="A481" t="str">
            <v>003111368</v>
          </cell>
          <cell r="B481" t="str">
            <v>นายสุกันยา  กระแหน่</v>
          </cell>
          <cell r="C481" t="str">
            <v>9381255091</v>
          </cell>
        </row>
        <row r="482">
          <cell r="A482" t="str">
            <v>003111373</v>
          </cell>
          <cell r="B482" t="str">
            <v>นายปัญญา  กาลจักร์</v>
          </cell>
          <cell r="C482" t="str">
            <v>9381255261</v>
          </cell>
        </row>
        <row r="483">
          <cell r="A483" t="str">
            <v>003111374</v>
          </cell>
          <cell r="B483" t="str">
            <v>น.ส.พัชรีย์  ยงวัฒนา</v>
          </cell>
          <cell r="C483" t="str">
            <v>9381255326</v>
          </cell>
        </row>
        <row r="484">
          <cell r="A484" t="str">
            <v>003111375</v>
          </cell>
          <cell r="B484" t="str">
            <v>น.ส.นัยนา  พรมแก้ว</v>
          </cell>
          <cell r="C484" t="str">
            <v>9381210039</v>
          </cell>
        </row>
        <row r="485">
          <cell r="A485" t="str">
            <v>003111378</v>
          </cell>
          <cell r="B485" t="str">
            <v>นายจันทร์สาย  วรสารศิริ</v>
          </cell>
          <cell r="C485" t="str">
            <v>9381177929</v>
          </cell>
        </row>
        <row r="486">
          <cell r="A486" t="str">
            <v>003111382</v>
          </cell>
          <cell r="B486" t="str">
            <v>นายรัชภูมิ  จันทะสา</v>
          </cell>
          <cell r="C486" t="str">
            <v>9381256365</v>
          </cell>
        </row>
        <row r="487">
          <cell r="A487" t="str">
            <v>003111383</v>
          </cell>
          <cell r="B487" t="str">
            <v>นายอำนวย  ทองตัน</v>
          </cell>
          <cell r="C487" t="str">
            <v>9381260249</v>
          </cell>
        </row>
        <row r="488">
          <cell r="A488" t="str">
            <v>003111384</v>
          </cell>
          <cell r="B488" t="str">
            <v>นางสุพัตรา  ตอนเหนือ</v>
          </cell>
          <cell r="C488" t="str">
            <v>9381231036</v>
          </cell>
        </row>
        <row r="489">
          <cell r="A489" t="str">
            <v>003111388</v>
          </cell>
          <cell r="B489" t="str">
            <v>นายอาวุธ  จันทโร</v>
          </cell>
          <cell r="C489" t="str">
            <v>9381259186</v>
          </cell>
        </row>
        <row r="490">
          <cell r="A490" t="str">
            <v>003111389</v>
          </cell>
          <cell r="B490" t="str">
            <v>นายวะชิรา  เจริญวัย</v>
          </cell>
          <cell r="C490" t="str">
            <v>9381168512</v>
          </cell>
        </row>
        <row r="491">
          <cell r="A491" t="str">
            <v>003111393</v>
          </cell>
          <cell r="B491" t="str">
            <v>น.ส.บัวพันธ์  กุลโท</v>
          </cell>
          <cell r="C491" t="str">
            <v>9381108676</v>
          </cell>
        </row>
        <row r="492">
          <cell r="A492" t="str">
            <v>003111396</v>
          </cell>
          <cell r="B492" t="str">
            <v>นางรจนา  อุปนัน</v>
          </cell>
          <cell r="C492" t="str">
            <v>9381257906</v>
          </cell>
        </row>
        <row r="493">
          <cell r="A493" t="str">
            <v>003111399</v>
          </cell>
          <cell r="B493" t="str">
            <v>น.ส.ชลธิชา  คำผา</v>
          </cell>
          <cell r="C493" t="str">
            <v>9381270538</v>
          </cell>
        </row>
        <row r="494">
          <cell r="A494" t="str">
            <v>003111715</v>
          </cell>
          <cell r="B494" t="str">
            <v>น.ส.ส้มกลิ่น  บัวศรี</v>
          </cell>
          <cell r="C494" t="str">
            <v>9381126860</v>
          </cell>
        </row>
        <row r="495">
          <cell r="A495" t="str">
            <v>003111757</v>
          </cell>
          <cell r="B495" t="str">
            <v>น.ส.จุลเจือ  รสปุ้ง</v>
          </cell>
          <cell r="C495" t="str">
            <v>9381144311</v>
          </cell>
        </row>
        <row r="496">
          <cell r="A496" t="str">
            <v>003111784</v>
          </cell>
          <cell r="B496" t="str">
            <v>นางปราณี  กรอบเพชรพงศ์</v>
          </cell>
          <cell r="C496" t="str">
            <v>9381164703</v>
          </cell>
        </row>
        <row r="497">
          <cell r="A497" t="str">
            <v>003111802</v>
          </cell>
          <cell r="B497" t="str">
            <v>นางนันทา  พรมเทพ</v>
          </cell>
          <cell r="C497" t="str">
            <v>9381178933</v>
          </cell>
        </row>
        <row r="498">
          <cell r="A498" t="str">
            <v>003111841</v>
          </cell>
          <cell r="B498" t="str">
            <v>นางวิจิตร  แก้วประเสริฐ</v>
          </cell>
          <cell r="C498" t="str">
            <v>9381174911</v>
          </cell>
        </row>
        <row r="499">
          <cell r="A499" t="str">
            <v>003111842</v>
          </cell>
          <cell r="B499" t="str">
            <v>น.ส.เยาวการ  จอมหงษ์</v>
          </cell>
          <cell r="C499" t="str">
            <v>9381097879</v>
          </cell>
        </row>
        <row r="500">
          <cell r="A500" t="str">
            <v>003111847</v>
          </cell>
          <cell r="B500" t="str">
            <v>นางบุญชู  เขียวผ่อง</v>
          </cell>
          <cell r="C500" t="str">
            <v>9381029199</v>
          </cell>
        </row>
        <row r="501">
          <cell r="A501" t="str">
            <v>003111848</v>
          </cell>
          <cell r="B501" t="str">
            <v>น.ส.เลไร  วงศรีแก้ว</v>
          </cell>
          <cell r="C501" t="str">
            <v>9381035091</v>
          </cell>
        </row>
        <row r="502">
          <cell r="A502" t="str">
            <v>003111850</v>
          </cell>
          <cell r="B502" t="str">
            <v>น.ส.มาลี  สมเกื้อ</v>
          </cell>
          <cell r="C502" t="str">
            <v>9381081859</v>
          </cell>
        </row>
        <row r="503">
          <cell r="A503" t="str">
            <v>003111861</v>
          </cell>
          <cell r="B503" t="str">
            <v>น.ส.ทัศนี  ทานะมัย</v>
          </cell>
          <cell r="C503" t="str">
            <v>9381080526</v>
          </cell>
        </row>
        <row r="504">
          <cell r="A504" t="str">
            <v>003111863</v>
          </cell>
          <cell r="B504" t="str">
            <v>น.ส.สมเกียรติ  บัวศรี</v>
          </cell>
          <cell r="C504" t="str">
            <v>9381177899</v>
          </cell>
        </row>
        <row r="505">
          <cell r="A505" t="str">
            <v>003111869</v>
          </cell>
          <cell r="B505" t="str">
            <v>น.ส.กัญญา  แสนเยีย</v>
          </cell>
          <cell r="C505" t="str">
            <v>9381176752</v>
          </cell>
        </row>
        <row r="506">
          <cell r="A506" t="str">
            <v>003111895</v>
          </cell>
          <cell r="B506" t="str">
            <v>น.ส.ทิพวรรณ  กิณเรศ</v>
          </cell>
          <cell r="C506" t="str">
            <v>9381178194</v>
          </cell>
        </row>
        <row r="507">
          <cell r="A507" t="str">
            <v>003111919</v>
          </cell>
          <cell r="B507" t="str">
            <v>นางสมพร  ภักดีสุวรรณ</v>
          </cell>
          <cell r="C507" t="str">
            <v>9381183120</v>
          </cell>
        </row>
        <row r="508">
          <cell r="A508" t="str">
            <v>003111923</v>
          </cell>
          <cell r="B508" t="str">
            <v>น.ส.สมใจ  บุญประคม</v>
          </cell>
          <cell r="C508" t="str">
            <v>9381082545</v>
          </cell>
        </row>
        <row r="509">
          <cell r="A509" t="str">
            <v>003111926</v>
          </cell>
          <cell r="B509" t="str">
            <v>นายวิษณุ  กิณเรศ</v>
          </cell>
          <cell r="C509" t="str">
            <v>9381201447</v>
          </cell>
        </row>
        <row r="510">
          <cell r="A510" t="str">
            <v>003111930</v>
          </cell>
          <cell r="B510" t="str">
            <v>น.ส.พิษมัย  เหล่าภักดี</v>
          </cell>
          <cell r="C510" t="str">
            <v>9381205213</v>
          </cell>
        </row>
        <row r="511">
          <cell r="A511" t="str">
            <v>003111945</v>
          </cell>
          <cell r="B511" t="str">
            <v>น.ส.ละมุน  พรมดี</v>
          </cell>
          <cell r="C511" t="str">
            <v>9381208700</v>
          </cell>
        </row>
        <row r="512">
          <cell r="A512" t="str">
            <v>003111954</v>
          </cell>
          <cell r="B512" t="str">
            <v>น.ส.สุปราณี  แสนเพ็ชร</v>
          </cell>
          <cell r="C512" t="str">
            <v>9381211272</v>
          </cell>
        </row>
        <row r="513">
          <cell r="A513" t="str">
            <v>003111955</v>
          </cell>
          <cell r="B513" t="str">
            <v>น.ส.นุชนีวรรณ  บัวกอ</v>
          </cell>
          <cell r="C513" t="str">
            <v>9381209707</v>
          </cell>
        </row>
        <row r="514">
          <cell r="A514" t="str">
            <v>003111956</v>
          </cell>
          <cell r="B514" t="str">
            <v>น.ส.สมคิด  ขันแก้ว</v>
          </cell>
          <cell r="C514" t="str">
            <v>9381209715</v>
          </cell>
        </row>
        <row r="515">
          <cell r="A515" t="str">
            <v>003111964</v>
          </cell>
          <cell r="B515" t="str">
            <v>นายสุวิทย์  แก้วมณี</v>
          </cell>
          <cell r="C515" t="str">
            <v>9381147906</v>
          </cell>
        </row>
        <row r="516">
          <cell r="A516" t="str">
            <v>003111967</v>
          </cell>
          <cell r="B516" t="str">
            <v>น.ส.สุพัฒ  สุดแสดง</v>
          </cell>
          <cell r="C516" t="str">
            <v>9381025312</v>
          </cell>
        </row>
        <row r="517">
          <cell r="A517" t="str">
            <v>003111968</v>
          </cell>
          <cell r="B517" t="str">
            <v>น.ส.อทิฐาน  ผางดี</v>
          </cell>
          <cell r="C517" t="str">
            <v>9381201056</v>
          </cell>
        </row>
        <row r="518">
          <cell r="A518" t="str">
            <v>003111972</v>
          </cell>
          <cell r="B518" t="str">
            <v>น.ส.อุไรวรรณ  กิติราช</v>
          </cell>
          <cell r="C518" t="str">
            <v>9381030251</v>
          </cell>
        </row>
        <row r="519">
          <cell r="A519" t="str">
            <v>003111979</v>
          </cell>
          <cell r="B519" t="str">
            <v>นางบุญเลิศ  โนนวงค์</v>
          </cell>
          <cell r="C519" t="str">
            <v>9381083169</v>
          </cell>
        </row>
        <row r="520">
          <cell r="A520" t="str">
            <v>003111980</v>
          </cell>
          <cell r="B520" t="str">
            <v>น.ส.พิกุล  พรมดี</v>
          </cell>
          <cell r="C520" t="str">
            <v>9381211396</v>
          </cell>
        </row>
        <row r="521">
          <cell r="A521" t="str">
            <v>003111981</v>
          </cell>
          <cell r="B521" t="str">
            <v>นางบัวทอง  แก้วสาลี</v>
          </cell>
          <cell r="C521" t="str">
            <v>9381080208</v>
          </cell>
        </row>
        <row r="522">
          <cell r="A522" t="str">
            <v>003111984</v>
          </cell>
          <cell r="B522" t="str">
            <v>น.ส.ประโลม  ปูชื่น</v>
          </cell>
          <cell r="C522" t="str">
            <v>9381076863</v>
          </cell>
        </row>
        <row r="523">
          <cell r="A523" t="str">
            <v>003111990</v>
          </cell>
          <cell r="B523" t="str">
            <v>น.ส.บัวลัด  สุดแสดง</v>
          </cell>
          <cell r="C523" t="str">
            <v>9381025339</v>
          </cell>
        </row>
        <row r="524">
          <cell r="A524" t="str">
            <v>003111997</v>
          </cell>
          <cell r="B524" t="str">
            <v>นายประการ  ภิญโญจิตร</v>
          </cell>
          <cell r="C524" t="str">
            <v>9381228043</v>
          </cell>
        </row>
        <row r="525">
          <cell r="A525" t="str">
            <v>003111999</v>
          </cell>
          <cell r="B525" t="str">
            <v>นางจิตรา  แก้วสาลี</v>
          </cell>
          <cell r="C525" t="str">
            <v>9381230196</v>
          </cell>
        </row>
        <row r="526">
          <cell r="A526" t="str">
            <v>004021001</v>
          </cell>
          <cell r="B526" t="str">
            <v>น.ส.เครือวัลย์  กลาย</v>
          </cell>
          <cell r="C526" t="str">
            <v>9381071276</v>
          </cell>
        </row>
        <row r="527">
          <cell r="A527" t="str">
            <v>004021006</v>
          </cell>
          <cell r="B527" t="str">
            <v>นางอุไร  อัมโร</v>
          </cell>
          <cell r="C527" t="str">
            <v>9381071268</v>
          </cell>
        </row>
        <row r="528">
          <cell r="A528" t="str">
            <v>004021010</v>
          </cell>
          <cell r="B528" t="str">
            <v>นางพรรณี  ฤทธินาคสุวรรณ</v>
          </cell>
          <cell r="C528" t="str">
            <v>9381071942</v>
          </cell>
        </row>
        <row r="529">
          <cell r="A529" t="str">
            <v>004021011</v>
          </cell>
          <cell r="B529" t="str">
            <v>น.ส.สมพร  ตำภู่</v>
          </cell>
          <cell r="C529" t="str">
            <v>9381071187</v>
          </cell>
        </row>
        <row r="530">
          <cell r="A530" t="str">
            <v>004021012</v>
          </cell>
          <cell r="B530" t="str">
            <v>น.ส.ประมวล  แก้วสุวรรณ</v>
          </cell>
          <cell r="C530" t="str">
            <v>9381071209</v>
          </cell>
        </row>
        <row r="531">
          <cell r="A531" t="str">
            <v>004022004</v>
          </cell>
          <cell r="B531" t="str">
            <v>น.ส.ส่งศรี  เหร็มล่า</v>
          </cell>
          <cell r="C531" t="str">
            <v>9381071578</v>
          </cell>
        </row>
        <row r="532">
          <cell r="A532" t="str">
            <v>004022005</v>
          </cell>
          <cell r="B532" t="str">
            <v>น.ส.สอหลีหา  เหล๊าะหล๊ะ</v>
          </cell>
          <cell r="C532" t="str">
            <v>9381071586</v>
          </cell>
        </row>
        <row r="533">
          <cell r="A533" t="str">
            <v>004114014</v>
          </cell>
          <cell r="B533" t="str">
            <v>นายวรพล  สุขขวัญ</v>
          </cell>
          <cell r="C533" t="str">
            <v>9381266328</v>
          </cell>
        </row>
        <row r="534">
          <cell r="A534" t="str">
            <v>004114015</v>
          </cell>
          <cell r="B534" t="str">
            <v>นายประเสริฐ  จันทะคุณ</v>
          </cell>
          <cell r="C534" t="str">
            <v>9381260176</v>
          </cell>
        </row>
        <row r="535">
          <cell r="A535" t="str">
            <v>004114016</v>
          </cell>
          <cell r="B535" t="str">
            <v>นายมูฮัมหมัด  แนะเหน๊าะ</v>
          </cell>
          <cell r="C535" t="str">
            <v>9381072140</v>
          </cell>
        </row>
        <row r="536">
          <cell r="A536" t="str">
            <v>005008001</v>
          </cell>
          <cell r="B536" t="str">
            <v>นายปรีชา  ปาละรัตน์</v>
          </cell>
          <cell r="C536" t="str">
            <v>9381078025</v>
          </cell>
        </row>
        <row r="537">
          <cell r="A537" t="str">
            <v>005008002</v>
          </cell>
          <cell r="B537" t="str">
            <v>น.ส.เพลินตา  โสดาจันทร์</v>
          </cell>
          <cell r="C537" t="str">
            <v>9381074151</v>
          </cell>
        </row>
        <row r="538">
          <cell r="A538" t="str">
            <v>005008005</v>
          </cell>
          <cell r="B538" t="str">
            <v>นางนัยนา  หมะหวี</v>
          </cell>
          <cell r="C538" t="str">
            <v>9381077177</v>
          </cell>
        </row>
        <row r="539">
          <cell r="A539" t="str">
            <v>005008006</v>
          </cell>
          <cell r="B539" t="str">
            <v>นางอภัยรัตน์  พวงทอง</v>
          </cell>
          <cell r="C539" t="str">
            <v>9381078203</v>
          </cell>
        </row>
        <row r="540">
          <cell r="A540" t="str">
            <v>005008014</v>
          </cell>
          <cell r="B540" t="str">
            <v>นายสุริยา  โสดาจันทร์</v>
          </cell>
          <cell r="C540" t="str">
            <v>9381078122</v>
          </cell>
        </row>
        <row r="541">
          <cell r="A541" t="str">
            <v>005008017</v>
          </cell>
          <cell r="B541" t="str">
            <v>น.ส.ศึกษา  ฉิมคล้าย</v>
          </cell>
          <cell r="C541" t="str">
            <v>9381074143</v>
          </cell>
        </row>
        <row r="542">
          <cell r="A542" t="str">
            <v>005008018</v>
          </cell>
          <cell r="B542" t="str">
            <v>นายศุภรักษ์  รัตน์ฉวี</v>
          </cell>
          <cell r="C542" t="str">
            <v>9381102392</v>
          </cell>
        </row>
        <row r="543">
          <cell r="A543" t="str">
            <v>005008043</v>
          </cell>
          <cell r="B543" t="str">
            <v>น.ส.เรณู  เอกกูล</v>
          </cell>
          <cell r="C543" t="str">
            <v>9381105154</v>
          </cell>
        </row>
        <row r="544">
          <cell r="A544" t="str">
            <v>005008051</v>
          </cell>
          <cell r="B544" t="str">
            <v>นางรจนา  ปาละรัตน์</v>
          </cell>
          <cell r="C544" t="str">
            <v>9381090785</v>
          </cell>
        </row>
        <row r="545">
          <cell r="A545" t="str">
            <v>005008053</v>
          </cell>
          <cell r="B545" t="str">
            <v>น.ส.ปราณีย์  ดวนใหญ่</v>
          </cell>
          <cell r="C545" t="str">
            <v>9381144788</v>
          </cell>
        </row>
        <row r="546">
          <cell r="A546" t="str">
            <v>005008062</v>
          </cell>
          <cell r="B546" t="str">
            <v>นางสุดา  สว่างวงศ์</v>
          </cell>
          <cell r="C546" t="str">
            <v>9381145458</v>
          </cell>
        </row>
        <row r="547">
          <cell r="A547" t="str">
            <v>005008073</v>
          </cell>
          <cell r="B547" t="str">
            <v>น.ส.ปรียารัตน์  เจริญเลิศจรรยา</v>
          </cell>
          <cell r="C547" t="str">
            <v>9381087156</v>
          </cell>
        </row>
        <row r="548">
          <cell r="A548" t="str">
            <v>005008074</v>
          </cell>
          <cell r="B548" t="str">
            <v>น.ส.ผ่องอำไพ  โคตรพันธ์</v>
          </cell>
          <cell r="C548" t="str">
            <v>9381028109</v>
          </cell>
        </row>
        <row r="549">
          <cell r="A549" t="str">
            <v>005008079</v>
          </cell>
          <cell r="B549" t="str">
            <v>นายบุสริน  หัดคง</v>
          </cell>
          <cell r="C549" t="str">
            <v>9381078564</v>
          </cell>
        </row>
        <row r="550">
          <cell r="A550" t="str">
            <v>005008080</v>
          </cell>
          <cell r="B550" t="str">
            <v>นายสุทิน  พรุเพชรแก้ว</v>
          </cell>
          <cell r="C550" t="str">
            <v>9381204152</v>
          </cell>
        </row>
        <row r="551">
          <cell r="A551" t="str">
            <v>005008082</v>
          </cell>
          <cell r="B551" t="str">
            <v>น.ส.จินดา  เกื้อเส้ง</v>
          </cell>
          <cell r="C551" t="str">
            <v>9381200645</v>
          </cell>
        </row>
        <row r="552">
          <cell r="A552" t="str">
            <v>005008084</v>
          </cell>
          <cell r="B552" t="str">
            <v>น.ส.วลัยลักษณ์  ทองด้วง</v>
          </cell>
          <cell r="C552" t="str">
            <v>9381201293</v>
          </cell>
        </row>
        <row r="553">
          <cell r="A553" t="str">
            <v>005008085</v>
          </cell>
          <cell r="B553" t="str">
            <v>น.ส.สุพาภรณ์  ต่างสี</v>
          </cell>
          <cell r="C553" t="str">
            <v>9381234361</v>
          </cell>
        </row>
        <row r="554">
          <cell r="A554" t="str">
            <v>005008092</v>
          </cell>
          <cell r="B554" t="str">
            <v>น.ส.มลตรา  ผลศัพย์</v>
          </cell>
          <cell r="C554" t="str">
            <v>9381100454</v>
          </cell>
        </row>
        <row r="555">
          <cell r="A555" t="str">
            <v>005008093</v>
          </cell>
          <cell r="B555" t="str">
            <v>น.ส.นงเยาว์  อ่อนแก้ว</v>
          </cell>
          <cell r="C555" t="str">
            <v>9381187711</v>
          </cell>
        </row>
        <row r="556">
          <cell r="A556" t="str">
            <v>005008094</v>
          </cell>
          <cell r="B556" t="str">
            <v>น.ส.ปวีณา  ลาเต๊ะ</v>
          </cell>
          <cell r="C556" t="str">
            <v>9381187703</v>
          </cell>
        </row>
        <row r="557">
          <cell r="A557" t="str">
            <v>005009001</v>
          </cell>
          <cell r="B557" t="str">
            <v>นายเริงศักดิ์  สุนทรา</v>
          </cell>
          <cell r="C557" t="str">
            <v>9381229643</v>
          </cell>
        </row>
        <row r="558">
          <cell r="A558" t="str">
            <v>005009023</v>
          </cell>
          <cell r="B558" t="str">
            <v>น.ส.จิรนันท์  ชนะวรรณโณ</v>
          </cell>
          <cell r="C558" t="str">
            <v>9381071306</v>
          </cell>
        </row>
        <row r="559">
          <cell r="A559" t="str">
            <v>005009024</v>
          </cell>
          <cell r="B559" t="str">
            <v>น.ส.ยุพา  ช่วยแก้ว</v>
          </cell>
          <cell r="C559" t="str">
            <v>9381080461</v>
          </cell>
        </row>
        <row r="560">
          <cell r="A560" t="str">
            <v>005009028</v>
          </cell>
          <cell r="B560" t="str">
            <v>น.ส.อาภากร  อุบลจินดา</v>
          </cell>
          <cell r="C560" t="str">
            <v>9381238294</v>
          </cell>
        </row>
        <row r="561">
          <cell r="A561" t="str">
            <v>005009029</v>
          </cell>
          <cell r="B561" t="str">
            <v>น.ส.ผิวพันธุ์  สีดำ</v>
          </cell>
          <cell r="C561" t="str">
            <v>9381270805</v>
          </cell>
        </row>
        <row r="562">
          <cell r="A562" t="str">
            <v>005009030</v>
          </cell>
          <cell r="B562" t="str">
            <v>นายนิระพันธ์  สินสุวารินทร์</v>
          </cell>
          <cell r="C562" t="str">
            <v>9381237557</v>
          </cell>
        </row>
        <row r="563">
          <cell r="A563" t="str">
            <v>005009031</v>
          </cell>
          <cell r="B563" t="str">
            <v>น.ส.วันดี  อำภัยทอง</v>
          </cell>
          <cell r="C563" t="str">
            <v>9381237891</v>
          </cell>
        </row>
        <row r="564">
          <cell r="A564" t="str">
            <v>005009032</v>
          </cell>
          <cell r="B564" t="str">
            <v>น.ส.สุมาลี  มีทองขาว</v>
          </cell>
          <cell r="C564" t="str">
            <v>9381231702</v>
          </cell>
        </row>
        <row r="565">
          <cell r="A565" t="str">
            <v>005011002</v>
          </cell>
          <cell r="B565" t="str">
            <v>นายสมชาย  หมานระเด็น</v>
          </cell>
          <cell r="C565" t="str">
            <v>9381092338</v>
          </cell>
        </row>
        <row r="566">
          <cell r="A566" t="str">
            <v>005011009</v>
          </cell>
          <cell r="B566" t="str">
            <v>นายสุเทพ  นวลแก้ว</v>
          </cell>
          <cell r="C566" t="str">
            <v>9381204012</v>
          </cell>
        </row>
        <row r="567">
          <cell r="A567" t="str">
            <v>005011011</v>
          </cell>
          <cell r="B567" t="str">
            <v>นายปรเมศร์  บุญวัฒน์</v>
          </cell>
          <cell r="C567" t="str">
            <v>9381199051</v>
          </cell>
        </row>
        <row r="568">
          <cell r="A568" t="str">
            <v>005011017</v>
          </cell>
          <cell r="B568" t="str">
            <v>นายสุปอ  สินนุรัตน์</v>
          </cell>
          <cell r="C568" t="str">
            <v>9381175934</v>
          </cell>
        </row>
        <row r="569">
          <cell r="A569" t="str">
            <v>005011019</v>
          </cell>
          <cell r="B569" t="str">
            <v>นายสุวิทย์  หีมล๊ะ</v>
          </cell>
          <cell r="C569" t="str">
            <v>9381242410</v>
          </cell>
        </row>
        <row r="570">
          <cell r="A570" t="str">
            <v>005011040</v>
          </cell>
          <cell r="B570" t="str">
            <v>นายอดินันท์  ทองเส็บ</v>
          </cell>
          <cell r="C570" t="str">
            <v>9381180679</v>
          </cell>
        </row>
        <row r="571">
          <cell r="A571" t="str">
            <v>005011068</v>
          </cell>
          <cell r="B571" t="str">
            <v>นายจริน  ฤทธิเดช</v>
          </cell>
          <cell r="C571" t="str">
            <v>9381090009</v>
          </cell>
        </row>
        <row r="572">
          <cell r="A572" t="str">
            <v>005011086</v>
          </cell>
          <cell r="B572" t="str">
            <v>นายเจะหลง  หมัดขาว</v>
          </cell>
          <cell r="C572" t="str">
            <v>9381132275</v>
          </cell>
        </row>
        <row r="573">
          <cell r="A573" t="str">
            <v>005011091</v>
          </cell>
          <cell r="B573" t="str">
            <v>นายดำรงค์  จินดาปาน</v>
          </cell>
          <cell r="C573" t="str">
            <v>9381133948</v>
          </cell>
        </row>
        <row r="574">
          <cell r="A574" t="str">
            <v>005011098</v>
          </cell>
          <cell r="B574" t="str">
            <v>นายร่อเฉด  หัดเอียด</v>
          </cell>
          <cell r="C574" t="str">
            <v>9381173907</v>
          </cell>
        </row>
        <row r="575">
          <cell r="A575" t="str">
            <v>005011100</v>
          </cell>
          <cell r="B575" t="str">
            <v>นายบัณฑิต  จันทร์ผลึก</v>
          </cell>
          <cell r="C575" t="str">
            <v>9381175748</v>
          </cell>
        </row>
        <row r="576">
          <cell r="A576" t="str">
            <v>005011101</v>
          </cell>
          <cell r="B576" t="str">
            <v>นายทองหลาง  นรสาร</v>
          </cell>
          <cell r="C576" t="str">
            <v>9381174482</v>
          </cell>
        </row>
        <row r="577">
          <cell r="A577" t="str">
            <v>005011112</v>
          </cell>
          <cell r="B577" t="str">
            <v>นายยะโก๊บ  หลีแจ้</v>
          </cell>
          <cell r="C577" t="str">
            <v>9381085625</v>
          </cell>
        </row>
        <row r="578">
          <cell r="A578" t="str">
            <v>005011115</v>
          </cell>
          <cell r="B578" t="str">
            <v>นายณัฐวุฒิ  มาลาวงค์</v>
          </cell>
          <cell r="C578" t="str">
            <v>9381191840</v>
          </cell>
        </row>
        <row r="579">
          <cell r="A579" t="str">
            <v>005011116</v>
          </cell>
          <cell r="B579" t="str">
            <v>นายจักรนรินทร์  ศรีสุขใส</v>
          </cell>
          <cell r="C579" t="str">
            <v>9381207666</v>
          </cell>
        </row>
        <row r="580">
          <cell r="A580" t="str">
            <v>005011117</v>
          </cell>
          <cell r="B580" t="str">
            <v>นายวีระ  จินดาปาน</v>
          </cell>
          <cell r="C580" t="str">
            <v>9381189242</v>
          </cell>
        </row>
        <row r="581">
          <cell r="A581" t="str">
            <v>005011118</v>
          </cell>
          <cell r="B581" t="str">
            <v>นายสมควร  แก้วจันทร์</v>
          </cell>
          <cell r="C581" t="str">
            <v>9381222207</v>
          </cell>
        </row>
        <row r="582">
          <cell r="A582" t="str">
            <v>005011120</v>
          </cell>
          <cell r="B582" t="str">
            <v>นายณรงค์  ทองศรีนุช</v>
          </cell>
          <cell r="C582" t="str">
            <v>9381137099</v>
          </cell>
        </row>
        <row r="583">
          <cell r="A583" t="str">
            <v>005011130</v>
          </cell>
          <cell r="B583" t="str">
            <v>นายประทีป  แสนเพ็ชร</v>
          </cell>
          <cell r="C583" t="str">
            <v>9381236038</v>
          </cell>
        </row>
        <row r="584">
          <cell r="A584" t="str">
            <v>005011131</v>
          </cell>
          <cell r="B584" t="str">
            <v>นายไพรัตน์  พรหมรัตน์</v>
          </cell>
          <cell r="C584" t="str">
            <v>9381236771</v>
          </cell>
        </row>
        <row r="585">
          <cell r="A585" t="str">
            <v>005011132</v>
          </cell>
          <cell r="B585" t="str">
            <v>นายสุนทร  เรืองเทพ</v>
          </cell>
          <cell r="C585" t="str">
            <v>9381236062</v>
          </cell>
        </row>
        <row r="586">
          <cell r="A586" t="str">
            <v>005011133</v>
          </cell>
          <cell r="B586" t="str">
            <v>นายสมหมาย  กาลจักร</v>
          </cell>
          <cell r="C586" t="str">
            <v>9381236720</v>
          </cell>
        </row>
        <row r="587">
          <cell r="A587" t="str">
            <v>005012001</v>
          </cell>
          <cell r="B587" t="str">
            <v>นายทรงวุฒิ  ตุเทพ</v>
          </cell>
          <cell r="C587" t="str">
            <v>9381204241</v>
          </cell>
        </row>
        <row r="588">
          <cell r="A588" t="str">
            <v>005012002</v>
          </cell>
          <cell r="B588" t="str">
            <v>นายเจตษฎา  เครือสุวรรณ์</v>
          </cell>
          <cell r="C588" t="str">
            <v>9381266379</v>
          </cell>
        </row>
        <row r="589">
          <cell r="A589" t="str">
            <v>005012004</v>
          </cell>
          <cell r="B589" t="str">
            <v>นายประเสริฐ  พรมมา</v>
          </cell>
          <cell r="C589" t="str">
            <v>9381119171</v>
          </cell>
        </row>
        <row r="590">
          <cell r="A590" t="str">
            <v>005012005</v>
          </cell>
          <cell r="B590" t="str">
            <v>นายฉลอง  สีงาม</v>
          </cell>
          <cell r="C590" t="str">
            <v>9381118256</v>
          </cell>
        </row>
        <row r="591">
          <cell r="A591" t="str">
            <v>005012007</v>
          </cell>
          <cell r="B591" t="str">
            <v>นายสักการียา  สมพร</v>
          </cell>
          <cell r="C591" t="str">
            <v>9381204004</v>
          </cell>
        </row>
        <row r="592">
          <cell r="A592" t="str">
            <v>005012008</v>
          </cell>
          <cell r="B592" t="str">
            <v>นายตาเล็ก  ผลศัพย์</v>
          </cell>
          <cell r="C592" t="str">
            <v>9381082081</v>
          </cell>
        </row>
        <row r="593">
          <cell r="A593" t="str">
            <v>005012009</v>
          </cell>
          <cell r="B593" t="str">
            <v>นายธีระพง  อาจหาญ</v>
          </cell>
          <cell r="C593" t="str">
            <v>9381073570</v>
          </cell>
        </row>
        <row r="594">
          <cell r="A594" t="str">
            <v>005012010</v>
          </cell>
          <cell r="B594" t="str">
            <v>นายนิยม  สานา</v>
          </cell>
          <cell r="C594" t="str">
            <v>9381023700</v>
          </cell>
        </row>
        <row r="595">
          <cell r="A595" t="str">
            <v>005012011</v>
          </cell>
          <cell r="B595" t="str">
            <v>นายก้าน  ภิญโญจิตร</v>
          </cell>
          <cell r="C595" t="str">
            <v>9381082340</v>
          </cell>
        </row>
        <row r="596">
          <cell r="A596" t="str">
            <v>005012013</v>
          </cell>
          <cell r="B596" t="str">
            <v>นายบรรจง  อภิรมย์</v>
          </cell>
          <cell r="C596" t="str">
            <v>9381089353</v>
          </cell>
        </row>
        <row r="597">
          <cell r="A597" t="str">
            <v>005012021</v>
          </cell>
          <cell r="B597" t="str">
            <v>นายสุเมธ  เลี่ยมทอง</v>
          </cell>
          <cell r="C597" t="str">
            <v>9381123462</v>
          </cell>
        </row>
        <row r="598">
          <cell r="A598" t="str">
            <v>005012028</v>
          </cell>
          <cell r="B598" t="str">
            <v>นายทองมา  ปากดีหวาน</v>
          </cell>
          <cell r="C598" t="str">
            <v>9381078130</v>
          </cell>
        </row>
        <row r="599">
          <cell r="A599" t="str">
            <v>005012030</v>
          </cell>
          <cell r="B599" t="str">
            <v>นายบุญเพ็ง  เลิศล้ำ</v>
          </cell>
          <cell r="C599" t="str">
            <v>9381202346</v>
          </cell>
        </row>
        <row r="600">
          <cell r="A600" t="str">
            <v>005012031</v>
          </cell>
          <cell r="B600" t="str">
            <v>นายพิทักษ์  บุญคาน</v>
          </cell>
          <cell r="C600" t="str">
            <v>9381165912</v>
          </cell>
        </row>
        <row r="601">
          <cell r="A601" t="str">
            <v>005012032</v>
          </cell>
          <cell r="B601" t="str">
            <v>นายพินิจ  นะนุ้ย</v>
          </cell>
          <cell r="C601" t="str">
            <v>9381225680</v>
          </cell>
        </row>
        <row r="602">
          <cell r="A602" t="str">
            <v>005012033</v>
          </cell>
          <cell r="B602" t="str">
            <v>นายสุเทพ  เทพทองมี</v>
          </cell>
          <cell r="C602" t="str">
            <v>9381084351</v>
          </cell>
        </row>
        <row r="603">
          <cell r="A603" t="str">
            <v>005012034</v>
          </cell>
          <cell r="B603" t="str">
            <v>นายสุธารักษ์  เลี่ยมทอง</v>
          </cell>
          <cell r="C603" t="str">
            <v>9381188831</v>
          </cell>
        </row>
        <row r="604">
          <cell r="A604" t="str">
            <v>005012035</v>
          </cell>
          <cell r="B604" t="str">
            <v>นายธีรวุฒิ  พันชนะ</v>
          </cell>
          <cell r="C604" t="str">
            <v>9381259054</v>
          </cell>
        </row>
        <row r="605">
          <cell r="A605" t="str">
            <v>005012036</v>
          </cell>
          <cell r="B605" t="str">
            <v>นายธีรวุฒิ  ชูแก้ว</v>
          </cell>
          <cell r="C605" t="str">
            <v>9381178992</v>
          </cell>
        </row>
        <row r="606">
          <cell r="A606" t="str">
            <v>005012037</v>
          </cell>
          <cell r="B606" t="str">
            <v>นายสมหมาย  สาธุวงษ์</v>
          </cell>
          <cell r="C606" t="str">
            <v>9381106436</v>
          </cell>
        </row>
        <row r="607">
          <cell r="A607" t="str">
            <v>005013007</v>
          </cell>
          <cell r="B607" t="str">
            <v>นายณรงค์  บุตรกลอย</v>
          </cell>
          <cell r="C607" t="str">
            <v>9381038104</v>
          </cell>
        </row>
        <row r="608">
          <cell r="A608" t="str">
            <v>005013012</v>
          </cell>
          <cell r="B608" t="str">
            <v>นายเหลือ  สิงห์ครุบ</v>
          </cell>
          <cell r="C608" t="str">
            <v>9381109516</v>
          </cell>
        </row>
        <row r="609">
          <cell r="A609" t="str">
            <v>005013013</v>
          </cell>
          <cell r="B609" t="str">
            <v>นายสมัย  วรรณคำ</v>
          </cell>
          <cell r="C609" t="str">
            <v>9381077118</v>
          </cell>
        </row>
        <row r="610">
          <cell r="A610" t="str">
            <v>005013015</v>
          </cell>
          <cell r="B610" t="str">
            <v>นายปริญญา  จันทะนาม</v>
          </cell>
          <cell r="C610" t="str">
            <v>9381134723</v>
          </cell>
        </row>
        <row r="611">
          <cell r="A611" t="str">
            <v>005013019</v>
          </cell>
          <cell r="B611" t="str">
            <v>นายพรชัย  สุพร</v>
          </cell>
          <cell r="C611" t="str">
            <v>9381169373</v>
          </cell>
        </row>
        <row r="612">
          <cell r="A612" t="str">
            <v>005013020</v>
          </cell>
          <cell r="B612" t="str">
            <v>น.ส.อุไร  ถาเอนยวน</v>
          </cell>
          <cell r="C612" t="str">
            <v>9381030561</v>
          </cell>
        </row>
        <row r="613">
          <cell r="A613" t="str">
            <v>005013021</v>
          </cell>
          <cell r="B613" t="str">
            <v>นายสมพร  รสปุ้ง</v>
          </cell>
          <cell r="C613" t="str">
            <v>9381175330</v>
          </cell>
        </row>
        <row r="614">
          <cell r="A614" t="str">
            <v>005013025</v>
          </cell>
          <cell r="B614" t="str">
            <v>นายวสันต์  วงษ์ศรีแก้ว</v>
          </cell>
          <cell r="C614" t="str">
            <v>9381106576</v>
          </cell>
        </row>
        <row r="615">
          <cell r="A615" t="str">
            <v>005013030</v>
          </cell>
          <cell r="B615" t="str">
            <v>นายกิตติพงษ์  จันทะนาม</v>
          </cell>
          <cell r="C615" t="str">
            <v>9381236496</v>
          </cell>
        </row>
        <row r="616">
          <cell r="A616" t="str">
            <v>005013032</v>
          </cell>
          <cell r="B616" t="str">
            <v>นายศรชัย  วงศ์แดง</v>
          </cell>
          <cell r="C616" t="str">
            <v>9381236712</v>
          </cell>
        </row>
        <row r="617">
          <cell r="A617" t="str">
            <v>005013034</v>
          </cell>
          <cell r="B617" t="str">
            <v>นายธวัชชัย  ทรัพย์มี</v>
          </cell>
          <cell r="C617" t="str">
            <v>9381193622</v>
          </cell>
        </row>
        <row r="618">
          <cell r="A618" t="str">
            <v>005013035</v>
          </cell>
          <cell r="B618" t="str">
            <v>นายประสิทธิ์  ดินเมืองชน</v>
          </cell>
          <cell r="C618" t="str">
            <v>9381252262</v>
          </cell>
        </row>
        <row r="619">
          <cell r="A619" t="str">
            <v>005013036</v>
          </cell>
          <cell r="B619" t="str">
            <v>นายปิยะพงษ์  วงษ์ศรีแก้ว</v>
          </cell>
          <cell r="C619" t="str">
            <v>9381253633</v>
          </cell>
        </row>
        <row r="620">
          <cell r="A620" t="str">
            <v>005013037</v>
          </cell>
          <cell r="B620" t="str">
            <v>นายเดชา  บุญเพลิง</v>
          </cell>
          <cell r="C620" t="str">
            <v>9381251967</v>
          </cell>
        </row>
        <row r="621">
          <cell r="A621" t="str">
            <v>005013038</v>
          </cell>
          <cell r="B621" t="str">
            <v>นายมะสะหา  หมะหลี</v>
          </cell>
          <cell r="C621" t="str">
            <v>9381145881</v>
          </cell>
        </row>
        <row r="622">
          <cell r="A622" t="str">
            <v>005013039</v>
          </cell>
          <cell r="B622" t="str">
            <v>นายสุเมฆ  ชุมจินดา</v>
          </cell>
          <cell r="C622" t="str">
            <v>9381187053</v>
          </cell>
        </row>
        <row r="623">
          <cell r="A623" t="str">
            <v>005037002</v>
          </cell>
          <cell r="B623" t="str">
            <v>น.ส.กาญดา  หัดสะหลิม</v>
          </cell>
          <cell r="C623" t="str">
            <v>9381128723</v>
          </cell>
        </row>
        <row r="624">
          <cell r="A624" t="str">
            <v>005037008</v>
          </cell>
          <cell r="B624" t="str">
            <v>น.ส.อรสา  สุคะโต</v>
          </cell>
          <cell r="C624" t="str">
            <v>9381063648</v>
          </cell>
        </row>
        <row r="625">
          <cell r="A625" t="str">
            <v>005037013</v>
          </cell>
          <cell r="B625" t="str">
            <v>น.ส.นันทนา  จาระนุ่น</v>
          </cell>
          <cell r="C625" t="str">
            <v>9381110743</v>
          </cell>
        </row>
        <row r="626">
          <cell r="A626" t="str">
            <v>005037014</v>
          </cell>
          <cell r="B626" t="str">
            <v>นางอรอุมา  ทองกลอม</v>
          </cell>
          <cell r="C626" t="str">
            <v>9381162360</v>
          </cell>
        </row>
        <row r="627">
          <cell r="A627" t="str">
            <v>005037015</v>
          </cell>
          <cell r="B627" t="str">
            <v>น.ส.ณัฐชนก  สุชาติ</v>
          </cell>
          <cell r="C627" t="str">
            <v>9381128731</v>
          </cell>
        </row>
        <row r="628">
          <cell r="A628" t="str">
            <v>005037016</v>
          </cell>
          <cell r="B628" t="str">
            <v>น.ส.สุชาดา  นวลศรี</v>
          </cell>
          <cell r="C628" t="str">
            <v>9381166471</v>
          </cell>
        </row>
        <row r="629">
          <cell r="A629" t="str">
            <v>005066002</v>
          </cell>
          <cell r="B629" t="str">
            <v>น.ส.แสงจันทร์  สมจริง</v>
          </cell>
          <cell r="C629" t="str">
            <v>9381108072</v>
          </cell>
        </row>
        <row r="630">
          <cell r="A630" t="str">
            <v>005066006</v>
          </cell>
          <cell r="B630" t="str">
            <v>นางพรรณี  รอดฉวาง</v>
          </cell>
          <cell r="C630" t="str">
            <v>9381010919</v>
          </cell>
        </row>
        <row r="631">
          <cell r="A631" t="str">
            <v>005066007</v>
          </cell>
          <cell r="B631" t="str">
            <v>น.ส.มาเรียะ  แปะโพระ</v>
          </cell>
          <cell r="C631" t="str">
            <v>9381150265</v>
          </cell>
        </row>
        <row r="632">
          <cell r="A632" t="str">
            <v>005089002</v>
          </cell>
          <cell r="B632" t="str">
            <v>นายไพศาล  ขมิ้นเขียว</v>
          </cell>
          <cell r="C632" t="str">
            <v>9381247900</v>
          </cell>
        </row>
        <row r="633">
          <cell r="A633" t="str">
            <v>005089007</v>
          </cell>
          <cell r="B633" t="str">
            <v>นายอภิชาติ  แสนเยีย</v>
          </cell>
          <cell r="C633" t="str">
            <v>9381237417</v>
          </cell>
        </row>
        <row r="634">
          <cell r="A634" t="str">
            <v>005089009</v>
          </cell>
          <cell r="B634" t="str">
            <v>นายประยูร  แก้วสุวรรณ์</v>
          </cell>
          <cell r="C634" t="str">
            <v>9381209847</v>
          </cell>
        </row>
        <row r="635">
          <cell r="A635" t="str">
            <v>005089010</v>
          </cell>
          <cell r="B635" t="str">
            <v>นายกรกมล  ชายเกลี้ยง</v>
          </cell>
          <cell r="C635" t="str">
            <v>9381248621</v>
          </cell>
        </row>
        <row r="636">
          <cell r="A636" t="str">
            <v>005115001</v>
          </cell>
          <cell r="B636" t="str">
            <v>นายธนวิทย์  พุทธสโร</v>
          </cell>
          <cell r="C636" t="str">
            <v>9381073465</v>
          </cell>
        </row>
        <row r="637">
          <cell r="A637" t="str">
            <v>005115003</v>
          </cell>
          <cell r="B637" t="str">
            <v>นายสมชาย  สุวรรณชนะ</v>
          </cell>
          <cell r="C637" t="str">
            <v>9381078297</v>
          </cell>
        </row>
        <row r="638">
          <cell r="A638" t="str">
            <v>005115004</v>
          </cell>
          <cell r="B638" t="str">
            <v>น.ส.สมฤทัย  รัตนบุรี</v>
          </cell>
          <cell r="C638" t="str">
            <v>9381110085</v>
          </cell>
        </row>
        <row r="639">
          <cell r="A639" t="str">
            <v>005115005</v>
          </cell>
          <cell r="B639" t="str">
            <v>นายนิคม  วิไลประสงค์</v>
          </cell>
          <cell r="C639" t="str">
            <v>9381009872</v>
          </cell>
        </row>
        <row r="640">
          <cell r="A640" t="str">
            <v>005115007</v>
          </cell>
          <cell r="B640" t="str">
            <v>น.ส.กิตติยา  ดำกำเนิด</v>
          </cell>
          <cell r="C640" t="str">
            <v>9381235430</v>
          </cell>
        </row>
        <row r="641">
          <cell r="A641" t="str">
            <v>005115008</v>
          </cell>
          <cell r="B641" t="str">
            <v>นายสุนทร  ทองเส็น</v>
          </cell>
          <cell r="C641" t="str">
            <v>9381236526</v>
          </cell>
        </row>
        <row r="642">
          <cell r="A642" t="str">
            <v>005115009</v>
          </cell>
          <cell r="B642" t="str">
            <v>น.ส.เมตตา  ชูศรี</v>
          </cell>
          <cell r="C642" t="str">
            <v>9381235996</v>
          </cell>
        </row>
        <row r="643">
          <cell r="A643" t="str">
            <v>005115010</v>
          </cell>
          <cell r="B643" t="str">
            <v>นายพนอม  ศรีสัมฤทธิ์</v>
          </cell>
          <cell r="C643" t="str">
            <v>9381236534</v>
          </cell>
        </row>
        <row r="644">
          <cell r="A644" t="str">
            <v>005115011</v>
          </cell>
          <cell r="B644" t="str">
            <v>นายจรัญ  แสะแหม</v>
          </cell>
          <cell r="C644" t="str">
            <v>9381091811</v>
          </cell>
        </row>
        <row r="645">
          <cell r="A645" t="str">
            <v>005115013</v>
          </cell>
          <cell r="B645" t="str">
            <v>น.ส.นฤดี  ชูกิจ</v>
          </cell>
          <cell r="C645" t="str">
            <v>9381234655</v>
          </cell>
        </row>
        <row r="646">
          <cell r="A646" t="str">
            <v>005115014</v>
          </cell>
          <cell r="B646" t="str">
            <v>น.ส.ปรัชญาภรณ์  จันทร์คง</v>
          </cell>
          <cell r="C646" t="str">
            <v>9381234906</v>
          </cell>
        </row>
        <row r="647">
          <cell r="A647" t="str">
            <v>005115016</v>
          </cell>
          <cell r="B647" t="str">
            <v>น.ส.ปณัฐนันท์  ศรีจันทร์</v>
          </cell>
          <cell r="C647" t="str">
            <v>9381237794</v>
          </cell>
        </row>
        <row r="648">
          <cell r="A648" t="str">
            <v>005115017</v>
          </cell>
          <cell r="B648" t="str">
            <v>น.ส.สุชาดา  คงเหล่</v>
          </cell>
          <cell r="C648" t="str">
            <v>9381240035</v>
          </cell>
        </row>
        <row r="649">
          <cell r="A649" t="str">
            <v>005115021</v>
          </cell>
          <cell r="B649" t="str">
            <v>น.ส.สดใส  เส็นทอง</v>
          </cell>
          <cell r="C649" t="str">
            <v>9381082219</v>
          </cell>
        </row>
        <row r="650">
          <cell r="A650" t="str">
            <v>005115025</v>
          </cell>
          <cell r="B650" t="str">
            <v>น.ส.นุรี  เบ็ญสอีด</v>
          </cell>
          <cell r="C650" t="str">
            <v>9381229740</v>
          </cell>
        </row>
        <row r="651">
          <cell r="A651" t="str">
            <v>005115026</v>
          </cell>
          <cell r="B651" t="str">
            <v>น.ส.โสภา  เพชรมณี</v>
          </cell>
          <cell r="C651" t="str">
            <v>9381229821</v>
          </cell>
        </row>
        <row r="652">
          <cell r="A652" t="str">
            <v>005115028</v>
          </cell>
          <cell r="B652" t="str">
            <v>น.ส.วิไลพร  กำแหงส่อง</v>
          </cell>
          <cell r="C652" t="str">
            <v>9381075700</v>
          </cell>
        </row>
        <row r="653">
          <cell r="A653" t="str">
            <v>005115029</v>
          </cell>
          <cell r="B653" t="str">
            <v>น.ส.เสาวลักษณ์  พุฒจันทร์</v>
          </cell>
          <cell r="C653" t="str">
            <v>9381065047</v>
          </cell>
        </row>
        <row r="654">
          <cell r="A654" t="str">
            <v>005115130</v>
          </cell>
          <cell r="B654" t="str">
            <v>นางฉลวย  สังข์ทอง</v>
          </cell>
          <cell r="C654" t="str">
            <v>9381078572</v>
          </cell>
        </row>
        <row r="655">
          <cell r="A655" t="str">
            <v>005115133</v>
          </cell>
          <cell r="B655" t="str">
            <v>นางวรรณวิไล  มุสิกรักษ์</v>
          </cell>
          <cell r="C655" t="str">
            <v>9381060657</v>
          </cell>
        </row>
        <row r="656">
          <cell r="A656" t="str">
            <v>005115139</v>
          </cell>
          <cell r="B656" t="str">
            <v>น.ส.สุดา  ตั้นสกูล</v>
          </cell>
          <cell r="C656" t="str">
            <v>9381138451</v>
          </cell>
        </row>
        <row r="657">
          <cell r="A657" t="str">
            <v>005115140</v>
          </cell>
          <cell r="B657" t="str">
            <v>นายสุรินทร์  สุขภักดี</v>
          </cell>
          <cell r="C657" t="str">
            <v>9381073783</v>
          </cell>
        </row>
        <row r="658">
          <cell r="A658" t="str">
            <v>005115141</v>
          </cell>
          <cell r="B658" t="str">
            <v>นางวนิดา  มิดหวัง</v>
          </cell>
          <cell r="C658" t="str">
            <v>9381091218</v>
          </cell>
        </row>
        <row r="659">
          <cell r="A659" t="str">
            <v>005115142</v>
          </cell>
          <cell r="B659" t="str">
            <v>น.ส.ธัญญา  ทองชุม</v>
          </cell>
          <cell r="C659" t="str">
            <v>9381178631</v>
          </cell>
        </row>
        <row r="660">
          <cell r="A660" t="str">
            <v>005115143</v>
          </cell>
          <cell r="B660" t="str">
            <v>น.ส.วรรณี  มนทอง</v>
          </cell>
          <cell r="C660" t="str">
            <v>9381078599</v>
          </cell>
        </row>
        <row r="661">
          <cell r="A661" t="str">
            <v>005115144</v>
          </cell>
          <cell r="B661" t="str">
            <v>นายสุวิทย์  สุวรรณชาตรี</v>
          </cell>
          <cell r="C661" t="str">
            <v>9381091854</v>
          </cell>
        </row>
        <row r="662">
          <cell r="A662" t="str">
            <v>005115145</v>
          </cell>
          <cell r="B662" t="str">
            <v>น.ส.ฟ้าธิดา  ศรีหนูสุด</v>
          </cell>
          <cell r="C662" t="str">
            <v>9381266182</v>
          </cell>
        </row>
        <row r="663">
          <cell r="A663" t="str">
            <v>005116006</v>
          </cell>
          <cell r="B663" t="str">
            <v>น.ส.นิภารัตน์  หนูชู</v>
          </cell>
          <cell r="C663" t="str">
            <v>9381260206</v>
          </cell>
        </row>
        <row r="664">
          <cell r="A664" t="str">
            <v>005116008</v>
          </cell>
          <cell r="B664" t="str">
            <v>นางรัศมี  จิตรสงวน</v>
          </cell>
          <cell r="C664" t="str">
            <v>9381043531</v>
          </cell>
        </row>
        <row r="665">
          <cell r="A665" t="str">
            <v>005116149</v>
          </cell>
          <cell r="B665" t="str">
            <v>น.ส.อุษณี  รัตนมณี</v>
          </cell>
          <cell r="C665" t="str">
            <v>9381073775</v>
          </cell>
        </row>
        <row r="666">
          <cell r="A666" t="str">
            <v>005116150</v>
          </cell>
          <cell r="B666" t="str">
            <v>น.ส.กมลวรรณ  รัตนมณี</v>
          </cell>
          <cell r="C666" t="str">
            <v>9381073732</v>
          </cell>
        </row>
        <row r="667">
          <cell r="A667" t="str">
            <v>006058001</v>
          </cell>
          <cell r="B667" t="str">
            <v>นายหล่ำหลี  ยีหวังกอง</v>
          </cell>
          <cell r="C667" t="str">
            <v>9381121834</v>
          </cell>
        </row>
        <row r="668">
          <cell r="A668" t="str">
            <v>006058002</v>
          </cell>
          <cell r="B668" t="str">
            <v>นายบรรจบ  หมื่นพล</v>
          </cell>
          <cell r="C668" t="str">
            <v>9381072760</v>
          </cell>
        </row>
        <row r="669">
          <cell r="A669" t="str">
            <v>006058003</v>
          </cell>
          <cell r="B669" t="str">
            <v>นายสวรรค์  รสปุ้ง</v>
          </cell>
          <cell r="C669" t="str">
            <v>9381126534</v>
          </cell>
        </row>
        <row r="670">
          <cell r="A670" t="str">
            <v>006058004</v>
          </cell>
          <cell r="B670" t="str">
            <v>นายทองทวี  เวียงสิมมา</v>
          </cell>
          <cell r="C670" t="str">
            <v>9381167907</v>
          </cell>
        </row>
        <row r="671">
          <cell r="A671" t="str">
            <v>006058007</v>
          </cell>
          <cell r="B671" t="str">
            <v>นายธวัช  ส่งเสริม</v>
          </cell>
          <cell r="C671" t="str">
            <v>9381063583</v>
          </cell>
        </row>
        <row r="672">
          <cell r="A672" t="str">
            <v>006058013</v>
          </cell>
          <cell r="B672" t="str">
            <v>นายธีรพล  แสงบุราณ</v>
          </cell>
          <cell r="C672" t="str">
            <v>9381024359</v>
          </cell>
        </row>
        <row r="673">
          <cell r="A673" t="str">
            <v>006058015</v>
          </cell>
          <cell r="B673" t="str">
            <v>นายปรีชา  โสภา</v>
          </cell>
          <cell r="C673" t="str">
            <v>9381126631</v>
          </cell>
        </row>
        <row r="674">
          <cell r="A674" t="str">
            <v>006058017</v>
          </cell>
          <cell r="B674" t="str">
            <v>นายคำไส  พันสวัสดิ์</v>
          </cell>
          <cell r="C674" t="str">
            <v>9381098352</v>
          </cell>
        </row>
        <row r="675">
          <cell r="A675" t="str">
            <v>006058020</v>
          </cell>
          <cell r="B675" t="str">
            <v>นายดุสิทธิ์  วงมั่น</v>
          </cell>
          <cell r="C675" t="str">
            <v>9381065500</v>
          </cell>
        </row>
        <row r="676">
          <cell r="A676" t="str">
            <v>006145001</v>
          </cell>
          <cell r="B676" t="str">
            <v>นายจิ้นช่วย  แซ่จ่อง</v>
          </cell>
          <cell r="C676" t="str">
            <v>9381065586</v>
          </cell>
        </row>
        <row r="677">
          <cell r="A677" t="str">
            <v>006145002</v>
          </cell>
          <cell r="B677" t="str">
            <v>นายสมพงษ์  แก้วกาธร</v>
          </cell>
          <cell r="C677" t="str">
            <v>9381133344</v>
          </cell>
        </row>
        <row r="678">
          <cell r="A678" t="str">
            <v>006145006</v>
          </cell>
          <cell r="B678" t="str">
            <v>นายประเปรียว  จันปัญญา</v>
          </cell>
          <cell r="C678" t="str">
            <v>9381077134</v>
          </cell>
        </row>
        <row r="679">
          <cell r="A679" t="str">
            <v>006145012</v>
          </cell>
          <cell r="B679" t="str">
            <v>นายไพทูล  โพธิ์พรม</v>
          </cell>
          <cell r="C679" t="str">
            <v>9381077592</v>
          </cell>
        </row>
        <row r="680">
          <cell r="A680" t="str">
            <v>006145117</v>
          </cell>
          <cell r="B680" t="str">
            <v>นายสมพร  พุทธกูล</v>
          </cell>
          <cell r="C680" t="str">
            <v>9381131899</v>
          </cell>
        </row>
        <row r="681">
          <cell r="A681" t="str">
            <v>006145123</v>
          </cell>
          <cell r="B681" t="str">
            <v>นายจีรพันธ์  ไชยะ</v>
          </cell>
          <cell r="C681" t="str">
            <v>9381078149</v>
          </cell>
        </row>
        <row r="682">
          <cell r="A682" t="str">
            <v>006145136</v>
          </cell>
          <cell r="B682" t="str">
            <v>นายหะหมัด  เจะจาโรจน์</v>
          </cell>
          <cell r="C682" t="str">
            <v>9381081921</v>
          </cell>
        </row>
        <row r="683">
          <cell r="A683" t="str">
            <v>006145150</v>
          </cell>
          <cell r="B683" t="str">
            <v>นายอาเชล  น้อยสระ</v>
          </cell>
          <cell r="C683" t="str">
            <v>9381087407</v>
          </cell>
        </row>
        <row r="684">
          <cell r="A684" t="str">
            <v>006145158</v>
          </cell>
          <cell r="B684" t="str">
            <v>นายยะมีน  หมานสะอิ</v>
          </cell>
          <cell r="C684" t="str">
            <v>9381125961</v>
          </cell>
        </row>
        <row r="685">
          <cell r="A685" t="str">
            <v>006145167</v>
          </cell>
          <cell r="B685" t="str">
            <v>นายสาธิต  จันทร์เพ็ญ</v>
          </cell>
          <cell r="C685" t="str">
            <v>9381185425</v>
          </cell>
        </row>
        <row r="686">
          <cell r="A686" t="str">
            <v>008087003</v>
          </cell>
          <cell r="B686" t="str">
            <v>น.ส.เฉลา  พรหมช่วย</v>
          </cell>
          <cell r="C686" t="str">
            <v>9381085781</v>
          </cell>
        </row>
        <row r="687">
          <cell r="A687" t="str">
            <v>008087004</v>
          </cell>
          <cell r="B687" t="str">
            <v>น.ส.ตรีทิพ  หมัดโหร๊ะ</v>
          </cell>
          <cell r="C687" t="str">
            <v>9381077665</v>
          </cell>
        </row>
        <row r="688">
          <cell r="A688" t="str">
            <v>008087005</v>
          </cell>
          <cell r="B688" t="str">
            <v>นางรอบีอ๊ะ  อุปมนต์</v>
          </cell>
          <cell r="C688" t="str">
            <v>9381084823</v>
          </cell>
        </row>
        <row r="689">
          <cell r="A689" t="str">
            <v>008087006</v>
          </cell>
          <cell r="B689" t="str">
            <v>นางอนิสา  หมันเหม</v>
          </cell>
          <cell r="C689" t="str">
            <v>9381084815</v>
          </cell>
        </row>
        <row r="690">
          <cell r="A690" t="str">
            <v>008087007</v>
          </cell>
          <cell r="B690" t="str">
            <v>น.ส.วันเพ็ญ  มนทอง</v>
          </cell>
          <cell r="C690" t="str">
            <v>9381018480</v>
          </cell>
        </row>
        <row r="691">
          <cell r="A691" t="str">
            <v>008087008</v>
          </cell>
          <cell r="B691" t="str">
            <v>น.ส.รอกีย๊ะ  เส็นอุมา</v>
          </cell>
          <cell r="C691" t="str">
            <v>9381086400</v>
          </cell>
        </row>
        <row r="692">
          <cell r="A692" t="str">
            <v>008087009</v>
          </cell>
          <cell r="B692" t="str">
            <v>น.ส.เอมอร  พรหมยาน</v>
          </cell>
          <cell r="C692" t="str">
            <v>9381071748</v>
          </cell>
        </row>
        <row r="693">
          <cell r="A693" t="str">
            <v>008087011</v>
          </cell>
          <cell r="B693" t="str">
            <v>น.ส.เรไร  ไตรวรรณ์</v>
          </cell>
          <cell r="C693" t="str">
            <v>9381086435</v>
          </cell>
        </row>
        <row r="694">
          <cell r="A694" t="str">
            <v>008087012</v>
          </cell>
          <cell r="B694" t="str">
            <v>นางอุทัย  สังสนาม</v>
          </cell>
          <cell r="C694" t="str">
            <v>9381073287</v>
          </cell>
        </row>
        <row r="695">
          <cell r="A695" t="str">
            <v>008087015</v>
          </cell>
          <cell r="B695" t="str">
            <v>น.ส.สุกัญญา  มากกำเนิด</v>
          </cell>
          <cell r="C695" t="str">
            <v>9381089140</v>
          </cell>
        </row>
        <row r="696">
          <cell r="A696" t="str">
            <v>008087018</v>
          </cell>
          <cell r="B696" t="str">
            <v>น.ส.สมพร  บุญจันทร์</v>
          </cell>
          <cell r="C696" t="str">
            <v>9381139997</v>
          </cell>
        </row>
        <row r="697">
          <cell r="A697" t="str">
            <v>008087019</v>
          </cell>
          <cell r="B697" t="str">
            <v>นางวณิดา  ณะไชย</v>
          </cell>
          <cell r="C697" t="str">
            <v>9381086419</v>
          </cell>
        </row>
        <row r="698">
          <cell r="A698" t="str">
            <v>008088006</v>
          </cell>
          <cell r="B698" t="str">
            <v>น.ส.เบญจมาศ  อินทะนาม</v>
          </cell>
          <cell r="C698" t="str">
            <v>9381085854</v>
          </cell>
        </row>
        <row r="699">
          <cell r="A699" t="str">
            <v>008088007</v>
          </cell>
          <cell r="B699" t="str">
            <v>น.ส.มารีหยาม  หมานหมะ</v>
          </cell>
          <cell r="C699" t="str">
            <v>9381252599</v>
          </cell>
        </row>
        <row r="700">
          <cell r="A700" t="str">
            <v>008088011</v>
          </cell>
          <cell r="B700" t="str">
            <v>นางยุพา  สันตะโร</v>
          </cell>
          <cell r="C700" t="str">
            <v>9381085684</v>
          </cell>
        </row>
        <row r="701">
          <cell r="A701" t="str">
            <v>008088016</v>
          </cell>
          <cell r="B701" t="str">
            <v>น.ส.วรรณี  สายกี้เส้ง</v>
          </cell>
          <cell r="C701" t="str">
            <v>9381092494</v>
          </cell>
        </row>
        <row r="702">
          <cell r="A702" t="str">
            <v>008088018</v>
          </cell>
          <cell r="B702" t="str">
            <v>น.ส.อุไร  หมัดสา</v>
          </cell>
          <cell r="C702" t="str">
            <v>9381079412</v>
          </cell>
        </row>
        <row r="703">
          <cell r="A703" t="str">
            <v>008088019</v>
          </cell>
          <cell r="B703" t="str">
            <v>นางปรีดา  ถวายเทียน</v>
          </cell>
          <cell r="C703" t="str">
            <v>9381244839</v>
          </cell>
        </row>
        <row r="704">
          <cell r="A704" t="str">
            <v>008088020</v>
          </cell>
          <cell r="B704" t="str">
            <v>นางมิเด๊าะ  ร่าหนิ</v>
          </cell>
          <cell r="C704" t="str">
            <v>9381074070</v>
          </cell>
        </row>
        <row r="705">
          <cell r="A705" t="str">
            <v>008088021</v>
          </cell>
          <cell r="B705" t="str">
            <v>น.ส.ชะอ้อน  เพชรประคอง</v>
          </cell>
          <cell r="C705" t="str">
            <v>9381092567</v>
          </cell>
        </row>
        <row r="706">
          <cell r="A706" t="str">
            <v>008088024</v>
          </cell>
          <cell r="B706" t="str">
            <v>น.ส.มาเรีย  มงหะหมัด</v>
          </cell>
          <cell r="C706" t="str">
            <v>9381100268</v>
          </cell>
        </row>
        <row r="707">
          <cell r="A707" t="str">
            <v>008088027</v>
          </cell>
          <cell r="B707" t="str">
            <v>น.ส.ไพจิตร  กันอินทร์</v>
          </cell>
          <cell r="C707" t="str">
            <v>9381245002</v>
          </cell>
        </row>
        <row r="708">
          <cell r="A708" t="str">
            <v>008088033</v>
          </cell>
          <cell r="B708" t="str">
            <v>น.ส.นลนีย์  อุมา</v>
          </cell>
          <cell r="C708" t="str">
            <v>9381252009</v>
          </cell>
        </row>
        <row r="709">
          <cell r="A709" t="str">
            <v>008088035</v>
          </cell>
          <cell r="B709" t="str">
            <v>น.ส.ฮาสาหน๊ะ  มะหะหมัด</v>
          </cell>
          <cell r="C709" t="str">
            <v>9381242763</v>
          </cell>
        </row>
        <row r="710">
          <cell r="A710" t="str">
            <v>008088037</v>
          </cell>
          <cell r="B710" t="str">
            <v>น.ส.ปวีณา  ปูตีล่า</v>
          </cell>
          <cell r="C710" t="str">
            <v>9381243409</v>
          </cell>
        </row>
        <row r="711">
          <cell r="A711" t="str">
            <v>008088038</v>
          </cell>
          <cell r="B711" t="str">
            <v>น.ส.วิวัลย์  แก้วประดับ</v>
          </cell>
          <cell r="C711" t="str">
            <v>9381077630</v>
          </cell>
        </row>
        <row r="712">
          <cell r="A712" t="str">
            <v>008088040</v>
          </cell>
          <cell r="B712" t="str">
            <v>น.ส.มลฑา  หลีแหละ</v>
          </cell>
          <cell r="C712" t="str">
            <v>9381077649</v>
          </cell>
        </row>
        <row r="713">
          <cell r="A713" t="str">
            <v>008088043</v>
          </cell>
          <cell r="B713" t="str">
            <v>นางฮาลีเม๊าะ  หลำเหมาะ</v>
          </cell>
          <cell r="C713" t="str">
            <v>9381083649</v>
          </cell>
        </row>
        <row r="714">
          <cell r="A714" t="str">
            <v>008088047</v>
          </cell>
          <cell r="B714" t="str">
            <v>นางสะหรอ  สมันนุ้ย</v>
          </cell>
          <cell r="C714" t="str">
            <v>9381244979</v>
          </cell>
        </row>
        <row r="715">
          <cell r="A715" t="str">
            <v>008088048</v>
          </cell>
          <cell r="B715" t="str">
            <v>นางสุใหรฝ๊ะ  หมัดโส๊ะ</v>
          </cell>
          <cell r="C715" t="str">
            <v>9381080542</v>
          </cell>
        </row>
        <row r="716">
          <cell r="A716" t="str">
            <v>008088051</v>
          </cell>
          <cell r="B716" t="str">
            <v>นางกาณจนา  รักฤทธิ์</v>
          </cell>
          <cell r="C716" t="str">
            <v>9381080593</v>
          </cell>
        </row>
        <row r="717">
          <cell r="A717" t="str">
            <v>008088054</v>
          </cell>
          <cell r="B717" t="str">
            <v>น.ส.ชลธิดา  สันอี</v>
          </cell>
          <cell r="C717" t="str">
            <v>9381086427</v>
          </cell>
        </row>
        <row r="718">
          <cell r="A718" t="str">
            <v>008088058</v>
          </cell>
          <cell r="B718" t="str">
            <v>น.ส.สุดา  ไชยสงคราม</v>
          </cell>
          <cell r="C718" t="str">
            <v>9381244987</v>
          </cell>
        </row>
        <row r="719">
          <cell r="A719" t="str">
            <v>008088059</v>
          </cell>
          <cell r="B719" t="str">
            <v>น.ส.ศิริวรรณ  ณ พัทลุง</v>
          </cell>
          <cell r="C719" t="str">
            <v>9381246483</v>
          </cell>
        </row>
        <row r="720">
          <cell r="A720" t="str">
            <v>008088061</v>
          </cell>
          <cell r="B720" t="str">
            <v>น.ส.นูรียะ  เถาะมัน</v>
          </cell>
          <cell r="C720" t="str">
            <v>9381251991</v>
          </cell>
        </row>
        <row r="721">
          <cell r="A721" t="str">
            <v>008088063</v>
          </cell>
          <cell r="B721" t="str">
            <v>น.ส.ฮอดีย๊ะ  อาดำ</v>
          </cell>
          <cell r="C721" t="str">
            <v>9381260591</v>
          </cell>
        </row>
        <row r="722">
          <cell r="A722" t="str">
            <v>008088064</v>
          </cell>
          <cell r="B722" t="str">
            <v>น.ส.ปรีดา  สังข์วงษ์</v>
          </cell>
          <cell r="C722" t="str">
            <v>9381261059</v>
          </cell>
        </row>
        <row r="723">
          <cell r="A723" t="str">
            <v>008088067</v>
          </cell>
          <cell r="B723" t="str">
            <v>น.ส.สีตีฮายาด  รักณรงค์</v>
          </cell>
          <cell r="C723" t="str">
            <v>9381083754</v>
          </cell>
        </row>
        <row r="724">
          <cell r="A724" t="str">
            <v>008088068</v>
          </cell>
          <cell r="B724" t="str">
            <v>น.ส.สมพร  สังข์วงษ์</v>
          </cell>
          <cell r="C724" t="str">
            <v>9381258376</v>
          </cell>
        </row>
        <row r="725">
          <cell r="A725" t="str">
            <v>008088069</v>
          </cell>
          <cell r="B725" t="str">
            <v>น.ส.อะอีด๊ะ  หลำเหาะ</v>
          </cell>
          <cell r="C725" t="str">
            <v>9381085846</v>
          </cell>
        </row>
        <row r="726">
          <cell r="A726" t="str">
            <v>008088070</v>
          </cell>
          <cell r="B726" t="str">
            <v>น.ส.ฮาสาน๊ะ  สูหลำ</v>
          </cell>
          <cell r="C726" t="str">
            <v>9381084793</v>
          </cell>
        </row>
        <row r="727">
          <cell r="A727" t="str">
            <v>008088071</v>
          </cell>
          <cell r="B727" t="str">
            <v>น.ส.ขอเหย๊าะ  ขาเหร็ม</v>
          </cell>
          <cell r="C727" t="str">
            <v>9381265895</v>
          </cell>
        </row>
        <row r="728">
          <cell r="A728" t="str">
            <v>008088073</v>
          </cell>
          <cell r="B728" t="str">
            <v>น.ส.วาสนา  เอียดตำ</v>
          </cell>
          <cell r="C728" t="str">
            <v>9381083673</v>
          </cell>
        </row>
        <row r="729">
          <cell r="A729" t="str">
            <v>008088077</v>
          </cell>
          <cell r="B729" t="str">
            <v>นางลียา  กาเหย็ม</v>
          </cell>
          <cell r="C729" t="str">
            <v>9381258686</v>
          </cell>
        </row>
        <row r="730">
          <cell r="A730" t="str">
            <v>008088079</v>
          </cell>
          <cell r="B730" t="str">
            <v>นางชีวารัตน์  หลีฆ้อง</v>
          </cell>
          <cell r="C730" t="str">
            <v>9381258708</v>
          </cell>
        </row>
        <row r="731">
          <cell r="A731" t="str">
            <v>008088080</v>
          </cell>
          <cell r="B731" t="str">
            <v>น.ส.พิชญา  วงค์ตุ้ย</v>
          </cell>
          <cell r="C731" t="str">
            <v>9381258651</v>
          </cell>
        </row>
        <row r="732">
          <cell r="A732" t="str">
            <v>008088081</v>
          </cell>
          <cell r="B732" t="str">
            <v>น.ส.พัว  สังขปาโณ</v>
          </cell>
          <cell r="C732" t="str">
            <v>9381114897</v>
          </cell>
        </row>
        <row r="733">
          <cell r="A733" t="str">
            <v>008088082</v>
          </cell>
          <cell r="B733" t="str">
            <v>น.ส.ประดับ  ลิ่มแก้ว</v>
          </cell>
          <cell r="C733" t="str">
            <v>9381251460</v>
          </cell>
        </row>
        <row r="734">
          <cell r="A734" t="str">
            <v>008088083</v>
          </cell>
          <cell r="B734" t="str">
            <v>นางอาภาภรณ์  ตาหงษ์</v>
          </cell>
          <cell r="C734" t="str">
            <v>9381077045</v>
          </cell>
        </row>
        <row r="735">
          <cell r="A735" t="str">
            <v>008088084</v>
          </cell>
          <cell r="B735" t="str">
            <v>นางอาอีส๊ะ  เล๊าะล่อ</v>
          </cell>
          <cell r="C735" t="str">
            <v>9381085943</v>
          </cell>
        </row>
        <row r="736">
          <cell r="A736" t="str">
            <v>008088085</v>
          </cell>
          <cell r="B736" t="str">
            <v>น.ส.อารมณ์  แก้วมงคล</v>
          </cell>
          <cell r="C736" t="str">
            <v>9381039674</v>
          </cell>
        </row>
        <row r="737">
          <cell r="A737" t="str">
            <v>008088088</v>
          </cell>
          <cell r="B737" t="str">
            <v>น.ส.อรวรรณ  นิยม</v>
          </cell>
          <cell r="C737" t="str">
            <v>9381086966</v>
          </cell>
        </row>
        <row r="738">
          <cell r="A738" t="str">
            <v>008088090</v>
          </cell>
          <cell r="B738" t="str">
            <v>น.ส.ส่ารีนี  หนิเหม</v>
          </cell>
          <cell r="C738" t="str">
            <v>9381262942</v>
          </cell>
        </row>
        <row r="739">
          <cell r="A739" t="str">
            <v>008088091</v>
          </cell>
          <cell r="B739" t="str">
            <v>นางสุพัตรา  ทองหนูนุ้ย</v>
          </cell>
          <cell r="C739">
            <v>0</v>
          </cell>
        </row>
        <row r="740">
          <cell r="A740" t="str">
            <v>008088092</v>
          </cell>
          <cell r="B740" t="str">
            <v>น.ส.รัตนาพรณ์  ชูแสง</v>
          </cell>
          <cell r="C740">
            <v>0</v>
          </cell>
        </row>
        <row r="741">
          <cell r="A741" t="str">
            <v>008088093</v>
          </cell>
          <cell r="B741" t="str">
            <v>น.ส.สุภาวดี  ราชชำรอง</v>
          </cell>
          <cell r="C741" t="str">
            <v>9381086664</v>
          </cell>
        </row>
        <row r="742">
          <cell r="A742" t="str">
            <v>008088095</v>
          </cell>
          <cell r="B742" t="str">
            <v>น.ส.รุจิรา  บุตรพันธ์</v>
          </cell>
          <cell r="C742" t="str">
            <v>9381273626</v>
          </cell>
        </row>
        <row r="743">
          <cell r="A743" t="str">
            <v>008088100</v>
          </cell>
          <cell r="B743" t="str">
            <v>น.ส.สุกานดา  สุวรรณโณ</v>
          </cell>
          <cell r="C743" t="str">
            <v>9381079382</v>
          </cell>
        </row>
        <row r="744">
          <cell r="A744" t="str">
            <v>008088102</v>
          </cell>
          <cell r="B744" t="str">
            <v>น.ส.อาริยา  หมัดหมัน</v>
          </cell>
          <cell r="C744" t="str">
            <v>9381249741</v>
          </cell>
        </row>
        <row r="745">
          <cell r="A745" t="str">
            <v>008088103</v>
          </cell>
          <cell r="B745" t="str">
            <v>นางวิไล  นฤภัย</v>
          </cell>
          <cell r="C745" t="str">
            <v>9381083681</v>
          </cell>
        </row>
        <row r="746">
          <cell r="A746" t="str">
            <v>008088106</v>
          </cell>
          <cell r="B746" t="str">
            <v>น.ส.มาลัย  ยอดเทพ</v>
          </cell>
          <cell r="C746" t="str">
            <v>9381261547</v>
          </cell>
        </row>
        <row r="747">
          <cell r="A747" t="str">
            <v>008088109</v>
          </cell>
          <cell r="B747" t="str">
            <v>น.ส.ฝาติเหม๊าะ  หมะหวี</v>
          </cell>
          <cell r="C747" t="str">
            <v>9381266581</v>
          </cell>
        </row>
        <row r="748">
          <cell r="A748" t="str">
            <v>008088111</v>
          </cell>
          <cell r="B748" t="str">
            <v>น.ส.ล่าตีฝ๊ะ  เซ็นมุลิ</v>
          </cell>
          <cell r="C748" t="str">
            <v>9381262934</v>
          </cell>
        </row>
        <row r="749">
          <cell r="A749" t="str">
            <v>008088112</v>
          </cell>
          <cell r="B749" t="str">
            <v>นางมีเน๊าะ  มะตี</v>
          </cell>
          <cell r="C749" t="str">
            <v>9381074062</v>
          </cell>
        </row>
        <row r="750">
          <cell r="A750" t="str">
            <v>008088114</v>
          </cell>
          <cell r="B750" t="str">
            <v>น.ส.วงค์เดือน  ขาวเอียด</v>
          </cell>
          <cell r="C750" t="str">
            <v>9381267626</v>
          </cell>
        </row>
        <row r="751">
          <cell r="A751" t="str">
            <v>008088115</v>
          </cell>
          <cell r="B751" t="str">
            <v>น.ส.กานดา  หมัดยูโสะ</v>
          </cell>
          <cell r="C751" t="str">
            <v>9381267634</v>
          </cell>
        </row>
        <row r="752">
          <cell r="A752" t="str">
            <v>008088118</v>
          </cell>
          <cell r="B752" t="str">
            <v>น.ส.ฮาบีบ๊ะ  หมัดหงี</v>
          </cell>
          <cell r="C752" t="str">
            <v>9381083762</v>
          </cell>
        </row>
        <row r="753">
          <cell r="A753" t="str">
            <v>008088119</v>
          </cell>
          <cell r="B753" t="str">
            <v>น.ส.อรัญญา  เวียงผดุง</v>
          </cell>
          <cell r="C753" t="str">
            <v>9381254060</v>
          </cell>
        </row>
        <row r="754">
          <cell r="A754" t="str">
            <v>008088120</v>
          </cell>
          <cell r="B754" t="str">
            <v>นางไหมมู่น๊ะ  สุคนธรัตน์</v>
          </cell>
          <cell r="C754" t="str">
            <v>9381254524</v>
          </cell>
        </row>
        <row r="755">
          <cell r="A755" t="str">
            <v>008088122</v>
          </cell>
          <cell r="B755" t="str">
            <v>นางจันทรา  สังสนาม</v>
          </cell>
          <cell r="C755" t="str">
            <v>9381250065</v>
          </cell>
        </row>
        <row r="756">
          <cell r="A756" t="str">
            <v>008088123</v>
          </cell>
          <cell r="B756" t="str">
            <v>น.ส.มะลิ  หมันเหม</v>
          </cell>
          <cell r="C756" t="str">
            <v>9381262926</v>
          </cell>
        </row>
        <row r="757">
          <cell r="A757" t="str">
            <v>008088124</v>
          </cell>
          <cell r="B757" t="str">
            <v>น.ส.วาสนา  ใจตรง</v>
          </cell>
          <cell r="C757" t="str">
            <v>9381071888</v>
          </cell>
        </row>
        <row r="758">
          <cell r="A758" t="str">
            <v>008088125</v>
          </cell>
          <cell r="B758" t="str">
            <v>นางวนิดา  เงินเย็น</v>
          </cell>
          <cell r="C758" t="str">
            <v>9381057168</v>
          </cell>
        </row>
        <row r="759">
          <cell r="A759" t="str">
            <v>008088126</v>
          </cell>
          <cell r="B759" t="str">
            <v>นางตุ่น  ยุส๊ะ</v>
          </cell>
          <cell r="C759" t="str">
            <v>9381088039</v>
          </cell>
        </row>
        <row r="760">
          <cell r="A760" t="str">
            <v>008088127</v>
          </cell>
          <cell r="B760" t="str">
            <v>น.ส.เสาวณีย์  หมินตะเหล๊ะ</v>
          </cell>
          <cell r="C760" t="str">
            <v>9381244782</v>
          </cell>
        </row>
        <row r="761">
          <cell r="A761" t="str">
            <v>008088129</v>
          </cell>
          <cell r="B761" t="str">
            <v>น.ส.วารี  หลังอิ</v>
          </cell>
          <cell r="C761" t="str">
            <v>9381244766</v>
          </cell>
        </row>
        <row r="762">
          <cell r="A762" t="str">
            <v>008088131</v>
          </cell>
          <cell r="B762" t="str">
            <v>น.ส.จันทร์สุดา  แสงแก้ว</v>
          </cell>
          <cell r="C762" t="str">
            <v>9381246505</v>
          </cell>
        </row>
        <row r="763">
          <cell r="A763" t="str">
            <v>008088133</v>
          </cell>
          <cell r="B763" t="str">
            <v>นางวารุณี  ตะลุง</v>
          </cell>
          <cell r="C763" t="str">
            <v>9381251649</v>
          </cell>
        </row>
        <row r="764">
          <cell r="A764" t="str">
            <v>008088136</v>
          </cell>
          <cell r="B764" t="str">
            <v>นางสะกะริย๊ะ  หมิยิ</v>
          </cell>
          <cell r="C764" t="str">
            <v>9381162905</v>
          </cell>
        </row>
        <row r="765">
          <cell r="A765" t="str">
            <v>008088137</v>
          </cell>
          <cell r="B765" t="str">
            <v>น.ส.ณัฐรัตน์  วุ่นแสง</v>
          </cell>
          <cell r="C765" t="str">
            <v>9381245606</v>
          </cell>
        </row>
        <row r="766">
          <cell r="A766" t="str">
            <v>008088138</v>
          </cell>
          <cell r="B766" t="str">
            <v>นางลัดดา  หมิยิ</v>
          </cell>
          <cell r="C766" t="str">
            <v>9381162808</v>
          </cell>
        </row>
        <row r="767">
          <cell r="A767" t="str">
            <v>008088139</v>
          </cell>
          <cell r="B767" t="str">
            <v>นางเสาวลักษณ์  โดยหัด</v>
          </cell>
          <cell r="C767" t="str">
            <v>9381246645</v>
          </cell>
        </row>
        <row r="768">
          <cell r="A768" t="str">
            <v>008088153</v>
          </cell>
          <cell r="B768" t="str">
            <v>นางชมนาด  คงบก</v>
          </cell>
          <cell r="C768" t="str">
            <v>9381245746</v>
          </cell>
        </row>
        <row r="769">
          <cell r="A769" t="str">
            <v>008088157</v>
          </cell>
          <cell r="B769" t="str">
            <v>น.ส.สุใบนี  หนิเหม</v>
          </cell>
          <cell r="C769" t="str">
            <v>9381138842</v>
          </cell>
        </row>
        <row r="770">
          <cell r="A770" t="str">
            <v>008088160</v>
          </cell>
          <cell r="B770" t="str">
            <v>น.ส.รสรินทร์  ศรีนพรัตน์</v>
          </cell>
          <cell r="C770" t="str">
            <v>9381240191</v>
          </cell>
        </row>
        <row r="771">
          <cell r="A771" t="str">
            <v>008088161</v>
          </cell>
          <cell r="B771" t="str">
            <v>น.ส.ฮับส๊ะ  หวังแอ</v>
          </cell>
          <cell r="C771" t="str">
            <v>9381265879</v>
          </cell>
        </row>
        <row r="772">
          <cell r="A772" t="str">
            <v>008088163</v>
          </cell>
          <cell r="B772" t="str">
            <v>น.ส.ฮำเส๊าะ  หมัดหงี</v>
          </cell>
          <cell r="C772" t="str">
            <v>9381265887</v>
          </cell>
        </row>
        <row r="773">
          <cell r="A773" t="str">
            <v>008088164</v>
          </cell>
          <cell r="B773" t="str">
            <v>น.ส.ฝาติเม๊าะ  บินหมุด</v>
          </cell>
          <cell r="C773" t="str">
            <v>9381261768</v>
          </cell>
        </row>
        <row r="774">
          <cell r="A774" t="str">
            <v>008088171</v>
          </cell>
          <cell r="B774" t="str">
            <v>น.ส.อรุณี  ใสแวว</v>
          </cell>
          <cell r="C774" t="str">
            <v>9381233209</v>
          </cell>
        </row>
        <row r="775">
          <cell r="A775" t="str">
            <v>008088173</v>
          </cell>
          <cell r="B775" t="str">
            <v>น.ส.มู้ไหร  เอียดขาว</v>
          </cell>
          <cell r="C775" t="str">
            <v>9381121672</v>
          </cell>
        </row>
        <row r="776">
          <cell r="A776" t="str">
            <v>008088174</v>
          </cell>
          <cell r="B776" t="str">
            <v>น.ส.สวนศล  บุญตา</v>
          </cell>
          <cell r="C776" t="str">
            <v>9381198586</v>
          </cell>
        </row>
        <row r="777">
          <cell r="A777" t="str">
            <v>008088175</v>
          </cell>
          <cell r="B777" t="str">
            <v>น.ส.เกศวรีย์  คงดำ</v>
          </cell>
          <cell r="C777" t="str">
            <v>9381251088</v>
          </cell>
        </row>
        <row r="778">
          <cell r="A778" t="str">
            <v>008088176</v>
          </cell>
          <cell r="B778" t="str">
            <v>น.ส.ประภา  จันดี</v>
          </cell>
          <cell r="C778" t="str">
            <v>9381140650</v>
          </cell>
        </row>
        <row r="779">
          <cell r="A779" t="str">
            <v>008088189</v>
          </cell>
          <cell r="B779" t="str">
            <v>นางอรุณี  รัตนพันธ์</v>
          </cell>
          <cell r="C779" t="str">
            <v>9381120242</v>
          </cell>
        </row>
        <row r="780">
          <cell r="A780" t="str">
            <v>008088202</v>
          </cell>
          <cell r="B780" t="str">
            <v>น.ส.ละอองดาว  มู่เก็ม</v>
          </cell>
          <cell r="C780" t="str">
            <v>9381266042</v>
          </cell>
        </row>
        <row r="781">
          <cell r="A781" t="str">
            <v>008088203</v>
          </cell>
          <cell r="B781" t="str">
            <v>น.ส.เกศรินทร์  โต๊ะยะเล</v>
          </cell>
          <cell r="C781" t="str">
            <v>9381266085</v>
          </cell>
        </row>
        <row r="782">
          <cell r="A782" t="str">
            <v>008088205</v>
          </cell>
          <cell r="B782" t="str">
            <v>น.ส.สะนะ  ส่องสี</v>
          </cell>
          <cell r="C782" t="str">
            <v>9381121893</v>
          </cell>
        </row>
        <row r="783">
          <cell r="A783" t="str">
            <v>008088208</v>
          </cell>
          <cell r="B783" t="str">
            <v>น.ส.โรฮายา  มาลายา</v>
          </cell>
          <cell r="C783" t="str">
            <v>9381237549</v>
          </cell>
        </row>
        <row r="784">
          <cell r="A784" t="str">
            <v>008088209</v>
          </cell>
          <cell r="B784" t="str">
            <v>น.ส.ยุภา  บุญแก้วคง</v>
          </cell>
          <cell r="C784" t="str">
            <v>9381265860</v>
          </cell>
        </row>
        <row r="785">
          <cell r="A785" t="str">
            <v>008088210</v>
          </cell>
          <cell r="B785" t="str">
            <v>นางนิภา  สาธร</v>
          </cell>
          <cell r="C785" t="str">
            <v>9381185506</v>
          </cell>
        </row>
        <row r="786">
          <cell r="A786" t="str">
            <v>008088211</v>
          </cell>
          <cell r="B786" t="str">
            <v>น.ส.จรินทร์  หมานทอง</v>
          </cell>
          <cell r="C786" t="str">
            <v>9381272530</v>
          </cell>
        </row>
        <row r="787">
          <cell r="A787" t="str">
            <v>008088212</v>
          </cell>
          <cell r="B787" t="str">
            <v>น.ส.รำไพ  ทองกุล</v>
          </cell>
          <cell r="C787" t="str">
            <v>9381273642</v>
          </cell>
        </row>
        <row r="788">
          <cell r="A788" t="str">
            <v>008088213</v>
          </cell>
          <cell r="B788" t="str">
            <v>นางหยารอดะ  พรหมจรรย์</v>
          </cell>
          <cell r="C788" t="str">
            <v>9381267960</v>
          </cell>
        </row>
        <row r="789">
          <cell r="A789" t="str">
            <v>008088216</v>
          </cell>
          <cell r="B789" t="str">
            <v>น.ส.ปราณี  ยิ่งขจร</v>
          </cell>
          <cell r="C789" t="str">
            <v>9381116229</v>
          </cell>
        </row>
        <row r="790">
          <cell r="A790" t="str">
            <v>008088217</v>
          </cell>
          <cell r="B790" t="str">
            <v>น.ส.สุทธิลักษณ์  นนทจันทร์</v>
          </cell>
          <cell r="C790" t="str">
            <v>9381263175</v>
          </cell>
        </row>
        <row r="791">
          <cell r="A791" t="str">
            <v>008088218</v>
          </cell>
          <cell r="B791" t="str">
            <v>น.ส.อามีเนาะ  เจ๊ะกอม๊ะ</v>
          </cell>
          <cell r="C791" t="str">
            <v>9381264023</v>
          </cell>
        </row>
        <row r="792">
          <cell r="A792" t="str">
            <v>008088220</v>
          </cell>
          <cell r="B792" t="str">
            <v>น.ส.คำนาง  จันทร์เมือง</v>
          </cell>
          <cell r="C792" t="str">
            <v>9381239509</v>
          </cell>
        </row>
        <row r="793">
          <cell r="A793" t="str">
            <v>008088221</v>
          </cell>
          <cell r="B793" t="str">
            <v>น.ส.วนิดา  สัพโส</v>
          </cell>
          <cell r="C793" t="str">
            <v>9381189870</v>
          </cell>
        </row>
        <row r="794">
          <cell r="A794" t="str">
            <v>008088222</v>
          </cell>
          <cell r="B794" t="str">
            <v>นางสุนันท์  อนุการ</v>
          </cell>
          <cell r="C794" t="str">
            <v>9381175705</v>
          </cell>
        </row>
        <row r="795">
          <cell r="A795" t="str">
            <v>008088223</v>
          </cell>
          <cell r="B795" t="str">
            <v>น.ส.บังอร  วาฤกษดี</v>
          </cell>
          <cell r="C795" t="str">
            <v>9381090319</v>
          </cell>
        </row>
        <row r="796">
          <cell r="A796" t="str">
            <v>008088224</v>
          </cell>
          <cell r="B796" t="str">
            <v>น.ส.แป๋ว  ทองมาก</v>
          </cell>
          <cell r="C796" t="str">
            <v>9381248796</v>
          </cell>
        </row>
        <row r="797">
          <cell r="A797" t="str">
            <v>008088225</v>
          </cell>
          <cell r="B797" t="str">
            <v>น.ส.สุภาวดี  เกตุรัตน์</v>
          </cell>
          <cell r="C797" t="str">
            <v>9381268185</v>
          </cell>
        </row>
        <row r="798">
          <cell r="A798" t="str">
            <v>008088227</v>
          </cell>
          <cell r="B798" t="str">
            <v>น.ส.ละออง  เรืองหัสดี</v>
          </cell>
          <cell r="C798" t="str">
            <v>9381268363</v>
          </cell>
        </row>
        <row r="799">
          <cell r="A799" t="str">
            <v>008088230</v>
          </cell>
          <cell r="B799" t="str">
            <v>น.ส.พา  ศรีไชย</v>
          </cell>
          <cell r="C799" t="str">
            <v>9381267782</v>
          </cell>
        </row>
        <row r="800">
          <cell r="A800" t="str">
            <v>008088232</v>
          </cell>
          <cell r="B800" t="str">
            <v>น.ส.ราตรี  นวลแก้ว</v>
          </cell>
          <cell r="C800" t="str">
            <v>9381271240</v>
          </cell>
        </row>
        <row r="801">
          <cell r="A801" t="str">
            <v>008088233</v>
          </cell>
          <cell r="B801" t="str">
            <v>น.ส.จริน  ไพยริทธิ์</v>
          </cell>
          <cell r="C801" t="str">
            <v>9381271232</v>
          </cell>
        </row>
        <row r="802">
          <cell r="A802" t="str">
            <v>008088234</v>
          </cell>
          <cell r="B802" t="str">
            <v>น.ส.นิพา  ธะราศรี</v>
          </cell>
          <cell r="C802" t="str">
            <v>9381155046</v>
          </cell>
        </row>
        <row r="803">
          <cell r="A803" t="str">
            <v>008088236</v>
          </cell>
          <cell r="B803" t="str">
            <v>น.ส.ศิริพร  ไพรดุก</v>
          </cell>
          <cell r="C803" t="str">
            <v>9381267502</v>
          </cell>
        </row>
        <row r="804">
          <cell r="A804" t="str">
            <v>008088237</v>
          </cell>
          <cell r="B804" t="str">
            <v>น.ส.อารี  รามมาก</v>
          </cell>
          <cell r="C804" t="str">
            <v>9381267529</v>
          </cell>
        </row>
        <row r="805">
          <cell r="A805" t="str">
            <v>008088239</v>
          </cell>
          <cell r="B805" t="str">
            <v>น.ส.รุ่งฤดี  เนตรมงคล</v>
          </cell>
          <cell r="C805" t="str">
            <v>9381267499</v>
          </cell>
        </row>
        <row r="806">
          <cell r="A806" t="str">
            <v>008088240</v>
          </cell>
          <cell r="B806" t="str">
            <v>นางจีรภา  เอียดเหตุ</v>
          </cell>
          <cell r="C806" t="str">
            <v>9381267537</v>
          </cell>
        </row>
        <row r="807">
          <cell r="A807" t="str">
            <v>008088241</v>
          </cell>
          <cell r="B807" t="str">
            <v>น.ส.รุ่งนภา  สุขโณ</v>
          </cell>
          <cell r="C807" t="str">
            <v>9381089647</v>
          </cell>
        </row>
        <row r="808">
          <cell r="A808" t="str">
            <v>008088242</v>
          </cell>
          <cell r="B808" t="str">
            <v>น.ส.วาสนา  อ่างบุญตา</v>
          </cell>
          <cell r="C808" t="str">
            <v>9381267243</v>
          </cell>
        </row>
        <row r="809">
          <cell r="A809" t="str">
            <v>008088245</v>
          </cell>
          <cell r="B809" t="str">
            <v>น.ส.นฤมล  ทุ่มทอง</v>
          </cell>
          <cell r="C809" t="str">
            <v>9381231028</v>
          </cell>
        </row>
        <row r="810">
          <cell r="A810" t="str">
            <v>008088247</v>
          </cell>
          <cell r="B810" t="str">
            <v>น.ส.ใบเฟิน  แก้วลอดหล้า</v>
          </cell>
          <cell r="C810" t="str">
            <v>9381177074</v>
          </cell>
        </row>
        <row r="811">
          <cell r="A811" t="str">
            <v>008088248</v>
          </cell>
          <cell r="B811" t="str">
            <v>น.ส.ยินดี  วัฒน์หนู</v>
          </cell>
          <cell r="C811" t="str">
            <v>9381268002</v>
          </cell>
        </row>
        <row r="812">
          <cell r="A812" t="str">
            <v>008088252</v>
          </cell>
          <cell r="B812" t="str">
            <v>น.ส.ปัทวัน  หนูราม</v>
          </cell>
          <cell r="C812" t="str">
            <v>9381128162</v>
          </cell>
        </row>
        <row r="813">
          <cell r="A813" t="str">
            <v>008088253</v>
          </cell>
          <cell r="B813" t="str">
            <v>น.ส.ลำไพ  หัสนา</v>
          </cell>
          <cell r="C813" t="str">
            <v>9381113491</v>
          </cell>
        </row>
        <row r="814">
          <cell r="A814" t="str">
            <v>008088256</v>
          </cell>
          <cell r="B814" t="str">
            <v>น.ส.รัชนีย์  สุขคำ</v>
          </cell>
          <cell r="C814" t="str">
            <v>9381256403</v>
          </cell>
        </row>
        <row r="815">
          <cell r="A815" t="str">
            <v>008088258</v>
          </cell>
          <cell r="B815" t="str">
            <v>น.ส.วราภรณ์  หล่อศักดิ์เจริญ</v>
          </cell>
          <cell r="C815" t="str">
            <v>9381152713</v>
          </cell>
        </row>
        <row r="816">
          <cell r="A816" t="str">
            <v>008088259</v>
          </cell>
          <cell r="B816" t="str">
            <v>นางจำลอง  ขาวเขียว</v>
          </cell>
          <cell r="C816" t="str">
            <v>9381078785</v>
          </cell>
        </row>
        <row r="817">
          <cell r="A817" t="str">
            <v>008088260</v>
          </cell>
          <cell r="B817" t="str">
            <v>น.ส.สุพรรษา  หนูเมือง</v>
          </cell>
          <cell r="C817" t="str">
            <v>9381273146</v>
          </cell>
        </row>
        <row r="818">
          <cell r="A818" t="str">
            <v>008088262</v>
          </cell>
          <cell r="B818" t="str">
            <v>นางมะลิดา  นุโรจน์</v>
          </cell>
          <cell r="C818" t="str">
            <v>9381271798</v>
          </cell>
        </row>
        <row r="819">
          <cell r="A819" t="str">
            <v>008088263</v>
          </cell>
          <cell r="B819" t="str">
            <v>น.ส.วรรณา  เอียดสุดรัก</v>
          </cell>
          <cell r="C819" t="str">
            <v>9381273138</v>
          </cell>
        </row>
        <row r="820">
          <cell r="A820" t="str">
            <v>008088264</v>
          </cell>
          <cell r="B820" t="str">
            <v>นางธีระภรณ์  วงษ์ใหญ่</v>
          </cell>
          <cell r="C820" t="str">
            <v>9381273804</v>
          </cell>
        </row>
        <row r="821">
          <cell r="A821" t="str">
            <v>008088265</v>
          </cell>
          <cell r="B821" t="str">
            <v>น.ส.อุ่นใจ  ทองกุล</v>
          </cell>
          <cell r="C821">
            <v>0</v>
          </cell>
        </row>
        <row r="822">
          <cell r="A822" t="str">
            <v>008088266</v>
          </cell>
          <cell r="B822" t="str">
            <v>นางฉวีวรรณ  คำภูษา</v>
          </cell>
          <cell r="C822" t="str">
            <v>9381272700</v>
          </cell>
        </row>
        <row r="823">
          <cell r="A823" t="str">
            <v>008088267</v>
          </cell>
          <cell r="B823" t="str">
            <v>น.ส.อิสมา  วิยะวัน</v>
          </cell>
          <cell r="C823" t="str">
            <v>9381272611</v>
          </cell>
        </row>
        <row r="824">
          <cell r="A824" t="str">
            <v>008088268</v>
          </cell>
          <cell r="B824" t="str">
            <v>น.ส.บุญโฮม  วิยะวัน</v>
          </cell>
          <cell r="C824" t="str">
            <v>9381272638</v>
          </cell>
        </row>
        <row r="825">
          <cell r="A825" t="str">
            <v>008088269</v>
          </cell>
          <cell r="B825" t="str">
            <v>น.ส.กาญจนา  รูปธรรม</v>
          </cell>
          <cell r="C825">
            <v>0</v>
          </cell>
        </row>
        <row r="826">
          <cell r="A826" t="str">
            <v>008088283</v>
          </cell>
          <cell r="B826" t="str">
            <v>น.ส.สุนิสา  สุขโณ</v>
          </cell>
          <cell r="C826" t="str">
            <v>9381188858</v>
          </cell>
        </row>
        <row r="827">
          <cell r="A827" t="str">
            <v>008088285</v>
          </cell>
          <cell r="B827" t="str">
            <v>น.ส.วรัญญา  แส๊ะดำ</v>
          </cell>
          <cell r="C827" t="str">
            <v>9381260834</v>
          </cell>
        </row>
        <row r="828">
          <cell r="A828" t="str">
            <v>008088288</v>
          </cell>
          <cell r="B828" t="str">
            <v>น.ส.เพ็ญนภา  ศิริพานิช</v>
          </cell>
          <cell r="C828" t="str">
            <v>9381273251</v>
          </cell>
        </row>
        <row r="829">
          <cell r="A829" t="str">
            <v>008088309</v>
          </cell>
          <cell r="B829" t="str">
            <v>น.ส.วัฒนา  เรืองมณี</v>
          </cell>
          <cell r="C829" t="str">
            <v>9381154651</v>
          </cell>
        </row>
        <row r="830">
          <cell r="A830" t="str">
            <v>008088312</v>
          </cell>
          <cell r="B830" t="str">
            <v>น.ส.ฝาตีเม๊าะ  ราหนิ</v>
          </cell>
          <cell r="C830" t="str">
            <v>9381085986</v>
          </cell>
        </row>
        <row r="831">
          <cell r="A831" t="str">
            <v>008088315</v>
          </cell>
          <cell r="B831" t="str">
            <v>น.ส.กาญจนา  หวันบวช</v>
          </cell>
          <cell r="C831" t="str">
            <v>9381246394</v>
          </cell>
        </row>
        <row r="832">
          <cell r="A832" t="str">
            <v>008088323</v>
          </cell>
          <cell r="B832" t="str">
            <v>น.ส.มลิวัลย์  ถวายเทียน</v>
          </cell>
          <cell r="C832" t="str">
            <v>9381246696</v>
          </cell>
        </row>
        <row r="833">
          <cell r="A833" t="str">
            <v>008088325</v>
          </cell>
          <cell r="B833" t="str">
            <v>น.ส.สุใหลมา  ราชชำรอง</v>
          </cell>
          <cell r="C833" t="str">
            <v>9381256217</v>
          </cell>
        </row>
        <row r="834">
          <cell r="A834" t="str">
            <v>008088326</v>
          </cell>
          <cell r="B834" t="str">
            <v>น.ส.อะส๊ะ  ทองเส็บ</v>
          </cell>
          <cell r="C834" t="str">
            <v>9381250219</v>
          </cell>
        </row>
        <row r="835">
          <cell r="A835" t="str">
            <v>008088327</v>
          </cell>
          <cell r="B835" t="str">
            <v>น.ส.เพ็ญนภา  หมัดนาย</v>
          </cell>
          <cell r="C835" t="str">
            <v>9381256160</v>
          </cell>
        </row>
        <row r="836">
          <cell r="A836" t="str">
            <v>008088328</v>
          </cell>
          <cell r="B836" t="str">
            <v>น.ส.สารีนา  คงหัด</v>
          </cell>
          <cell r="C836" t="str">
            <v>9381256179</v>
          </cell>
        </row>
        <row r="837">
          <cell r="A837" t="str">
            <v>008088329</v>
          </cell>
          <cell r="B837" t="str">
            <v>น.ส.รัตติกาล  แย้มสุวรรณ</v>
          </cell>
          <cell r="C837" t="str">
            <v>9381254079</v>
          </cell>
        </row>
        <row r="838">
          <cell r="A838" t="str">
            <v>008088330</v>
          </cell>
          <cell r="B838" t="str">
            <v>น.ส.ม่าริย๊ะ  มะปาน</v>
          </cell>
          <cell r="C838" t="str">
            <v>9381162921</v>
          </cell>
        </row>
        <row r="839">
          <cell r="A839" t="str">
            <v>008088334</v>
          </cell>
          <cell r="B839" t="str">
            <v>น.ส.สุภาภรณ์  ยามาสา</v>
          </cell>
          <cell r="C839" t="str">
            <v>9381273324</v>
          </cell>
        </row>
        <row r="840">
          <cell r="A840" t="str">
            <v>008088335</v>
          </cell>
          <cell r="B840" t="str">
            <v>น.ส.สายชล  เขียนจอหอ</v>
          </cell>
          <cell r="C840" t="str">
            <v>9381272069</v>
          </cell>
        </row>
        <row r="841">
          <cell r="A841" t="str">
            <v>008088336</v>
          </cell>
          <cell r="B841" t="str">
            <v>นางอุไร  ขุนพลช่วย</v>
          </cell>
          <cell r="C841" t="str">
            <v>9381272964</v>
          </cell>
        </row>
        <row r="842">
          <cell r="A842" t="str">
            <v>008088337</v>
          </cell>
          <cell r="B842" t="str">
            <v>น.ส.นิตยา  เพชรอุบล</v>
          </cell>
          <cell r="C842">
            <v>0</v>
          </cell>
        </row>
        <row r="843">
          <cell r="A843" t="str">
            <v>008088338</v>
          </cell>
          <cell r="B843" t="str">
            <v>น.ส.สุภา  มู่เก็ม</v>
          </cell>
          <cell r="C843">
            <v>0</v>
          </cell>
        </row>
        <row r="844">
          <cell r="A844" t="str">
            <v>008088339</v>
          </cell>
          <cell r="B844" t="str">
            <v>น.ส.สุดใจ  หงษ์แก้ว</v>
          </cell>
          <cell r="C844" t="str">
            <v>9381213216</v>
          </cell>
        </row>
        <row r="845">
          <cell r="A845" t="str">
            <v>008088340</v>
          </cell>
          <cell r="B845" t="str">
            <v>นางวาสนา  สุพร</v>
          </cell>
          <cell r="C845" t="str">
            <v>9381274118</v>
          </cell>
        </row>
        <row r="846">
          <cell r="A846" t="str">
            <v>008088341</v>
          </cell>
          <cell r="B846" t="str">
            <v>น.ส.ไพรศรี  เพ็งดี</v>
          </cell>
          <cell r="C846" t="str">
            <v>9381071918</v>
          </cell>
        </row>
        <row r="847">
          <cell r="A847" t="str">
            <v>008088343</v>
          </cell>
          <cell r="B847" t="str">
            <v>น.ส.มลฤดี  แก้วประดับ</v>
          </cell>
          <cell r="C847">
            <v>0</v>
          </cell>
        </row>
        <row r="848">
          <cell r="A848" t="str">
            <v>008088381</v>
          </cell>
          <cell r="B848" t="str">
            <v>น.ส.จินตนา  พลทอง</v>
          </cell>
          <cell r="C848" t="str">
            <v>9381223092</v>
          </cell>
        </row>
        <row r="849">
          <cell r="A849" t="str">
            <v>008088382</v>
          </cell>
          <cell r="B849" t="str">
            <v>น.ส.วีรญา  อักษรนำ</v>
          </cell>
          <cell r="C849" t="str">
            <v>9381220697</v>
          </cell>
        </row>
        <row r="850">
          <cell r="A850" t="str">
            <v>008088383</v>
          </cell>
          <cell r="B850" t="str">
            <v>น.ส.เดือน  พลทอง</v>
          </cell>
          <cell r="C850" t="str">
            <v>9381223114</v>
          </cell>
        </row>
        <row r="851">
          <cell r="A851" t="str">
            <v>008088394</v>
          </cell>
          <cell r="B851" t="str">
            <v>น.ส.ศรีจันทร์  โคกตรัง</v>
          </cell>
          <cell r="C851" t="str">
            <v>9381176876</v>
          </cell>
        </row>
        <row r="852">
          <cell r="A852" t="str">
            <v>008088399</v>
          </cell>
          <cell r="B852" t="str">
            <v>นางอุไรภรณ์  โหระสุวรรณ</v>
          </cell>
          <cell r="C852" t="str">
            <v>9381088799</v>
          </cell>
        </row>
        <row r="853">
          <cell r="A853" t="str">
            <v>008088400</v>
          </cell>
          <cell r="B853" t="str">
            <v>น.ส.เสาวลักษณ์  พริกเบ็ญจะ</v>
          </cell>
          <cell r="C853" t="str">
            <v>9381089256</v>
          </cell>
        </row>
        <row r="854">
          <cell r="A854" t="str">
            <v>008088408</v>
          </cell>
          <cell r="B854" t="str">
            <v>นางนวล  โมทอง</v>
          </cell>
          <cell r="C854" t="str">
            <v>9381116997</v>
          </cell>
        </row>
        <row r="855">
          <cell r="A855" t="str">
            <v>008088410</v>
          </cell>
          <cell r="B855" t="str">
            <v>นางทรรศนีย์  ทองขาว</v>
          </cell>
          <cell r="C855" t="str">
            <v>9381128472</v>
          </cell>
        </row>
        <row r="856">
          <cell r="A856" t="str">
            <v>008088411</v>
          </cell>
          <cell r="B856" t="str">
            <v>น.ส.กรุณา  เกอากะ</v>
          </cell>
          <cell r="C856" t="str">
            <v>9381089094</v>
          </cell>
        </row>
        <row r="857">
          <cell r="A857" t="str">
            <v>008088413</v>
          </cell>
          <cell r="B857" t="str">
            <v>นางจินดา  ตราชู</v>
          </cell>
          <cell r="C857" t="str">
            <v>9381101655</v>
          </cell>
        </row>
        <row r="858">
          <cell r="A858" t="str">
            <v>008088419</v>
          </cell>
          <cell r="B858" t="str">
            <v>นางหนูช้อง  ศรีสุวรรณ</v>
          </cell>
          <cell r="C858" t="str">
            <v>9381101647</v>
          </cell>
        </row>
        <row r="859">
          <cell r="A859" t="str">
            <v>008088421</v>
          </cell>
          <cell r="B859" t="str">
            <v>นางศรินยา  ช่วยเล็ก</v>
          </cell>
          <cell r="C859" t="str">
            <v>9381096937</v>
          </cell>
        </row>
        <row r="860">
          <cell r="A860" t="str">
            <v>008088422</v>
          </cell>
          <cell r="B860" t="str">
            <v>น.ส.วรรณี  นะหนู</v>
          </cell>
          <cell r="C860" t="str">
            <v>9381128464</v>
          </cell>
        </row>
        <row r="861">
          <cell r="A861" t="str">
            <v>008088424</v>
          </cell>
          <cell r="B861" t="str">
            <v>นางอารีย์  ศิริสวัสดิ์</v>
          </cell>
          <cell r="C861" t="str">
            <v>9381092443</v>
          </cell>
        </row>
        <row r="862">
          <cell r="A862" t="str">
            <v>008088427</v>
          </cell>
          <cell r="B862" t="str">
            <v>น.ส.ศิริวรรณ  ขาวน้อย</v>
          </cell>
          <cell r="C862" t="str">
            <v>9381128456</v>
          </cell>
        </row>
        <row r="863">
          <cell r="A863" t="str">
            <v>008088428</v>
          </cell>
          <cell r="B863" t="str">
            <v>นางหนูพัว  หนูปลอด</v>
          </cell>
          <cell r="C863" t="str">
            <v>9381096945</v>
          </cell>
        </row>
        <row r="864">
          <cell r="A864" t="str">
            <v>008088436</v>
          </cell>
          <cell r="B864" t="str">
            <v>น.ส.สุพรรณี  ใสแวว</v>
          </cell>
          <cell r="C864" t="str">
            <v>9381185344</v>
          </cell>
        </row>
        <row r="865">
          <cell r="A865" t="str">
            <v>008088437</v>
          </cell>
          <cell r="B865" t="str">
            <v>น.ส.รจนา  โส๊ะหมาด</v>
          </cell>
          <cell r="C865" t="str">
            <v>9381185336</v>
          </cell>
        </row>
        <row r="866">
          <cell r="A866" t="str">
            <v>008088443</v>
          </cell>
          <cell r="B866" t="str">
            <v>น.ส.ประวีนา  หนุเจริญ</v>
          </cell>
          <cell r="C866" t="str">
            <v>9381186146</v>
          </cell>
        </row>
        <row r="867">
          <cell r="A867" t="str">
            <v>008088446</v>
          </cell>
          <cell r="B867" t="str">
            <v>น.ส.น้ำฝน  สิมศิริวัฒน์</v>
          </cell>
          <cell r="C867" t="str">
            <v>9381187150</v>
          </cell>
        </row>
        <row r="868">
          <cell r="A868" t="str">
            <v>008088473</v>
          </cell>
          <cell r="B868" t="str">
            <v>นางวรรณดี  เพ็ชรสกุล</v>
          </cell>
          <cell r="C868" t="str">
            <v>9381186626</v>
          </cell>
        </row>
        <row r="869">
          <cell r="A869" t="str">
            <v>008088476</v>
          </cell>
          <cell r="B869" t="str">
            <v>น.ส.อุไร  อาหวัง</v>
          </cell>
          <cell r="C869" t="str">
            <v>9381186618</v>
          </cell>
        </row>
        <row r="870">
          <cell r="A870" t="str">
            <v>008088486</v>
          </cell>
          <cell r="B870" t="str">
            <v>น.ส.ลำใย  สังข์สม</v>
          </cell>
          <cell r="C870" t="str">
            <v>9381072019</v>
          </cell>
        </row>
        <row r="871">
          <cell r="A871" t="str">
            <v>008088496</v>
          </cell>
          <cell r="B871" t="str">
            <v>น.ส.นวลนรา  ปานาปาเนาะ</v>
          </cell>
          <cell r="C871" t="str">
            <v>9381187924</v>
          </cell>
        </row>
        <row r="872">
          <cell r="A872" t="str">
            <v>008088506</v>
          </cell>
          <cell r="B872" t="str">
            <v>น.ส.สุนีย์  เตะหมัดหมะ</v>
          </cell>
          <cell r="C872" t="str">
            <v>9381179646</v>
          </cell>
        </row>
        <row r="873">
          <cell r="A873" t="str">
            <v>008088512</v>
          </cell>
          <cell r="B873" t="str">
            <v>น.ส.มาริย๊ะ  หวันเส็น</v>
          </cell>
          <cell r="C873" t="str">
            <v>9381176892</v>
          </cell>
        </row>
        <row r="874">
          <cell r="A874" t="str">
            <v>008088514</v>
          </cell>
          <cell r="B874" t="str">
            <v>น.ส.จงกลนี  อร่ามเรือง</v>
          </cell>
          <cell r="C874" t="str">
            <v>9381274258</v>
          </cell>
        </row>
        <row r="875">
          <cell r="A875" t="str">
            <v>008088516</v>
          </cell>
          <cell r="B875" t="str">
            <v>นางอุไร  ดุสา</v>
          </cell>
          <cell r="C875" t="str">
            <v>9381162611</v>
          </cell>
        </row>
        <row r="876">
          <cell r="A876" t="str">
            <v>008088522</v>
          </cell>
          <cell r="B876" t="str">
            <v>นางสุจิน  กูลเกื้อ</v>
          </cell>
          <cell r="C876" t="str">
            <v>9381240973</v>
          </cell>
        </row>
        <row r="877">
          <cell r="A877" t="str">
            <v>008088526</v>
          </cell>
          <cell r="B877" t="str">
            <v>นางปัทมา  ตรงจิตต์</v>
          </cell>
          <cell r="C877" t="str">
            <v>9381171688</v>
          </cell>
        </row>
        <row r="878">
          <cell r="A878" t="str">
            <v>008088532</v>
          </cell>
          <cell r="B878" t="str">
            <v>น.ส.ปัทมา  ประสมกุล</v>
          </cell>
          <cell r="C878" t="str">
            <v>9381176914</v>
          </cell>
        </row>
        <row r="879">
          <cell r="A879" t="str">
            <v>008088538</v>
          </cell>
          <cell r="B879" t="str">
            <v>นางพรทิพย์  แผ่นทอง</v>
          </cell>
          <cell r="C879" t="str">
            <v>9381109281</v>
          </cell>
        </row>
        <row r="880">
          <cell r="A880" t="str">
            <v>008088539</v>
          </cell>
          <cell r="B880" t="str">
            <v>น.ส.สมศรี  แก้วกลับ</v>
          </cell>
          <cell r="C880" t="str">
            <v>9381221693</v>
          </cell>
        </row>
        <row r="881">
          <cell r="A881" t="str">
            <v>008088558</v>
          </cell>
          <cell r="B881" t="str">
            <v>น.ส.จุรีรัตน์  สังสนาม</v>
          </cell>
          <cell r="C881" t="str">
            <v>9381195099</v>
          </cell>
        </row>
        <row r="882">
          <cell r="A882" t="str">
            <v>008088563</v>
          </cell>
          <cell r="B882" t="str">
            <v>น.ส.ปรีดา  แซ่เล่า</v>
          </cell>
          <cell r="C882" t="str">
            <v>9381224536</v>
          </cell>
        </row>
        <row r="883">
          <cell r="A883" t="str">
            <v>008088568</v>
          </cell>
          <cell r="B883" t="str">
            <v>นางกฐิน  บัวพันธ์</v>
          </cell>
          <cell r="C883" t="str">
            <v>9381222959</v>
          </cell>
        </row>
        <row r="884">
          <cell r="A884" t="str">
            <v>008088574</v>
          </cell>
          <cell r="B884" t="str">
            <v>น.ส.อาหยีสะ  ร่วงขาว</v>
          </cell>
          <cell r="C884" t="str">
            <v>9381128626</v>
          </cell>
        </row>
        <row r="885">
          <cell r="A885" t="str">
            <v>008088575</v>
          </cell>
          <cell r="B885" t="str">
            <v>นางปราณี  ดำสุด</v>
          </cell>
          <cell r="C885" t="str">
            <v>9381087555</v>
          </cell>
        </row>
        <row r="886">
          <cell r="A886" t="str">
            <v>008088578</v>
          </cell>
          <cell r="B886" t="str">
            <v>นางอาอิเส๊าะ  เมาะหรัน</v>
          </cell>
          <cell r="C886" t="str">
            <v>9381154201</v>
          </cell>
        </row>
        <row r="887">
          <cell r="A887" t="str">
            <v>008088583</v>
          </cell>
          <cell r="B887" t="str">
            <v>น.ส.ซามีล๊ะ  สะอะ</v>
          </cell>
          <cell r="C887" t="str">
            <v>9381224714</v>
          </cell>
        </row>
        <row r="888">
          <cell r="A888" t="str">
            <v>008088590</v>
          </cell>
          <cell r="B888" t="str">
            <v>น.ส.ร่มฉ๊ะ  แสงเขียว</v>
          </cell>
          <cell r="C888" t="str">
            <v>9381126569</v>
          </cell>
        </row>
        <row r="889">
          <cell r="A889" t="str">
            <v>008088594</v>
          </cell>
          <cell r="B889" t="str">
            <v>นางอรนพ  เสมอวงษ์</v>
          </cell>
          <cell r="C889" t="str">
            <v>9381207089</v>
          </cell>
        </row>
        <row r="890">
          <cell r="A890" t="str">
            <v>008088595</v>
          </cell>
          <cell r="B890" t="str">
            <v>นางปรีดา  สุขะปณะ</v>
          </cell>
          <cell r="C890" t="str">
            <v>9381199205</v>
          </cell>
        </row>
        <row r="891">
          <cell r="A891" t="str">
            <v>008088598</v>
          </cell>
          <cell r="B891" t="str">
            <v>น.ส.อรัญญา  แซ่ลิ้ม</v>
          </cell>
          <cell r="C891" t="str">
            <v>9381090777</v>
          </cell>
        </row>
        <row r="892">
          <cell r="A892" t="str">
            <v>008088599</v>
          </cell>
          <cell r="B892" t="str">
            <v>น.ส.โสภา  จันทร์ขาว</v>
          </cell>
          <cell r="C892" t="str">
            <v>9381201323</v>
          </cell>
        </row>
        <row r="893">
          <cell r="A893" t="str">
            <v>008088608</v>
          </cell>
          <cell r="B893" t="str">
            <v>น.ส.อมรรัตน์  พรมสวัสดิ์</v>
          </cell>
          <cell r="C893" t="str">
            <v>9381227225</v>
          </cell>
        </row>
        <row r="894">
          <cell r="A894" t="str">
            <v>008088619</v>
          </cell>
          <cell r="B894" t="str">
            <v>นางยุพา  ทองสุข</v>
          </cell>
          <cell r="C894" t="str">
            <v>9381227446</v>
          </cell>
        </row>
        <row r="895">
          <cell r="A895" t="str">
            <v>008088621</v>
          </cell>
          <cell r="B895" t="str">
            <v>นางปราณี  พรหมเสนา</v>
          </cell>
          <cell r="C895" t="str">
            <v>9381225524</v>
          </cell>
        </row>
        <row r="896">
          <cell r="A896" t="str">
            <v>008088625</v>
          </cell>
          <cell r="B896" t="str">
            <v>น.ส.สุภัททา  ฤกษ์โรจี</v>
          </cell>
          <cell r="C896" t="str">
            <v>9381141541</v>
          </cell>
        </row>
        <row r="897">
          <cell r="A897" t="str">
            <v>008088627</v>
          </cell>
          <cell r="B897" t="str">
            <v>น.ส.พรเพ็ญ  หมวดเพชร</v>
          </cell>
          <cell r="C897" t="str">
            <v>9381227209</v>
          </cell>
        </row>
        <row r="898">
          <cell r="A898" t="str">
            <v>008088631</v>
          </cell>
          <cell r="B898" t="str">
            <v>นางสำเนียง  ไชยพล</v>
          </cell>
          <cell r="C898" t="str">
            <v>9381152160</v>
          </cell>
        </row>
        <row r="899">
          <cell r="A899" t="str">
            <v>008088632</v>
          </cell>
          <cell r="B899" t="str">
            <v>น.ส.อรอนงค์  ชูกลิ่น</v>
          </cell>
          <cell r="C899" t="str">
            <v>9381228795</v>
          </cell>
        </row>
        <row r="900">
          <cell r="A900" t="str">
            <v>008088635</v>
          </cell>
          <cell r="B900" t="str">
            <v>น.ส.ตุ๋ย  ศรีสะอาด</v>
          </cell>
          <cell r="C900" t="str">
            <v>9381228884</v>
          </cell>
        </row>
        <row r="901">
          <cell r="A901" t="str">
            <v>008088638</v>
          </cell>
          <cell r="B901" t="str">
            <v>น.ส.หรอหม๊ะ  หมีนหนุด</v>
          </cell>
          <cell r="C901" t="str">
            <v>9381226792</v>
          </cell>
        </row>
        <row r="902">
          <cell r="A902" t="str">
            <v>008088641</v>
          </cell>
          <cell r="B902" t="str">
            <v>น.ส.นุชนาถ  คงทน</v>
          </cell>
          <cell r="C902" t="str">
            <v>9381226865</v>
          </cell>
        </row>
        <row r="903">
          <cell r="A903" t="str">
            <v>008088644</v>
          </cell>
          <cell r="B903" t="str">
            <v>น.ส.อาซิย๊ะ  เจะหวัง</v>
          </cell>
          <cell r="C903" t="str">
            <v>9381086028</v>
          </cell>
        </row>
        <row r="904">
          <cell r="A904" t="str">
            <v>008088645</v>
          </cell>
          <cell r="B904" t="str">
            <v>นางเมตตา  เต็มขาว</v>
          </cell>
          <cell r="C904" t="str">
            <v>9381227233</v>
          </cell>
        </row>
        <row r="905">
          <cell r="A905" t="str">
            <v>008088646</v>
          </cell>
          <cell r="B905" t="str">
            <v>น.ส.สุรีย๊ะ  อาคมเวช</v>
          </cell>
          <cell r="C905" t="str">
            <v>9381162670</v>
          </cell>
        </row>
        <row r="906">
          <cell r="A906" t="str">
            <v>008088647</v>
          </cell>
          <cell r="B906" t="str">
            <v>น.ส.รอกีบ๊ะ  หมะแดง</v>
          </cell>
          <cell r="C906" t="str">
            <v>9381162743</v>
          </cell>
        </row>
        <row r="907">
          <cell r="A907" t="str">
            <v>008088653</v>
          </cell>
          <cell r="B907" t="str">
            <v>นางชนิดา  ขรีดาโอ๊ะ</v>
          </cell>
          <cell r="C907" t="str">
            <v>9381156034</v>
          </cell>
        </row>
        <row r="908">
          <cell r="A908" t="str">
            <v>008088654</v>
          </cell>
          <cell r="B908" t="str">
            <v>น.ส.สะฝิเย๊าะ  หมัดนาย</v>
          </cell>
          <cell r="C908" t="str">
            <v>9381086613</v>
          </cell>
        </row>
        <row r="909">
          <cell r="A909" t="str">
            <v>008088657</v>
          </cell>
          <cell r="B909" t="str">
            <v>น.ส.ธัญญรัตน์  กล้าใจ</v>
          </cell>
          <cell r="C909" t="str">
            <v>9381160546</v>
          </cell>
        </row>
        <row r="910">
          <cell r="A910" t="str">
            <v>008088660</v>
          </cell>
          <cell r="B910" t="str">
            <v>น.ส.กิ่งดาว  พรมจิตต์</v>
          </cell>
          <cell r="C910" t="str">
            <v>9381115737</v>
          </cell>
        </row>
        <row r="911">
          <cell r="A911" t="str">
            <v>008088661</v>
          </cell>
          <cell r="B911" t="str">
            <v>นางม่าริด๊ะ  สอหัด</v>
          </cell>
          <cell r="C911" t="str">
            <v>9381084645</v>
          </cell>
        </row>
        <row r="912">
          <cell r="A912" t="str">
            <v>008088662</v>
          </cell>
          <cell r="B912" t="str">
            <v>น.ส.มะริหยาม  หวีอี</v>
          </cell>
          <cell r="C912" t="str">
            <v>9381086443</v>
          </cell>
        </row>
        <row r="913">
          <cell r="A913" t="str">
            <v>008088663</v>
          </cell>
          <cell r="B913" t="str">
            <v>น.ส.ด่าริเฝ๊าะ  หมัดเล๊าะ</v>
          </cell>
          <cell r="C913" t="str">
            <v>9381086540</v>
          </cell>
        </row>
        <row r="914">
          <cell r="A914" t="str">
            <v>008088664</v>
          </cell>
          <cell r="B914" t="str">
            <v>น.ส.สาลีหน๊ะ  เหล็มเหม</v>
          </cell>
          <cell r="C914" t="str">
            <v>9381093687</v>
          </cell>
        </row>
        <row r="915">
          <cell r="A915" t="str">
            <v>008088665</v>
          </cell>
          <cell r="B915" t="str">
            <v>น.ส.มยุรา  หวังหมัด</v>
          </cell>
          <cell r="C915" t="str">
            <v>9381084866</v>
          </cell>
        </row>
        <row r="916">
          <cell r="A916" t="str">
            <v>008088681</v>
          </cell>
          <cell r="B916" t="str">
            <v>น.ส.กมารีย๊ะ  ขาเหร็ม</v>
          </cell>
          <cell r="C916" t="str">
            <v>9381228132</v>
          </cell>
        </row>
        <row r="917">
          <cell r="A917" t="str">
            <v>008088694</v>
          </cell>
          <cell r="B917" t="str">
            <v>น.ส.เทวี  ดำเกศ</v>
          </cell>
          <cell r="C917" t="str">
            <v>9381228922</v>
          </cell>
        </row>
        <row r="918">
          <cell r="A918" t="str">
            <v>008088700</v>
          </cell>
          <cell r="B918" t="str">
            <v>น.ส.วนิดา  ขาวเหมาะ</v>
          </cell>
          <cell r="C918" t="str">
            <v>9381230730</v>
          </cell>
        </row>
        <row r="919">
          <cell r="A919" t="str">
            <v>008088703</v>
          </cell>
          <cell r="B919" t="str">
            <v>น.ส.ลักคนา  ธรรมรังษี</v>
          </cell>
          <cell r="C919" t="str">
            <v>9381085293</v>
          </cell>
        </row>
        <row r="920">
          <cell r="A920" t="str">
            <v>008088709</v>
          </cell>
          <cell r="B920" t="str">
            <v>น.ส.อังคณา  หมัดนาย</v>
          </cell>
          <cell r="C920" t="str">
            <v>9381237336</v>
          </cell>
        </row>
        <row r="921">
          <cell r="A921" t="str">
            <v>008088710</v>
          </cell>
          <cell r="B921" t="str">
            <v>น.ส.นุสรี  สอบอม</v>
          </cell>
          <cell r="C921" t="str">
            <v>9381237344</v>
          </cell>
        </row>
        <row r="922">
          <cell r="A922" t="str">
            <v>008088711</v>
          </cell>
          <cell r="B922" t="str">
            <v>น.ส.สุดา  หลำชู</v>
          </cell>
          <cell r="C922" t="str">
            <v>9381076138</v>
          </cell>
        </row>
        <row r="923">
          <cell r="A923" t="str">
            <v>008088712</v>
          </cell>
          <cell r="B923" t="str">
            <v>น.ส.สุภาพร  หลำชู</v>
          </cell>
          <cell r="C923" t="str">
            <v>9381076162</v>
          </cell>
        </row>
        <row r="924">
          <cell r="A924" t="str">
            <v>008088716</v>
          </cell>
          <cell r="B924" t="str">
            <v>น.ส.ธิดาทิพย์  สุดแก้ว</v>
          </cell>
          <cell r="C924" t="str">
            <v>9381235627</v>
          </cell>
        </row>
        <row r="925">
          <cell r="A925" t="str">
            <v>008088718</v>
          </cell>
          <cell r="B925" t="str">
            <v>นางกอดิหยะ  นุ้ยผอม</v>
          </cell>
          <cell r="C925" t="str">
            <v>9381235260</v>
          </cell>
        </row>
        <row r="926">
          <cell r="A926" t="str">
            <v>008088723</v>
          </cell>
          <cell r="B926" t="str">
            <v>น.ส.ชุลีพร  แอขวัญ</v>
          </cell>
          <cell r="C926" t="str">
            <v>9381235635</v>
          </cell>
        </row>
        <row r="927">
          <cell r="A927" t="str">
            <v>008088729</v>
          </cell>
          <cell r="B927" t="str">
            <v>น.ส.โสทยา  เล๊าะเหม</v>
          </cell>
          <cell r="C927" t="str">
            <v>9381085757</v>
          </cell>
        </row>
        <row r="928">
          <cell r="A928" t="str">
            <v>008088730</v>
          </cell>
          <cell r="B928" t="str">
            <v>นางรอฮานา  ล่าเห</v>
          </cell>
          <cell r="C928" t="str">
            <v>9381233330</v>
          </cell>
        </row>
        <row r="929">
          <cell r="A929" t="str">
            <v>008088731</v>
          </cell>
          <cell r="B929" t="str">
            <v>นางสูกีนา  หมากปาน</v>
          </cell>
          <cell r="C929" t="str">
            <v>9381121680</v>
          </cell>
        </row>
        <row r="930">
          <cell r="A930" t="str">
            <v>008088732</v>
          </cell>
          <cell r="B930" t="str">
            <v>น.ส.อาอิเส๊าะ  เหมสนิท</v>
          </cell>
          <cell r="C930" t="str">
            <v>9381114145</v>
          </cell>
        </row>
        <row r="931">
          <cell r="A931" t="str">
            <v>008088733</v>
          </cell>
          <cell r="B931" t="str">
            <v>น.ส.มาสรีย๊ะ  บากา</v>
          </cell>
          <cell r="C931" t="str">
            <v>9381233365</v>
          </cell>
        </row>
        <row r="932">
          <cell r="A932" t="str">
            <v>008088734</v>
          </cell>
          <cell r="B932" t="str">
            <v>นางณัฐวดี  หนิเหม</v>
          </cell>
          <cell r="C932" t="str">
            <v>9381233357</v>
          </cell>
        </row>
        <row r="933">
          <cell r="A933" t="str">
            <v>008088735</v>
          </cell>
          <cell r="B933" t="str">
            <v>น.ส.ฝาลีมา  สอหัด</v>
          </cell>
          <cell r="C933" t="str">
            <v>9381233349</v>
          </cell>
        </row>
        <row r="934">
          <cell r="A934" t="str">
            <v>008088737</v>
          </cell>
          <cell r="B934" t="str">
            <v>น.ส.ส่าฝีน๊ะ  หมีนเจ๊ะ</v>
          </cell>
          <cell r="C934" t="str">
            <v>9381233322</v>
          </cell>
        </row>
        <row r="935">
          <cell r="A935" t="str">
            <v>008088739</v>
          </cell>
          <cell r="B935" t="str">
            <v>น.ส.ลักษณะ  ทองดี</v>
          </cell>
          <cell r="C935" t="str">
            <v>9381233551</v>
          </cell>
        </row>
        <row r="936">
          <cell r="A936" t="str">
            <v>008088740</v>
          </cell>
          <cell r="B936" t="str">
            <v>น.ส.วนิดา  สุขสวัสดิ์</v>
          </cell>
          <cell r="C936" t="str">
            <v>9381233780</v>
          </cell>
        </row>
        <row r="937">
          <cell r="A937" t="str">
            <v>008088743</v>
          </cell>
          <cell r="B937" t="str">
            <v>น.ส.นงนุช  หมาดหาบ</v>
          </cell>
          <cell r="C937" t="str">
            <v>9381233764</v>
          </cell>
        </row>
        <row r="938">
          <cell r="A938" t="str">
            <v>008088747</v>
          </cell>
          <cell r="B938" t="str">
            <v>น.ส.จุฑารัตน์  ถวายเทียน</v>
          </cell>
          <cell r="C938" t="str">
            <v>9381233314</v>
          </cell>
        </row>
        <row r="939">
          <cell r="A939" t="str">
            <v>008088755</v>
          </cell>
          <cell r="B939" t="str">
            <v>นางมยุรา  สุวรรณมณี</v>
          </cell>
          <cell r="C939" t="str">
            <v>9381233594</v>
          </cell>
        </row>
        <row r="940">
          <cell r="A940" t="str">
            <v>008088761</v>
          </cell>
          <cell r="B940" t="str">
            <v>น.ส.ยุภา  ล่าเม๊าะ</v>
          </cell>
          <cell r="C940" t="str">
            <v>9381234019</v>
          </cell>
        </row>
        <row r="941">
          <cell r="A941" t="str">
            <v>008088763</v>
          </cell>
          <cell r="B941" t="str">
            <v>นางอับเสาะ  หัสสุเด็น</v>
          </cell>
          <cell r="C941" t="str">
            <v>9381233977</v>
          </cell>
        </row>
        <row r="942">
          <cell r="A942" t="str">
            <v>008088765</v>
          </cell>
          <cell r="B942" t="str">
            <v>น.ส.บุสร่อ  เครือสุวรรณ์</v>
          </cell>
          <cell r="C942" t="str">
            <v>9381233969</v>
          </cell>
        </row>
        <row r="943">
          <cell r="A943" t="str">
            <v>008088766</v>
          </cell>
          <cell r="B943" t="str">
            <v>น.ส.ปวีณา  ด่าหวัน</v>
          </cell>
          <cell r="C943" t="str">
            <v>9381234051</v>
          </cell>
        </row>
        <row r="944">
          <cell r="A944" t="str">
            <v>008088770</v>
          </cell>
          <cell r="B944" t="str">
            <v>นางกอริหย๊ะ  ปานป้อง</v>
          </cell>
          <cell r="C944" t="str">
            <v>9381237875</v>
          </cell>
        </row>
        <row r="945">
          <cell r="A945" t="str">
            <v>008088772</v>
          </cell>
          <cell r="B945" t="str">
            <v>น.ส.สุกัญญา  ดำหนู</v>
          </cell>
          <cell r="C945" t="str">
            <v>9381237867</v>
          </cell>
        </row>
        <row r="946">
          <cell r="A946" t="str">
            <v>008088774</v>
          </cell>
          <cell r="B946" t="str">
            <v>น.ส.วาริณดา  หมัดเจริญ</v>
          </cell>
          <cell r="C946" t="str">
            <v>9381234000</v>
          </cell>
        </row>
        <row r="947">
          <cell r="A947" t="str">
            <v>008088776</v>
          </cell>
          <cell r="B947" t="str">
            <v>น.ส.สาวิกา  หมินเย๊าะ</v>
          </cell>
          <cell r="C947" t="str">
            <v>9381234744</v>
          </cell>
        </row>
        <row r="948">
          <cell r="A948" t="str">
            <v>008088778</v>
          </cell>
          <cell r="B948" t="str">
            <v>น.ส.ปราณี  มะประสิทธิ์</v>
          </cell>
          <cell r="C948" t="str">
            <v>9381091242</v>
          </cell>
        </row>
        <row r="949">
          <cell r="A949" t="str">
            <v>008088779</v>
          </cell>
          <cell r="B949" t="str">
            <v>น.ส.ส่าน๊ะ  หมัดเหล็ม</v>
          </cell>
          <cell r="C949" t="str">
            <v>9381083894</v>
          </cell>
        </row>
        <row r="950">
          <cell r="A950" t="str">
            <v>008088780</v>
          </cell>
          <cell r="B950" t="str">
            <v>น.ส.นฤมล  อร่ามเรือง</v>
          </cell>
          <cell r="C950" t="str">
            <v>9381235937</v>
          </cell>
        </row>
        <row r="951">
          <cell r="A951" t="str">
            <v>008088781</v>
          </cell>
          <cell r="B951" t="str">
            <v>น.ส.อารีย์  นะปิชัน</v>
          </cell>
          <cell r="C951" t="str">
            <v>9381236550</v>
          </cell>
        </row>
        <row r="952">
          <cell r="A952" t="str">
            <v>008088784</v>
          </cell>
          <cell r="B952" t="str">
            <v>นางนภาพร  หัสเหร็ม</v>
          </cell>
          <cell r="C952" t="str">
            <v>9381239282</v>
          </cell>
        </row>
        <row r="953">
          <cell r="A953" t="str">
            <v>008088787</v>
          </cell>
          <cell r="B953" t="str">
            <v>นางหมี้เหน๊าะ  หมัดดูขลิ</v>
          </cell>
          <cell r="C953" t="str">
            <v>9381236852</v>
          </cell>
        </row>
        <row r="954">
          <cell r="A954" t="str">
            <v>008088789</v>
          </cell>
          <cell r="B954" t="str">
            <v>น.ส.อาฟีเสาะ  เภาดลเด็ม</v>
          </cell>
          <cell r="C954" t="str">
            <v>9381237506</v>
          </cell>
        </row>
        <row r="955">
          <cell r="A955" t="str">
            <v>008088791</v>
          </cell>
          <cell r="B955" t="str">
            <v>น.ส.รูกะหยะ  บิลแสะ</v>
          </cell>
          <cell r="C955" t="str">
            <v>9381076170</v>
          </cell>
        </row>
        <row r="956">
          <cell r="A956" t="str">
            <v>008088792</v>
          </cell>
          <cell r="B956" t="str">
            <v>น.ส.อามิเน๊าะ  หมินเย๊าะ</v>
          </cell>
          <cell r="C956" t="str">
            <v>9381235198</v>
          </cell>
        </row>
        <row r="957">
          <cell r="A957" t="str">
            <v>008088793</v>
          </cell>
          <cell r="B957" t="str">
            <v>นางรัธยา  หมานอะ</v>
          </cell>
          <cell r="C957" t="str">
            <v>9381235783</v>
          </cell>
        </row>
        <row r="958">
          <cell r="A958" t="str">
            <v>008088794</v>
          </cell>
          <cell r="B958" t="str">
            <v>น.ส.อุไร  ดุสงัด</v>
          </cell>
          <cell r="C958" t="str">
            <v>9381236224</v>
          </cell>
        </row>
        <row r="959">
          <cell r="A959" t="str">
            <v>008088806</v>
          </cell>
          <cell r="B959" t="str">
            <v>นางดวงใจ  หวังหลี</v>
          </cell>
          <cell r="C959" t="str">
            <v>9381235929</v>
          </cell>
        </row>
        <row r="960">
          <cell r="A960" t="str">
            <v>008088810</v>
          </cell>
          <cell r="B960" t="str">
            <v>น.ส.อุบล  นุ่นแก้ว</v>
          </cell>
          <cell r="C960" t="str">
            <v>9381240639</v>
          </cell>
        </row>
        <row r="961">
          <cell r="A961" t="str">
            <v>008088811</v>
          </cell>
          <cell r="B961" t="str">
            <v>น.ส.กานดา  หวังหมัด</v>
          </cell>
          <cell r="C961" t="str">
            <v>9381237883</v>
          </cell>
        </row>
        <row r="962">
          <cell r="A962" t="str">
            <v>008088812</v>
          </cell>
          <cell r="B962" t="str">
            <v>น.ส.ทิพย์อุสา  สีหะไตร</v>
          </cell>
          <cell r="C962" t="str">
            <v>9381238022</v>
          </cell>
        </row>
        <row r="963">
          <cell r="A963" t="str">
            <v>008088815</v>
          </cell>
          <cell r="B963" t="str">
            <v>นางอรัญญา  บุญกิ้ม</v>
          </cell>
          <cell r="C963" t="str">
            <v>9381237743</v>
          </cell>
        </row>
        <row r="964">
          <cell r="A964" t="str">
            <v>008088816</v>
          </cell>
          <cell r="B964" t="str">
            <v>น.ส.พรหทัย  ศศิคุณาลัย</v>
          </cell>
          <cell r="C964" t="str">
            <v>9381237956</v>
          </cell>
        </row>
        <row r="965">
          <cell r="A965" t="str">
            <v>008088821</v>
          </cell>
          <cell r="B965" t="str">
            <v>น.ส.ขอดีเย๊าะ  หัดตำ</v>
          </cell>
          <cell r="C965" t="str">
            <v>9381238103</v>
          </cell>
        </row>
        <row r="966">
          <cell r="A966" t="str">
            <v>008088825</v>
          </cell>
          <cell r="B966" t="str">
            <v>น.ส.นงนุช  คงทอง</v>
          </cell>
          <cell r="C966" t="str">
            <v>9381236488</v>
          </cell>
        </row>
        <row r="967">
          <cell r="A967" t="str">
            <v>008088827</v>
          </cell>
          <cell r="B967" t="str">
            <v>น.ส.พิศมัย  วรสารศิริ</v>
          </cell>
          <cell r="C967" t="str">
            <v>9381236577</v>
          </cell>
        </row>
        <row r="968">
          <cell r="A968" t="str">
            <v>008088828</v>
          </cell>
          <cell r="B968" t="str">
            <v>น.ส.สุไกร  วรสารศิริ</v>
          </cell>
          <cell r="C968" t="str">
            <v>9381236569</v>
          </cell>
        </row>
        <row r="969">
          <cell r="A969" t="str">
            <v>008088830</v>
          </cell>
          <cell r="B969" t="str">
            <v>นางปิยพร  หมีนหวัง</v>
          </cell>
          <cell r="C969" t="str">
            <v>9381236909</v>
          </cell>
        </row>
        <row r="970">
          <cell r="A970" t="str">
            <v>008088831</v>
          </cell>
          <cell r="B970" t="str">
            <v>นางจินดา  เสมรึก</v>
          </cell>
          <cell r="C970" t="str">
            <v>9381087334</v>
          </cell>
        </row>
        <row r="971">
          <cell r="A971" t="str">
            <v>008088833</v>
          </cell>
          <cell r="B971" t="str">
            <v>นางสุตาภัทร  สุวรรณชาตรี</v>
          </cell>
          <cell r="C971" t="str">
            <v>9381255962</v>
          </cell>
        </row>
        <row r="972">
          <cell r="A972" t="str">
            <v>008088835</v>
          </cell>
          <cell r="B972" t="str">
            <v>น.ส.กัญญา  ขวัญตา</v>
          </cell>
          <cell r="C972" t="str">
            <v>9381240523</v>
          </cell>
        </row>
        <row r="973">
          <cell r="A973" t="str">
            <v>008088837</v>
          </cell>
          <cell r="B973" t="str">
            <v>น.ส.อาซีซ๊ะ  หลีหรี</v>
          </cell>
          <cell r="C973" t="str">
            <v>9381242569</v>
          </cell>
        </row>
        <row r="974">
          <cell r="A974" t="str">
            <v>008088838</v>
          </cell>
          <cell r="B974" t="str">
            <v>นางกัลยา  เซ็นมุลิ</v>
          </cell>
          <cell r="C974" t="str">
            <v>9381241627</v>
          </cell>
        </row>
        <row r="975">
          <cell r="A975" t="str">
            <v>008088840</v>
          </cell>
          <cell r="B975" t="str">
            <v>น.ส.แววตา  จงคล้าย</v>
          </cell>
          <cell r="C975" t="str">
            <v>9381244960</v>
          </cell>
        </row>
        <row r="976">
          <cell r="A976" t="str">
            <v>008088842</v>
          </cell>
          <cell r="B976" t="str">
            <v>น.ส.ยวงทิพย์  อออิปก</v>
          </cell>
          <cell r="C976" t="str">
            <v>9381238235</v>
          </cell>
        </row>
        <row r="977">
          <cell r="A977" t="str">
            <v>008088845</v>
          </cell>
          <cell r="B977" t="str">
            <v>น.ส.ณัฐนพิน  ฉ่ำวิจิตร</v>
          </cell>
          <cell r="C977" t="str">
            <v>9381243530</v>
          </cell>
        </row>
        <row r="978">
          <cell r="A978" t="str">
            <v>008088847</v>
          </cell>
          <cell r="B978" t="str">
            <v>น.ส.สุรีย์  โส๊ะแหละ</v>
          </cell>
          <cell r="C978" t="str">
            <v>9381154252</v>
          </cell>
        </row>
        <row r="979">
          <cell r="A979" t="str">
            <v>008088848</v>
          </cell>
          <cell r="B979" t="str">
            <v>น.ส.สะริป๊ะ  หมัดหยัน</v>
          </cell>
          <cell r="C979" t="str">
            <v>9381243573</v>
          </cell>
        </row>
        <row r="980">
          <cell r="A980" t="str">
            <v>008088849</v>
          </cell>
          <cell r="B980" t="str">
            <v>น.ส.ขอหย๊ะ  หมัดหยัน</v>
          </cell>
          <cell r="C980" t="str">
            <v>9381243271</v>
          </cell>
        </row>
        <row r="981">
          <cell r="A981" t="str">
            <v>008088850</v>
          </cell>
          <cell r="B981" t="str">
            <v>น.ส.สุวรรณ  จันโสด</v>
          </cell>
          <cell r="C981" t="str">
            <v>9381088756</v>
          </cell>
        </row>
        <row r="982">
          <cell r="A982" t="str">
            <v>008088851</v>
          </cell>
          <cell r="B982" t="str">
            <v>นางกอบกุล  ณะไชย</v>
          </cell>
          <cell r="C982" t="str">
            <v>9381243549</v>
          </cell>
        </row>
        <row r="983">
          <cell r="A983" t="str">
            <v>008088860</v>
          </cell>
          <cell r="B983" t="str">
            <v>น.ส.ศรีวภา  นะนุ้ย</v>
          </cell>
          <cell r="C983" t="str">
            <v>9381244901</v>
          </cell>
        </row>
        <row r="984">
          <cell r="A984" t="str">
            <v>008096001</v>
          </cell>
          <cell r="B984" t="str">
            <v>นางนิดือก๊ะ  หมิยิ</v>
          </cell>
          <cell r="C984" t="str">
            <v>9381088438</v>
          </cell>
        </row>
        <row r="985">
          <cell r="A985" t="str">
            <v>008096002</v>
          </cell>
          <cell r="B985" t="str">
            <v>น.ส.สุณีย์  หวันม่ารัตน์</v>
          </cell>
          <cell r="C985" t="str">
            <v>9381086699</v>
          </cell>
        </row>
        <row r="986">
          <cell r="A986" t="str">
            <v>008096003</v>
          </cell>
          <cell r="B986" t="str">
            <v>นางซาเราะ  เส็นเหมาะ</v>
          </cell>
          <cell r="C986" t="str">
            <v>9381090327</v>
          </cell>
        </row>
        <row r="987">
          <cell r="A987" t="str">
            <v>008096004</v>
          </cell>
          <cell r="B987" t="str">
            <v>นางถนอม  ยานิยม</v>
          </cell>
          <cell r="C987" t="str">
            <v>9381113750</v>
          </cell>
        </row>
        <row r="988">
          <cell r="A988" t="str">
            <v>008096010</v>
          </cell>
          <cell r="B988" t="str">
            <v>นางเสาวภา  สัมพัชณีย์</v>
          </cell>
          <cell r="C988" t="str">
            <v>9381090173</v>
          </cell>
        </row>
        <row r="989">
          <cell r="A989" t="str">
            <v>008096011</v>
          </cell>
          <cell r="B989" t="str">
            <v>นางสาว  หมัดสอ</v>
          </cell>
          <cell r="C989" t="str">
            <v>9381080925</v>
          </cell>
        </row>
        <row r="990">
          <cell r="A990" t="str">
            <v>008096013</v>
          </cell>
          <cell r="B990" t="str">
            <v>น.ส.กานดา  ดอเลาะ</v>
          </cell>
          <cell r="C990" t="str">
            <v>9381080887</v>
          </cell>
        </row>
        <row r="991">
          <cell r="A991" t="str">
            <v>008096014</v>
          </cell>
          <cell r="B991" t="str">
            <v>น.ส.วันเพ็ญ  เพ็งจุล</v>
          </cell>
          <cell r="C991" t="str">
            <v>9381081506</v>
          </cell>
        </row>
        <row r="992">
          <cell r="A992" t="str">
            <v>008096016</v>
          </cell>
          <cell r="B992" t="str">
            <v>น.ส.รอมหล๊ะ  ดอหล๊ะ</v>
          </cell>
          <cell r="C992" t="str">
            <v>9381094624</v>
          </cell>
        </row>
        <row r="993">
          <cell r="A993" t="str">
            <v>008119001</v>
          </cell>
          <cell r="B993" t="str">
            <v>นางอาภรณ์  รังคะวงษ์</v>
          </cell>
          <cell r="C993" t="str">
            <v>9381119279</v>
          </cell>
        </row>
        <row r="994">
          <cell r="A994" t="str">
            <v>008119002</v>
          </cell>
          <cell r="B994" t="str">
            <v>นางวรรณดี  ลาพา</v>
          </cell>
          <cell r="C994" t="str">
            <v>9381219826</v>
          </cell>
        </row>
        <row r="995">
          <cell r="A995" t="str">
            <v>008119003</v>
          </cell>
          <cell r="B995" t="str">
            <v>น.ส.ราตรี  จันทร์สกุล</v>
          </cell>
          <cell r="C995" t="str">
            <v>9381125651</v>
          </cell>
        </row>
        <row r="996">
          <cell r="A996" t="str">
            <v>008119005</v>
          </cell>
          <cell r="B996" t="str">
            <v>น.ส.พรรณี  เรืองสังข์</v>
          </cell>
          <cell r="C996" t="str">
            <v>9381109435</v>
          </cell>
        </row>
        <row r="997">
          <cell r="A997" t="str">
            <v>008119007</v>
          </cell>
          <cell r="B997" t="str">
            <v>น.ส.จันทร์จิรา  ไชยพูล</v>
          </cell>
          <cell r="C997" t="str">
            <v>9381071349</v>
          </cell>
        </row>
        <row r="998">
          <cell r="A998" t="str">
            <v>008119013</v>
          </cell>
          <cell r="B998" t="str">
            <v>น.ส.ดาเร๊าะหน๊ะ  หนีสะเก็ม</v>
          </cell>
          <cell r="C998" t="str">
            <v>9381090165</v>
          </cell>
        </row>
        <row r="999">
          <cell r="A999" t="str">
            <v>008119014</v>
          </cell>
          <cell r="B999" t="str">
            <v>นางพิศมัย  เวชศาสตร์</v>
          </cell>
          <cell r="C999" t="str">
            <v>9381221103</v>
          </cell>
        </row>
        <row r="1000">
          <cell r="A1000" t="str">
            <v>008119017</v>
          </cell>
          <cell r="B1000" t="str">
            <v>น.ส.โสภานนท์  ชูแดง</v>
          </cell>
          <cell r="C1000" t="str">
            <v>9381220484</v>
          </cell>
        </row>
        <row r="1001">
          <cell r="A1001" t="str">
            <v>008119019</v>
          </cell>
          <cell r="B1001" t="str">
            <v>น.ส.สายฝน  หมีนหมุด</v>
          </cell>
          <cell r="C1001" t="str">
            <v>9381219958</v>
          </cell>
        </row>
        <row r="1002">
          <cell r="A1002" t="str">
            <v>008119023</v>
          </cell>
          <cell r="B1002" t="str">
            <v>น.ส.วรรณลี  หัสหมัด</v>
          </cell>
          <cell r="C1002" t="str">
            <v>9381081980</v>
          </cell>
        </row>
        <row r="1003">
          <cell r="A1003" t="str">
            <v>008119024</v>
          </cell>
          <cell r="B1003" t="str">
            <v>น.ส.สมจิตร  บุรีแสง</v>
          </cell>
          <cell r="C1003" t="str">
            <v>9381220840</v>
          </cell>
        </row>
        <row r="1004">
          <cell r="A1004" t="str">
            <v>008119025</v>
          </cell>
          <cell r="B1004" t="str">
            <v>น.ส.รัตติภรณ์  เชื้อพลขำ</v>
          </cell>
          <cell r="C1004" t="str">
            <v>9381220387</v>
          </cell>
        </row>
        <row r="1005">
          <cell r="A1005" t="str">
            <v>008119034</v>
          </cell>
          <cell r="B1005" t="str">
            <v>น.ส.อุไรรัตน์  ฆังคะมะโน</v>
          </cell>
          <cell r="C1005" t="str">
            <v>9381199213</v>
          </cell>
        </row>
        <row r="1006">
          <cell r="A1006" t="str">
            <v>008119042</v>
          </cell>
          <cell r="B1006" t="str">
            <v>นางฝีเย๊าะ  หราหนิ</v>
          </cell>
          <cell r="C1006" t="str">
            <v>9381081999</v>
          </cell>
        </row>
        <row r="1007">
          <cell r="A1007" t="str">
            <v>008119050</v>
          </cell>
          <cell r="B1007" t="str">
            <v>น.ส.ฮาลีม๊ะ  หมัดสา</v>
          </cell>
          <cell r="C1007" t="str">
            <v>9381081530</v>
          </cell>
        </row>
        <row r="1008">
          <cell r="A1008" t="str">
            <v>008119063</v>
          </cell>
          <cell r="B1008" t="str">
            <v>น.ส.ฮาลีเม๊าะ  หมัดสา</v>
          </cell>
          <cell r="C1008" t="str">
            <v>9381082715</v>
          </cell>
        </row>
        <row r="1009">
          <cell r="A1009" t="str">
            <v>008119067</v>
          </cell>
          <cell r="B1009" t="str">
            <v>นางสุไลขอ  ดีหมัน</v>
          </cell>
          <cell r="C1009" t="str">
            <v>9381080909</v>
          </cell>
        </row>
        <row r="1010">
          <cell r="A1010" t="str">
            <v>008119089</v>
          </cell>
          <cell r="B1010" t="str">
            <v>น.ส.หนับเสาะ  เหล็มล่อ</v>
          </cell>
          <cell r="C1010" t="str">
            <v>9381084491</v>
          </cell>
        </row>
        <row r="1011">
          <cell r="A1011" t="str">
            <v>008119095</v>
          </cell>
          <cell r="B1011" t="str">
            <v>น.ส.ขอดีเย๊าะ  ล่อสา</v>
          </cell>
          <cell r="C1011" t="str">
            <v>9381084769</v>
          </cell>
        </row>
        <row r="1012">
          <cell r="A1012" t="str">
            <v>008119098</v>
          </cell>
          <cell r="B1012" t="str">
            <v>นางรอหม๊ะ  ล่อสา</v>
          </cell>
          <cell r="C1012" t="str">
            <v>9381084807</v>
          </cell>
        </row>
        <row r="1013">
          <cell r="A1013" t="str">
            <v>008119102</v>
          </cell>
          <cell r="B1013" t="str">
            <v>นางกัลญา  ช่วยดี</v>
          </cell>
          <cell r="C1013" t="str">
            <v>9381076421</v>
          </cell>
        </row>
        <row r="1014">
          <cell r="A1014" t="str">
            <v>008119105</v>
          </cell>
          <cell r="B1014" t="str">
            <v>น.ส.ปรียา  แซ่จิว</v>
          </cell>
          <cell r="C1014" t="str">
            <v>9381089914</v>
          </cell>
        </row>
        <row r="1015">
          <cell r="A1015" t="str">
            <v>008119114</v>
          </cell>
          <cell r="B1015" t="str">
            <v>น.ส.สมศรี  ล้วนมณี</v>
          </cell>
          <cell r="C1015" t="str">
            <v>9381078637</v>
          </cell>
        </row>
        <row r="1016">
          <cell r="A1016" t="str">
            <v>008119117</v>
          </cell>
          <cell r="B1016" t="str">
            <v>นางสีตีหะหยาด  ฤทธิเดช</v>
          </cell>
          <cell r="C1016" t="str">
            <v>9381081042</v>
          </cell>
        </row>
        <row r="1017">
          <cell r="A1017" t="str">
            <v>008119120</v>
          </cell>
          <cell r="B1017" t="str">
            <v>น.ส.ใหมสาเหร๊าะ  หัสหมัด</v>
          </cell>
          <cell r="C1017" t="str">
            <v>9381082006</v>
          </cell>
        </row>
        <row r="1018">
          <cell r="A1018" t="str">
            <v>008119121</v>
          </cell>
          <cell r="B1018" t="str">
            <v>นางใหม่ซาเร๊าะ  หมัดนุ้ย</v>
          </cell>
          <cell r="C1018" t="str">
            <v>9381086672</v>
          </cell>
        </row>
        <row r="1019">
          <cell r="A1019" t="str">
            <v>008119164</v>
          </cell>
          <cell r="B1019" t="str">
            <v>นางสมบูรณ์  ทองสุข</v>
          </cell>
          <cell r="C1019" t="str">
            <v>9381078645</v>
          </cell>
        </row>
        <row r="1020">
          <cell r="A1020" t="str">
            <v>008119175</v>
          </cell>
          <cell r="B1020" t="str">
            <v>นางสวย  มานุ้ย</v>
          </cell>
          <cell r="C1020" t="str">
            <v>9381084742</v>
          </cell>
        </row>
        <row r="1021">
          <cell r="A1021" t="str">
            <v>008119178</v>
          </cell>
          <cell r="B1021" t="str">
            <v>นางแดง  ฆังคะมะโน</v>
          </cell>
          <cell r="C1021" t="str">
            <v>9381097747</v>
          </cell>
        </row>
        <row r="1022">
          <cell r="A1022" t="str">
            <v>008119194</v>
          </cell>
          <cell r="B1022" t="str">
            <v>น.ส.ชูศรี  ชูบัว</v>
          </cell>
          <cell r="C1022" t="str">
            <v>9381038457</v>
          </cell>
        </row>
        <row r="1023">
          <cell r="A1023" t="str">
            <v>008119206</v>
          </cell>
          <cell r="B1023" t="str">
            <v>น.ส.ปราณี  สมเกื้อ</v>
          </cell>
          <cell r="C1023" t="str">
            <v>9381173893</v>
          </cell>
        </row>
        <row r="1024">
          <cell r="A1024" t="str">
            <v>008119211</v>
          </cell>
          <cell r="B1024" t="str">
            <v>น.ส.อุษา  สวนแก้ว</v>
          </cell>
          <cell r="C1024" t="str">
            <v>9381085889</v>
          </cell>
        </row>
        <row r="1025">
          <cell r="A1025" t="str">
            <v>008119222</v>
          </cell>
          <cell r="B1025" t="str">
            <v>น.ส.อามีน๊ะ  หัดหวังเอียด</v>
          </cell>
          <cell r="C1025" t="str">
            <v>9381090424</v>
          </cell>
        </row>
        <row r="1026">
          <cell r="A1026" t="str">
            <v>008119258</v>
          </cell>
          <cell r="B1026" t="str">
            <v>น.ส.ฝาติม๊ะ  เงินเจริญ</v>
          </cell>
          <cell r="C1026" t="str">
            <v>9381090130</v>
          </cell>
        </row>
        <row r="1027">
          <cell r="A1027" t="str">
            <v>008119271</v>
          </cell>
          <cell r="B1027" t="str">
            <v>นางส่าลิห๊ะ  มุเก็ม</v>
          </cell>
          <cell r="C1027" t="str">
            <v>9381082596</v>
          </cell>
        </row>
        <row r="1028">
          <cell r="A1028" t="str">
            <v>008119282</v>
          </cell>
          <cell r="B1028" t="str">
            <v>นางฟิเดี้ย  หมัดเลียด</v>
          </cell>
          <cell r="C1028" t="str">
            <v>9381090181</v>
          </cell>
        </row>
        <row r="1029">
          <cell r="A1029" t="str">
            <v>008119304</v>
          </cell>
          <cell r="B1029" t="str">
            <v>น.ส.กุลวดี  หมัดบก</v>
          </cell>
          <cell r="C1029" t="str">
            <v>9381090556</v>
          </cell>
        </row>
        <row r="1030">
          <cell r="A1030" t="str">
            <v>008119315</v>
          </cell>
          <cell r="B1030" t="str">
            <v>นางสายใจ  อิสลาม</v>
          </cell>
          <cell r="C1030" t="str">
            <v>9381086648</v>
          </cell>
        </row>
        <row r="1031">
          <cell r="A1031" t="str">
            <v>008119320</v>
          </cell>
          <cell r="B1031" t="str">
            <v>น.ส.ข้อรีย๊ะ  โส๊ะหลี</v>
          </cell>
          <cell r="C1031" t="str">
            <v>9381080895</v>
          </cell>
        </row>
        <row r="1032">
          <cell r="A1032" t="str">
            <v>008119329</v>
          </cell>
          <cell r="B1032" t="str">
            <v>น.ส.สุณีย์  ทองเพ็ง</v>
          </cell>
          <cell r="C1032" t="str">
            <v>9381088675</v>
          </cell>
        </row>
        <row r="1033">
          <cell r="A1033" t="str">
            <v>008119425</v>
          </cell>
          <cell r="B1033" t="str">
            <v>น.ส.นงเยาว์  หล๊ะโส๊ะ</v>
          </cell>
          <cell r="C1033" t="str">
            <v>9381084386</v>
          </cell>
        </row>
        <row r="1034">
          <cell r="A1034" t="str">
            <v>008119463</v>
          </cell>
          <cell r="B1034" t="str">
            <v>น.ส.สุนี  สมศรี</v>
          </cell>
          <cell r="C1034" t="str">
            <v>9381089590</v>
          </cell>
        </row>
        <row r="1035">
          <cell r="A1035" t="str">
            <v>008119469</v>
          </cell>
          <cell r="B1035" t="str">
            <v>นางผ่อน  สวนแก้ว</v>
          </cell>
          <cell r="C1035" t="str">
            <v>9381085870</v>
          </cell>
        </row>
        <row r="1036">
          <cell r="A1036" t="str">
            <v>008119730</v>
          </cell>
          <cell r="B1036" t="str">
            <v>น.ส.ก่อตาบ๊ะ  ดอเล๊าะ</v>
          </cell>
          <cell r="C1036" t="str">
            <v>9381088500</v>
          </cell>
        </row>
        <row r="1037">
          <cell r="A1037" t="str">
            <v>008119741</v>
          </cell>
          <cell r="B1037" t="str">
            <v>นางบุญให้  แซ่จ่อง</v>
          </cell>
          <cell r="C1037" t="str">
            <v>9381090459</v>
          </cell>
        </row>
        <row r="1038">
          <cell r="A1038" t="str">
            <v>008119742</v>
          </cell>
          <cell r="B1038" t="str">
            <v>น.ส.รัชนา  วุฒิมากร</v>
          </cell>
          <cell r="C1038" t="str">
            <v>9381094756</v>
          </cell>
        </row>
        <row r="1039">
          <cell r="A1039" t="str">
            <v>008119749</v>
          </cell>
          <cell r="B1039" t="str">
            <v>นางมยุรี  หมัดเจริญ</v>
          </cell>
          <cell r="C1039" t="str">
            <v>9381088411</v>
          </cell>
        </row>
        <row r="1040">
          <cell r="A1040" t="str">
            <v>008119768</v>
          </cell>
          <cell r="B1040" t="str">
            <v>น.ส.ดารานี  วนาสน</v>
          </cell>
          <cell r="C1040" t="str">
            <v>9381020876</v>
          </cell>
        </row>
        <row r="1041">
          <cell r="A1041" t="str">
            <v>008119769</v>
          </cell>
          <cell r="B1041" t="str">
            <v>นางรอหิหม๊ะ  หัสเอียด</v>
          </cell>
          <cell r="C1041" t="str">
            <v>9381092044</v>
          </cell>
        </row>
        <row r="1042">
          <cell r="A1042" t="str">
            <v>008119785</v>
          </cell>
          <cell r="B1042" t="str">
            <v>นางฉลวย  ทองเทพ</v>
          </cell>
          <cell r="C1042" t="str">
            <v>9381115060</v>
          </cell>
        </row>
        <row r="1043">
          <cell r="A1043" t="str">
            <v>008119790</v>
          </cell>
          <cell r="B1043" t="str">
            <v>น.ส.ประคิ่น  พรมสวัสดิ์</v>
          </cell>
          <cell r="C1043" t="str">
            <v>9381090270</v>
          </cell>
        </row>
        <row r="1044">
          <cell r="A1044" t="str">
            <v>008119801</v>
          </cell>
          <cell r="B1044" t="str">
            <v>น.ส.หวันน๊ะ  หลีบู</v>
          </cell>
          <cell r="C1044" t="str">
            <v>9381090254</v>
          </cell>
        </row>
        <row r="1045">
          <cell r="A1045" t="str">
            <v>008119818</v>
          </cell>
          <cell r="B1045" t="str">
            <v>น.ส.ร่อหยาด  หีมหวัง</v>
          </cell>
          <cell r="C1045" t="str">
            <v>9381086494</v>
          </cell>
        </row>
        <row r="1046">
          <cell r="A1046" t="str">
            <v>008119850</v>
          </cell>
          <cell r="B1046" t="str">
            <v>นางดอกรักษ์  ทองหยิบ</v>
          </cell>
          <cell r="C1046" t="str">
            <v>9381035997</v>
          </cell>
        </row>
        <row r="1047">
          <cell r="A1047" t="str">
            <v>008119883</v>
          </cell>
          <cell r="B1047" t="str">
            <v>นางรอมิด๊ะ  คงเส็น</v>
          </cell>
          <cell r="C1047" t="str">
            <v>9381122849</v>
          </cell>
        </row>
        <row r="1048">
          <cell r="A1048" t="str">
            <v>008119908</v>
          </cell>
          <cell r="B1048" t="str">
            <v>นางกิริยา  หอมรื่น</v>
          </cell>
          <cell r="C1048" t="str">
            <v>9381041555</v>
          </cell>
        </row>
        <row r="1049">
          <cell r="A1049" t="str">
            <v>008119910</v>
          </cell>
          <cell r="B1049" t="str">
            <v>นางวราภรณ์  สุขมิ่ง</v>
          </cell>
          <cell r="C1049" t="str">
            <v>9381079994</v>
          </cell>
        </row>
        <row r="1050">
          <cell r="A1050" t="str">
            <v>008119916</v>
          </cell>
          <cell r="B1050" t="str">
            <v>นางแมะอิ  ตำบู</v>
          </cell>
          <cell r="C1050" t="str">
            <v>9381114137</v>
          </cell>
        </row>
        <row r="1051">
          <cell r="A1051" t="str">
            <v>008119998</v>
          </cell>
          <cell r="B1051" t="str">
            <v>นางจำเนียร  ทองพรหม</v>
          </cell>
          <cell r="C1051" t="str">
            <v>9381148511</v>
          </cell>
        </row>
        <row r="1052">
          <cell r="A1052" t="str">
            <v>008188002</v>
          </cell>
          <cell r="B1052" t="str">
            <v>น.ส.จิตตรา  ใหม่แก้ว</v>
          </cell>
          <cell r="C1052" t="str">
            <v>9381134146</v>
          </cell>
        </row>
        <row r="1053">
          <cell r="A1053" t="str">
            <v>008188003</v>
          </cell>
          <cell r="B1053" t="str">
            <v>น.ส.ทัศนี  โคตรหลง</v>
          </cell>
          <cell r="C1053" t="str">
            <v>9381178461</v>
          </cell>
        </row>
        <row r="1054">
          <cell r="A1054" t="str">
            <v>008188004</v>
          </cell>
          <cell r="B1054" t="str">
            <v>น.ส.บุญเวิน  นามวิเศษ</v>
          </cell>
          <cell r="C1054" t="str">
            <v>9381018332</v>
          </cell>
        </row>
        <row r="1055">
          <cell r="A1055" t="str">
            <v>008188009</v>
          </cell>
          <cell r="B1055" t="str">
            <v>น.ส.สมจิตร  ไกรรักษ์</v>
          </cell>
          <cell r="C1055" t="str">
            <v>9381177503</v>
          </cell>
        </row>
        <row r="1056">
          <cell r="A1056" t="str">
            <v>008188010</v>
          </cell>
          <cell r="B1056" t="str">
            <v>น.ส.นิตยา  บุญคง</v>
          </cell>
          <cell r="C1056" t="str">
            <v>9381154120</v>
          </cell>
        </row>
        <row r="1057">
          <cell r="A1057" t="str">
            <v>008188011</v>
          </cell>
          <cell r="B1057" t="str">
            <v>นางเตือนใจ  พูลเอียด</v>
          </cell>
          <cell r="C1057" t="str">
            <v>9381103674</v>
          </cell>
        </row>
        <row r="1058">
          <cell r="A1058" t="str">
            <v>008188013</v>
          </cell>
          <cell r="B1058" t="str">
            <v>นางจินดามณี  ชอบงาม</v>
          </cell>
          <cell r="C1058" t="str">
            <v>9381091528</v>
          </cell>
        </row>
        <row r="1059">
          <cell r="A1059" t="str">
            <v>008188015</v>
          </cell>
          <cell r="B1059" t="str">
            <v>นางเพ็ญนภา  นวลสุวรรณ</v>
          </cell>
          <cell r="C1059" t="str">
            <v>9381087792</v>
          </cell>
        </row>
        <row r="1060">
          <cell r="A1060" t="str">
            <v>008188016</v>
          </cell>
          <cell r="B1060" t="str">
            <v>น.ส.รันตนา  บัวนาค</v>
          </cell>
          <cell r="C1060" t="str">
            <v>9381091692</v>
          </cell>
        </row>
        <row r="1061">
          <cell r="A1061" t="str">
            <v>008188017</v>
          </cell>
          <cell r="B1061" t="str">
            <v>น.ส.สมถวิล  ทองโอ</v>
          </cell>
          <cell r="C1061" t="str">
            <v>9381091684</v>
          </cell>
        </row>
        <row r="1062">
          <cell r="A1062" t="str">
            <v>008188018</v>
          </cell>
          <cell r="B1062" t="str">
            <v>น.ส.ลำไย  พิมพ์โพธิ์</v>
          </cell>
          <cell r="C1062" t="str">
            <v>9381174474</v>
          </cell>
        </row>
        <row r="1063">
          <cell r="A1063" t="str">
            <v>008188019</v>
          </cell>
          <cell r="B1063" t="str">
            <v>น.ส.รุ่งอนัน  บุญตา</v>
          </cell>
          <cell r="C1063" t="str">
            <v>9381108803</v>
          </cell>
        </row>
        <row r="1064">
          <cell r="A1064" t="str">
            <v>008188020</v>
          </cell>
          <cell r="B1064" t="str">
            <v>น.ส.นวลจันทร์  นาวิลาศ</v>
          </cell>
          <cell r="C1064" t="str">
            <v>9381183627</v>
          </cell>
        </row>
        <row r="1065">
          <cell r="A1065" t="str">
            <v>008188021</v>
          </cell>
          <cell r="B1065" t="str">
            <v>นางกาญจนา  ยวนกะเปา</v>
          </cell>
          <cell r="C1065" t="str">
            <v>9381171955</v>
          </cell>
        </row>
        <row r="1066">
          <cell r="A1066" t="str">
            <v>008188026</v>
          </cell>
          <cell r="B1066" t="str">
            <v>น.ส.ตียา  หมัดหัด</v>
          </cell>
          <cell r="C1066" t="str">
            <v>9381134103</v>
          </cell>
        </row>
        <row r="1067">
          <cell r="A1067" t="str">
            <v>008188027</v>
          </cell>
          <cell r="B1067" t="str">
            <v>น.ส.หนูด  หีมเล๊าะ</v>
          </cell>
          <cell r="C1067" t="str">
            <v>9381134111</v>
          </cell>
        </row>
        <row r="1068">
          <cell r="A1068" t="str">
            <v>008188030</v>
          </cell>
          <cell r="B1068" t="str">
            <v>น.ส.ลำใย  อมแก้ว</v>
          </cell>
          <cell r="C1068" t="str">
            <v>9381141703</v>
          </cell>
        </row>
        <row r="1069">
          <cell r="A1069" t="str">
            <v>008188038</v>
          </cell>
          <cell r="B1069" t="str">
            <v>น.ส.มีนา  เบ็ญโส๊ะ</v>
          </cell>
          <cell r="C1069" t="str">
            <v>9381141762</v>
          </cell>
        </row>
        <row r="1070">
          <cell r="A1070" t="str">
            <v>008188056</v>
          </cell>
          <cell r="B1070" t="str">
            <v>น.ส.อภัย  เอียดมาก</v>
          </cell>
          <cell r="C1070" t="str">
            <v>9381138532</v>
          </cell>
        </row>
        <row r="1071">
          <cell r="A1071" t="str">
            <v>008188064</v>
          </cell>
          <cell r="B1071" t="str">
            <v>น.ส.นูรีหะ  สนยาแหละ</v>
          </cell>
          <cell r="C1071" t="str">
            <v>9381140014</v>
          </cell>
        </row>
        <row r="1072">
          <cell r="A1072" t="str">
            <v>008188109</v>
          </cell>
          <cell r="B1072" t="str">
            <v>นางดวงแข  สุขสวัสดิ์</v>
          </cell>
          <cell r="C1072" t="str">
            <v>9381139695</v>
          </cell>
        </row>
        <row r="1073">
          <cell r="A1073" t="str">
            <v>008188113</v>
          </cell>
          <cell r="B1073" t="str">
            <v>น.ส.อาร่อน๊ะ  เหล็มล่อ</v>
          </cell>
          <cell r="C1073" t="str">
            <v>9381162484</v>
          </cell>
        </row>
        <row r="1074">
          <cell r="A1074" t="str">
            <v>008188150</v>
          </cell>
          <cell r="B1074" t="str">
            <v>นายชลิต  ล่ำสุนีกาญจน์</v>
          </cell>
          <cell r="C1074" t="str">
            <v>9381171149</v>
          </cell>
        </row>
        <row r="1075">
          <cell r="A1075" t="str">
            <v>008188190</v>
          </cell>
          <cell r="B1075" t="str">
            <v>นางวันดี  มากสุข</v>
          </cell>
          <cell r="C1075" t="str">
            <v>9381109818</v>
          </cell>
        </row>
        <row r="1076">
          <cell r="A1076" t="str">
            <v>008188193</v>
          </cell>
          <cell r="B1076" t="str">
            <v>น.ส.ดริณภา  จิตต์งามขำ</v>
          </cell>
          <cell r="C1076" t="str">
            <v>9381171483</v>
          </cell>
        </row>
        <row r="1077">
          <cell r="A1077" t="str">
            <v>008188203</v>
          </cell>
          <cell r="B1077" t="str">
            <v>น.ส.สุกรรณญา  เสน</v>
          </cell>
          <cell r="C1077" t="str">
            <v>9381201234</v>
          </cell>
        </row>
        <row r="1078">
          <cell r="A1078" t="str">
            <v>008188204</v>
          </cell>
          <cell r="B1078" t="str">
            <v>น.ส.กิจกรณ์  เข้ทอง</v>
          </cell>
          <cell r="C1078" t="str">
            <v>9381203199</v>
          </cell>
        </row>
        <row r="1079">
          <cell r="A1079" t="str">
            <v>008188205</v>
          </cell>
          <cell r="B1079" t="str">
            <v>นางวรรณา  อุมา</v>
          </cell>
          <cell r="C1079" t="str">
            <v>9381201226</v>
          </cell>
        </row>
        <row r="1080">
          <cell r="A1080" t="str">
            <v>008188206</v>
          </cell>
          <cell r="B1080" t="str">
            <v>นางรักคณา  พลรัตน์</v>
          </cell>
          <cell r="C1080" t="str">
            <v>9381077509</v>
          </cell>
        </row>
        <row r="1081">
          <cell r="A1081" t="str">
            <v>008188207</v>
          </cell>
          <cell r="B1081" t="str">
            <v>น.ส.วณิชยา  เพ็งไทร</v>
          </cell>
          <cell r="C1081" t="str">
            <v>9381117276</v>
          </cell>
        </row>
        <row r="1082">
          <cell r="A1082" t="str">
            <v>008188209</v>
          </cell>
          <cell r="B1082" t="str">
            <v>น.ส.อัญชลี  อักโขมี</v>
          </cell>
          <cell r="C1082" t="str">
            <v>9381171122</v>
          </cell>
        </row>
        <row r="1083">
          <cell r="A1083" t="str">
            <v>008188210</v>
          </cell>
          <cell r="B1083" t="str">
            <v>น.ส.อุไรวรรณ  สิงหราชัย</v>
          </cell>
          <cell r="C1083" t="str">
            <v>9381226822</v>
          </cell>
        </row>
        <row r="1084">
          <cell r="A1084" t="str">
            <v>008188212</v>
          </cell>
          <cell r="B1084" t="str">
            <v>น.ส.วรภร  สิงหราชัย</v>
          </cell>
          <cell r="C1084" t="str">
            <v>9381226830</v>
          </cell>
        </row>
        <row r="1085">
          <cell r="A1085" t="str">
            <v>008188213</v>
          </cell>
          <cell r="B1085" t="str">
            <v>น.ส.สุชาดา  สาสู</v>
          </cell>
          <cell r="C1085" t="str">
            <v>9381226067</v>
          </cell>
        </row>
        <row r="1086">
          <cell r="A1086" t="str">
            <v>008188226</v>
          </cell>
          <cell r="B1086" t="str">
            <v>น.ส.มารีย๊ะ  หมัดสา</v>
          </cell>
          <cell r="C1086" t="str">
            <v>9381082707</v>
          </cell>
        </row>
        <row r="1087">
          <cell r="A1087" t="str">
            <v>008188227</v>
          </cell>
          <cell r="B1087" t="str">
            <v>น.ส.นฤมล  หวังหมัด</v>
          </cell>
          <cell r="C1087" t="str">
            <v>9381077657</v>
          </cell>
        </row>
        <row r="1088">
          <cell r="A1088" t="str">
            <v>008188230</v>
          </cell>
          <cell r="B1088" t="str">
            <v>น.ส.สุกานดา  ดำหนู</v>
          </cell>
          <cell r="C1088" t="str">
            <v>9381072264</v>
          </cell>
        </row>
        <row r="1089">
          <cell r="A1089" t="str">
            <v>008188231</v>
          </cell>
          <cell r="B1089" t="str">
            <v>น.ส.วรรณภา  หลีหีม</v>
          </cell>
          <cell r="C1089" t="str">
            <v>9381226660</v>
          </cell>
        </row>
        <row r="1090">
          <cell r="A1090" t="str">
            <v>008188240</v>
          </cell>
          <cell r="B1090" t="str">
            <v>น.ส.จินดา  ยิ้มวัลย์</v>
          </cell>
          <cell r="C1090" t="str">
            <v>9381226601</v>
          </cell>
        </row>
        <row r="1091">
          <cell r="A1091" t="str">
            <v>008188243</v>
          </cell>
          <cell r="B1091" t="str">
            <v>นางจรรยา  พุ่มทอง</v>
          </cell>
          <cell r="C1091" t="str">
            <v>9381226628</v>
          </cell>
        </row>
        <row r="1092">
          <cell r="A1092" t="str">
            <v>008188273</v>
          </cell>
          <cell r="B1092" t="str">
            <v>น.ส.รัชนีวรรณ  ฤกษ์ดี</v>
          </cell>
          <cell r="C1092" t="str">
            <v>9381067392</v>
          </cell>
        </row>
        <row r="1093">
          <cell r="A1093" t="str">
            <v>008188276</v>
          </cell>
          <cell r="B1093" t="str">
            <v>น.ส.นิตยา  โต๊ะเส็น</v>
          </cell>
          <cell r="C1093" t="str">
            <v>9381234213</v>
          </cell>
        </row>
        <row r="1094">
          <cell r="A1094" t="str">
            <v>008188277</v>
          </cell>
          <cell r="B1094" t="str">
            <v>นางลาวรรณ  เอียดคง</v>
          </cell>
          <cell r="C1094" t="str">
            <v>9381242909</v>
          </cell>
        </row>
        <row r="1095">
          <cell r="A1095" t="str">
            <v>008188278</v>
          </cell>
          <cell r="B1095" t="str">
            <v>น.ส.จิราภรณ์  สิริพันธ์</v>
          </cell>
          <cell r="C1095" t="str">
            <v>9381237999</v>
          </cell>
        </row>
        <row r="1096">
          <cell r="A1096" t="str">
            <v>008188280</v>
          </cell>
          <cell r="B1096" t="str">
            <v>น.ส.กานดา  กรงไกรจักร์</v>
          </cell>
          <cell r="C1096" t="str">
            <v>9381243824</v>
          </cell>
        </row>
        <row r="1097">
          <cell r="A1097" t="str">
            <v>008188284</v>
          </cell>
          <cell r="B1097" t="str">
            <v>นางบุญช่วย  แก่นขุนทด</v>
          </cell>
          <cell r="C1097" t="str">
            <v>9381238685</v>
          </cell>
        </row>
        <row r="1098">
          <cell r="A1098" t="str">
            <v>008188286</v>
          </cell>
          <cell r="B1098" t="str">
            <v>น.ส.ยินดี  อินทอง</v>
          </cell>
          <cell r="C1098" t="str">
            <v>9381229295</v>
          </cell>
        </row>
        <row r="1099">
          <cell r="A1099" t="str">
            <v>008188287</v>
          </cell>
          <cell r="B1099" t="str">
            <v>น.ส.อาฉะ  แหละปานแก้ว</v>
          </cell>
          <cell r="C1099" t="str">
            <v>9381242836</v>
          </cell>
        </row>
        <row r="1100">
          <cell r="A1100" t="str">
            <v>008188289</v>
          </cell>
          <cell r="B1100" t="str">
            <v>น.ส.จันทร์หอม  ตอพิมพ์</v>
          </cell>
          <cell r="C1100" t="str">
            <v>9381241740</v>
          </cell>
        </row>
        <row r="1101">
          <cell r="A1101" t="str">
            <v>008188294</v>
          </cell>
          <cell r="B1101" t="str">
            <v>น.ส.สุขุมวิทย์  บุญตา</v>
          </cell>
          <cell r="C1101" t="str">
            <v>9381244855</v>
          </cell>
        </row>
        <row r="1102">
          <cell r="A1102" t="str">
            <v>008188302</v>
          </cell>
          <cell r="B1102" t="str">
            <v>น.ส.นิดา  สุวรรณเลิศ</v>
          </cell>
          <cell r="C1102" t="str">
            <v>9381239800</v>
          </cell>
        </row>
        <row r="1103">
          <cell r="A1103" t="str">
            <v>008188317</v>
          </cell>
          <cell r="B1103" t="str">
            <v>น.ส.ก่อมาริเย๊าะ  หีมหวัง</v>
          </cell>
          <cell r="C1103" t="str">
            <v>9381086508</v>
          </cell>
        </row>
        <row r="1104">
          <cell r="A1104" t="str">
            <v>008188318</v>
          </cell>
          <cell r="B1104" t="str">
            <v>น.ส.ร่อกิน๊ะ  อิสลาม</v>
          </cell>
          <cell r="C1104" t="str">
            <v>9381258120</v>
          </cell>
        </row>
        <row r="1105">
          <cell r="A1105" t="str">
            <v>008188320</v>
          </cell>
          <cell r="B1105" t="str">
            <v>น.ส.ซอฟียะฮ์  เส็นฤทธิ์</v>
          </cell>
          <cell r="C1105" t="str">
            <v>9381258538</v>
          </cell>
        </row>
        <row r="1106">
          <cell r="A1106" t="str">
            <v>008188321</v>
          </cell>
          <cell r="B1106" t="str">
            <v>น.ส.นิตยา  เจริญวัย</v>
          </cell>
          <cell r="C1106" t="str">
            <v>9381258104</v>
          </cell>
        </row>
        <row r="1107">
          <cell r="A1107" t="str">
            <v>008188322</v>
          </cell>
          <cell r="B1107" t="str">
            <v>นายเอกชัย  อาลิแอ</v>
          </cell>
          <cell r="C1107" t="str">
            <v>9381260125</v>
          </cell>
        </row>
        <row r="1108">
          <cell r="A1108" t="str">
            <v>008188324</v>
          </cell>
          <cell r="B1108" t="str">
            <v>น.ส.กรกฎ  ตู้ลารักษ์</v>
          </cell>
          <cell r="C1108" t="str">
            <v>9381256926</v>
          </cell>
        </row>
        <row r="1109">
          <cell r="A1109" t="str">
            <v>008188326</v>
          </cell>
          <cell r="B1109" t="str">
            <v>น.ส.พิศชนก  ทองเกิด</v>
          </cell>
          <cell r="C1109" t="str">
            <v>9381256993</v>
          </cell>
        </row>
        <row r="1110">
          <cell r="A1110" t="str">
            <v>008188327</v>
          </cell>
          <cell r="B1110" t="str">
            <v>น.ส.ศิริพร  นุ้ยสอน</v>
          </cell>
          <cell r="C1110" t="str">
            <v>9381256985</v>
          </cell>
        </row>
        <row r="1111">
          <cell r="A1111" t="str">
            <v>008188328</v>
          </cell>
          <cell r="B1111" t="str">
            <v>น.ส.นฤมล  จันทร์แก้ว</v>
          </cell>
          <cell r="C1111" t="str">
            <v>9381256950</v>
          </cell>
        </row>
        <row r="1112">
          <cell r="A1112" t="str">
            <v>008188329</v>
          </cell>
          <cell r="B1112" t="str">
            <v>น.ส.จำปี  เส็นหละ</v>
          </cell>
          <cell r="C1112" t="str">
            <v>9381159386</v>
          </cell>
        </row>
        <row r="1113">
          <cell r="A1113" t="str">
            <v>008188334</v>
          </cell>
          <cell r="B1113" t="str">
            <v>นางวิรัตน์  แก้วลอดหล้า</v>
          </cell>
          <cell r="C1113" t="str">
            <v>9381083479</v>
          </cell>
        </row>
        <row r="1114">
          <cell r="A1114" t="str">
            <v>008188336</v>
          </cell>
          <cell r="B1114" t="str">
            <v>น.ส.วัลญา  รูปสิงห์</v>
          </cell>
          <cell r="C1114" t="str">
            <v>9381257213</v>
          </cell>
        </row>
        <row r="1115">
          <cell r="A1115" t="str">
            <v>008188337</v>
          </cell>
          <cell r="B1115" t="str">
            <v>นางพรพรรณ  ร่าหนิ</v>
          </cell>
          <cell r="C1115" t="str">
            <v>9381262705</v>
          </cell>
        </row>
        <row r="1116">
          <cell r="A1116" t="str">
            <v>008188340</v>
          </cell>
          <cell r="B1116" t="str">
            <v>น.ส.โสจิรัตน์  สังข์ทอง</v>
          </cell>
          <cell r="C1116" t="str">
            <v>9381260311</v>
          </cell>
        </row>
        <row r="1117">
          <cell r="A1117" t="str">
            <v>008188341</v>
          </cell>
          <cell r="B1117" t="str">
            <v>น.ส.มาลัย  คงเจริญ</v>
          </cell>
          <cell r="C1117" t="str">
            <v>9381094489</v>
          </cell>
        </row>
        <row r="1118">
          <cell r="A1118" t="str">
            <v>009026035</v>
          </cell>
          <cell r="B1118" t="str">
            <v>น.ส.สุมาลี  บุราณ</v>
          </cell>
          <cell r="C1118" t="str">
            <v>9381078890</v>
          </cell>
        </row>
        <row r="1119">
          <cell r="A1119" t="str">
            <v>009026037</v>
          </cell>
          <cell r="B1119" t="str">
            <v>นายมานิต  ตาเดอิน</v>
          </cell>
          <cell r="C1119" t="str">
            <v>9381203636</v>
          </cell>
        </row>
        <row r="1120">
          <cell r="A1120" t="str">
            <v>009026038</v>
          </cell>
          <cell r="B1120" t="str">
            <v>น.ส.สรวงสุดา  ลิ่มสกุล</v>
          </cell>
          <cell r="C1120" t="str">
            <v>9381269181</v>
          </cell>
        </row>
        <row r="1121">
          <cell r="A1121" t="str">
            <v>009026039</v>
          </cell>
          <cell r="B1121" t="str">
            <v>น.ส.นิราภร  รอดผล</v>
          </cell>
          <cell r="C1121" t="str">
            <v>9381269203</v>
          </cell>
        </row>
        <row r="1122">
          <cell r="A1122" t="str">
            <v>009027002</v>
          </cell>
          <cell r="B1122" t="str">
            <v>น.ส.ฉวีวรรณ์  ลึกกระโทก</v>
          </cell>
          <cell r="C1122" t="str">
            <v>9381079587</v>
          </cell>
        </row>
        <row r="1123">
          <cell r="A1123" t="str">
            <v>009027005</v>
          </cell>
          <cell r="B1123" t="str">
            <v>น.ส.อุบลวรรณ  ศรีพระยา</v>
          </cell>
          <cell r="C1123" t="str">
            <v>9381079838</v>
          </cell>
        </row>
        <row r="1124">
          <cell r="A1124" t="str">
            <v>009027018</v>
          </cell>
          <cell r="B1124" t="str">
            <v>นางสุชาดา  เกษมุล</v>
          </cell>
          <cell r="C1124" t="str">
            <v>9381262632</v>
          </cell>
        </row>
        <row r="1125">
          <cell r="A1125" t="str">
            <v>009122001</v>
          </cell>
          <cell r="B1125" t="str">
            <v>น.ส.สุภาพร  ชูแก้ว</v>
          </cell>
          <cell r="C1125" t="str">
            <v>9381243719</v>
          </cell>
        </row>
        <row r="1126">
          <cell r="A1126" t="str">
            <v>009122004</v>
          </cell>
          <cell r="B1126" t="str">
            <v>น.ส.จันทร์จิรา  ไชยบุญ</v>
          </cell>
          <cell r="C1126" t="str">
            <v>9381018596</v>
          </cell>
        </row>
        <row r="1127">
          <cell r="A1127" t="str">
            <v>009122006</v>
          </cell>
          <cell r="B1127" t="str">
            <v>นางขัตติยา  ดำสัน</v>
          </cell>
          <cell r="C1127" t="str">
            <v>9381262659</v>
          </cell>
        </row>
        <row r="1128">
          <cell r="A1128" t="str">
            <v>009122011</v>
          </cell>
          <cell r="B1128" t="str">
            <v>นางมะลินีย์  อาดำ</v>
          </cell>
          <cell r="C1128" t="str">
            <v>9381082367</v>
          </cell>
        </row>
        <row r="1129">
          <cell r="A1129" t="str">
            <v>009122013</v>
          </cell>
          <cell r="B1129" t="str">
            <v>น.ส.ปัทมา  หวังสัน</v>
          </cell>
          <cell r="C1129" t="str">
            <v>9381082375</v>
          </cell>
        </row>
        <row r="1130">
          <cell r="A1130" t="str">
            <v>009122015</v>
          </cell>
          <cell r="B1130" t="str">
            <v>น.ส.ธีระนันท์  สังข์สม</v>
          </cell>
          <cell r="C1130" t="str">
            <v>9381100519</v>
          </cell>
        </row>
        <row r="1131">
          <cell r="A1131" t="str">
            <v>009122018</v>
          </cell>
          <cell r="B1131" t="str">
            <v>น.ส.ยุพิน  ศรีทองคง</v>
          </cell>
          <cell r="C1131" t="str">
            <v>9381100551</v>
          </cell>
        </row>
        <row r="1132">
          <cell r="A1132" t="str">
            <v>009122024</v>
          </cell>
          <cell r="B1132" t="str">
            <v>น.ส.เรวดี  พงษ์ประเสริฐ</v>
          </cell>
          <cell r="C1132" t="str">
            <v>9381083460</v>
          </cell>
        </row>
        <row r="1133">
          <cell r="A1133" t="str">
            <v>009122032</v>
          </cell>
          <cell r="B1133" t="str">
            <v>น.ส.กัลนิฐา  คงตุ้ง</v>
          </cell>
          <cell r="C1133" t="str">
            <v>9381100578</v>
          </cell>
        </row>
        <row r="1134">
          <cell r="A1134" t="str">
            <v>009122033</v>
          </cell>
          <cell r="B1134" t="str">
            <v>นางข้อดีเย๊าะ  แหล๊ะหิ้น</v>
          </cell>
          <cell r="C1134" t="str">
            <v>9381088470</v>
          </cell>
        </row>
        <row r="1135">
          <cell r="A1135" t="str">
            <v>009122070</v>
          </cell>
          <cell r="B1135" t="str">
            <v>น.ส.ฉลวย  แก้วคง</v>
          </cell>
          <cell r="C1135" t="str">
            <v>9381079528</v>
          </cell>
        </row>
        <row r="1136">
          <cell r="A1136" t="str">
            <v>009122071</v>
          </cell>
          <cell r="B1136" t="str">
            <v>นางสุนีย์  หนูสุข</v>
          </cell>
          <cell r="C1136" t="str">
            <v>9381079625</v>
          </cell>
        </row>
        <row r="1137">
          <cell r="A1137" t="str">
            <v>009122072</v>
          </cell>
          <cell r="B1137" t="str">
            <v>น.ส.อารีย์  หนูอ่อน</v>
          </cell>
          <cell r="C1137" t="str">
            <v>9381079722</v>
          </cell>
        </row>
        <row r="1138">
          <cell r="A1138" t="str">
            <v>009122129</v>
          </cell>
          <cell r="B1138" t="str">
            <v>น.ส.ศิริพร  หลำหลี</v>
          </cell>
          <cell r="C1138" t="str">
            <v>9381198225</v>
          </cell>
        </row>
        <row r="1139">
          <cell r="A1139" t="str">
            <v>009122134</v>
          </cell>
          <cell r="B1139" t="str">
            <v>น.ส.อริสรา  จึงตระกูล</v>
          </cell>
          <cell r="C1139" t="str">
            <v>9381110646</v>
          </cell>
        </row>
        <row r="1140">
          <cell r="A1140" t="str">
            <v>009122146</v>
          </cell>
          <cell r="B1140" t="str">
            <v>น.ส.อารีย์  ไชยศิริ</v>
          </cell>
          <cell r="C1140" t="str">
            <v>9381157502</v>
          </cell>
        </row>
        <row r="1141">
          <cell r="A1141" t="str">
            <v>009122182</v>
          </cell>
          <cell r="B1141" t="str">
            <v>น.ส.สะกีเร๊าะ  เจ๊ะเง๊าะ</v>
          </cell>
          <cell r="C1141" t="str">
            <v>9381261245</v>
          </cell>
        </row>
        <row r="1142">
          <cell r="A1142" t="str">
            <v>009122184</v>
          </cell>
          <cell r="B1142" t="str">
            <v>น.ส.จรีพร  โทนธะรักษ์</v>
          </cell>
          <cell r="C1142" t="str">
            <v>9381261172</v>
          </cell>
        </row>
        <row r="1143">
          <cell r="A1143" t="str">
            <v>009122185</v>
          </cell>
          <cell r="B1143" t="str">
            <v>น.ส.สุปราณี  จันทกาญจน์</v>
          </cell>
          <cell r="C1143" t="str">
            <v>9381266093</v>
          </cell>
        </row>
        <row r="1144">
          <cell r="A1144" t="str">
            <v>009122190</v>
          </cell>
          <cell r="B1144" t="str">
            <v>น.ส.อรอุมา  สาริมาน</v>
          </cell>
          <cell r="C1144" t="str">
            <v>9381265755</v>
          </cell>
        </row>
        <row r="1145">
          <cell r="A1145" t="str">
            <v>009122191</v>
          </cell>
          <cell r="B1145" t="str">
            <v>น.ส.จารุวัน  รักล้วน</v>
          </cell>
          <cell r="C1145" t="str">
            <v>9381263361</v>
          </cell>
        </row>
        <row r="1146">
          <cell r="A1146" t="str">
            <v>009122192</v>
          </cell>
          <cell r="B1146" t="str">
            <v>นางปิยะภรณ์  วงค์ชนะ</v>
          </cell>
          <cell r="C1146" t="str">
            <v>9381263418</v>
          </cell>
        </row>
        <row r="1147">
          <cell r="A1147" t="str">
            <v>009122194</v>
          </cell>
          <cell r="B1147" t="str">
            <v>นางสอเด๊าะ  เส็นเหมาะ</v>
          </cell>
          <cell r="C1147" t="str">
            <v>9381263159</v>
          </cell>
        </row>
        <row r="1148">
          <cell r="A1148" t="str">
            <v>009122195</v>
          </cell>
          <cell r="B1148" t="str">
            <v>น.ส.รัชนีมล  ขุมทรัพย์ทองคำ</v>
          </cell>
          <cell r="C1148" t="str">
            <v>9381263167</v>
          </cell>
        </row>
        <row r="1149">
          <cell r="A1149" t="str">
            <v>009122196</v>
          </cell>
          <cell r="B1149" t="str">
            <v>นางกันทิมา  พุทธกูล</v>
          </cell>
          <cell r="C1149" t="str">
            <v>9381267065</v>
          </cell>
        </row>
        <row r="1150">
          <cell r="A1150" t="str">
            <v>009122197</v>
          </cell>
          <cell r="B1150" t="str">
            <v>นางสมบูรณ์  มหับผลา</v>
          </cell>
          <cell r="C1150" t="str">
            <v>9381266492</v>
          </cell>
        </row>
        <row r="1151">
          <cell r="A1151" t="str">
            <v>009122199</v>
          </cell>
          <cell r="B1151" t="str">
            <v>นางพวงเพ็ญ  ทองชู</v>
          </cell>
          <cell r="C1151" t="str">
            <v>9381273707</v>
          </cell>
        </row>
        <row r="1152">
          <cell r="A1152" t="str">
            <v>010074001</v>
          </cell>
          <cell r="B1152" t="str">
            <v>นางธัญเรศ  เล๊าะเหม</v>
          </cell>
          <cell r="C1152" t="str">
            <v>9381246750</v>
          </cell>
        </row>
        <row r="1153">
          <cell r="A1153" t="str">
            <v>010074002</v>
          </cell>
          <cell r="B1153" t="str">
            <v>น.ส.พัชรีย์  แสนแก้ว</v>
          </cell>
          <cell r="C1153" t="str">
            <v>9381231060</v>
          </cell>
        </row>
        <row r="1154">
          <cell r="A1154" t="str">
            <v>010074003</v>
          </cell>
          <cell r="B1154" t="str">
            <v>น.ส.เดือนเพ็ญ  คำน้อย</v>
          </cell>
          <cell r="C1154" t="str">
            <v>9381233845</v>
          </cell>
        </row>
        <row r="1155">
          <cell r="A1155" t="str">
            <v>010074004</v>
          </cell>
          <cell r="B1155" t="str">
            <v>น.ส.จินดา  ยี่แก้ว</v>
          </cell>
          <cell r="C1155" t="str">
            <v>9381238871</v>
          </cell>
        </row>
        <row r="1156">
          <cell r="A1156" t="str">
            <v>010074005</v>
          </cell>
          <cell r="B1156" t="str">
            <v>น.ส.สัมฤทธิ์  ปากแก้ว</v>
          </cell>
          <cell r="C1156" t="str">
            <v>9381237018</v>
          </cell>
        </row>
        <row r="1157">
          <cell r="A1157" t="str">
            <v>010074006</v>
          </cell>
          <cell r="B1157" t="str">
            <v>นางผิว  เพ็ชรรัตน์</v>
          </cell>
          <cell r="C1157" t="str">
            <v>9381098123</v>
          </cell>
        </row>
        <row r="1158">
          <cell r="A1158" t="str">
            <v>010074007</v>
          </cell>
          <cell r="B1158" t="str">
            <v>น.ส.สมพร  บัวศรี</v>
          </cell>
          <cell r="C1158" t="str">
            <v>9381241880</v>
          </cell>
        </row>
        <row r="1159">
          <cell r="A1159" t="str">
            <v>010074008</v>
          </cell>
          <cell r="B1159" t="str">
            <v>น.ส.พานิดา  เดอะ</v>
          </cell>
          <cell r="C1159" t="str">
            <v>9381238456</v>
          </cell>
        </row>
        <row r="1160">
          <cell r="A1160" t="str">
            <v>010074009</v>
          </cell>
          <cell r="B1160" t="str">
            <v>นางชอ้อน  รัตนพันธ์</v>
          </cell>
          <cell r="C1160" t="str">
            <v>9381058873</v>
          </cell>
        </row>
        <row r="1161">
          <cell r="A1161" t="str">
            <v>010074010</v>
          </cell>
          <cell r="B1161" t="str">
            <v>น.ส.โสภา  เชียะคง</v>
          </cell>
          <cell r="C1161" t="str">
            <v>9381243700</v>
          </cell>
        </row>
        <row r="1162">
          <cell r="A1162" t="str">
            <v>010074011</v>
          </cell>
          <cell r="B1162" t="str">
            <v>น.ส.อัศณีย์  แก้วเขียว</v>
          </cell>
          <cell r="C1162" t="str">
            <v>9381240515</v>
          </cell>
        </row>
        <row r="1163">
          <cell r="A1163" t="str">
            <v>010074012</v>
          </cell>
          <cell r="B1163" t="str">
            <v>นางวงประกาย  ร่าหนิ</v>
          </cell>
          <cell r="C1163" t="str">
            <v>9381252165</v>
          </cell>
        </row>
        <row r="1164">
          <cell r="A1164" t="str">
            <v>010074013</v>
          </cell>
          <cell r="B1164" t="str">
            <v>น.ส.อรสา  ศรีวะปะ</v>
          </cell>
          <cell r="C1164" t="str">
            <v>9381255768</v>
          </cell>
        </row>
        <row r="1165">
          <cell r="A1165" t="str">
            <v>010074014</v>
          </cell>
          <cell r="B1165" t="str">
            <v>น.ส.เรณู  ร่าหนิ</v>
          </cell>
          <cell r="C1165" t="str">
            <v>9381252173</v>
          </cell>
        </row>
        <row r="1166">
          <cell r="A1166" t="str">
            <v>010074015</v>
          </cell>
          <cell r="B1166" t="str">
            <v>นางอัสนา  แหละแอ</v>
          </cell>
          <cell r="C1166" t="str">
            <v>9381188386</v>
          </cell>
        </row>
        <row r="1167">
          <cell r="A1167" t="str">
            <v>010074017</v>
          </cell>
          <cell r="B1167" t="str">
            <v>นางอนงค์  แดงพรหม</v>
          </cell>
          <cell r="C1167" t="str">
            <v>9381255733</v>
          </cell>
        </row>
        <row r="1168">
          <cell r="A1168" t="str">
            <v>010074018</v>
          </cell>
          <cell r="B1168" t="str">
            <v>น.ส.นุชรี  บุญเรือง</v>
          </cell>
          <cell r="C1168" t="str">
            <v>9381227187</v>
          </cell>
        </row>
        <row r="1169">
          <cell r="A1169" t="str">
            <v>010074019</v>
          </cell>
          <cell r="B1169" t="str">
            <v>น.ส.ปริชาด  รัตนพันธ์</v>
          </cell>
          <cell r="C1169" t="str">
            <v>9381255776</v>
          </cell>
        </row>
        <row r="1170">
          <cell r="A1170" t="str">
            <v>010074020</v>
          </cell>
          <cell r="B1170" t="str">
            <v>น.ส.เสถียร  สอนจันทร์</v>
          </cell>
          <cell r="C1170" t="str">
            <v>9381255520</v>
          </cell>
        </row>
        <row r="1171">
          <cell r="A1171" t="str">
            <v>010074021</v>
          </cell>
          <cell r="B1171" t="str">
            <v>นางพิศมัย  จันทรเสนา</v>
          </cell>
          <cell r="C1171" t="str">
            <v>9381255784</v>
          </cell>
        </row>
        <row r="1172">
          <cell r="A1172" t="str">
            <v>010074022</v>
          </cell>
          <cell r="B1172" t="str">
            <v>น.ส.จักรทิพย์  รักษารอด</v>
          </cell>
          <cell r="C1172" t="str">
            <v>9381255792</v>
          </cell>
        </row>
        <row r="1173">
          <cell r="A1173" t="str">
            <v>010074023</v>
          </cell>
          <cell r="B1173" t="str">
            <v>น.ส.มาลี  โพธิ์หมาน</v>
          </cell>
          <cell r="C1173" t="str">
            <v>9381246491</v>
          </cell>
        </row>
        <row r="1174">
          <cell r="A1174" t="str">
            <v>010074024</v>
          </cell>
          <cell r="B1174" t="str">
            <v>น.ส.สุนีย์  หมัดบู</v>
          </cell>
          <cell r="C1174" t="str">
            <v>9381238723</v>
          </cell>
        </row>
        <row r="1175">
          <cell r="A1175" t="str">
            <v>010074025</v>
          </cell>
          <cell r="B1175" t="str">
            <v>น.ส.สุจิตรา  หล่อฮอย</v>
          </cell>
          <cell r="C1175" t="str">
            <v>9381239665</v>
          </cell>
        </row>
        <row r="1176">
          <cell r="A1176" t="str">
            <v>010123001</v>
          </cell>
          <cell r="B1176" t="str">
            <v>นางเบญจมาพร  ฝ้ายเส็ม</v>
          </cell>
          <cell r="C1176" t="str">
            <v>9381061491</v>
          </cell>
        </row>
        <row r="1177">
          <cell r="A1177" t="str">
            <v>010123002</v>
          </cell>
          <cell r="B1177" t="str">
            <v>น.ส.สุจิรา  สีเพ็ญ</v>
          </cell>
          <cell r="C1177" t="str">
            <v>9381077835</v>
          </cell>
        </row>
        <row r="1178">
          <cell r="A1178" t="str">
            <v>010123006</v>
          </cell>
          <cell r="B1178" t="str">
            <v>นายวรพจน์  คงเจริญ</v>
          </cell>
          <cell r="C1178" t="str">
            <v>9381082561</v>
          </cell>
        </row>
        <row r="1179">
          <cell r="A1179" t="str">
            <v>010123092</v>
          </cell>
          <cell r="B1179" t="str">
            <v>นางนุ่ย  หัดคง</v>
          </cell>
          <cell r="C1179" t="str">
            <v>9381079633</v>
          </cell>
        </row>
        <row r="1180">
          <cell r="A1180" t="str">
            <v>010123172</v>
          </cell>
          <cell r="B1180" t="str">
            <v>นางเคลื่อม  เสาหัส</v>
          </cell>
          <cell r="C1180" t="str">
            <v>9381081891</v>
          </cell>
        </row>
        <row r="1181">
          <cell r="A1181" t="str">
            <v>010123173</v>
          </cell>
          <cell r="B1181" t="str">
            <v>น.ส.มาลิดา  เพ็งวัฒนะ</v>
          </cell>
          <cell r="C1181" t="str">
            <v>9381084432</v>
          </cell>
        </row>
        <row r="1182">
          <cell r="A1182" t="str">
            <v>010123178</v>
          </cell>
          <cell r="B1182" t="str">
            <v>นายจูม  ไกรโหล</v>
          </cell>
          <cell r="C1182" t="str">
            <v>9381118817</v>
          </cell>
        </row>
        <row r="1183">
          <cell r="A1183" t="str">
            <v>010123179</v>
          </cell>
          <cell r="B1183" t="str">
            <v>น.ส.ไพรศรี  ตราพัด</v>
          </cell>
          <cell r="C1183" t="str">
            <v>9381139016</v>
          </cell>
        </row>
        <row r="1184">
          <cell r="A1184" t="str">
            <v>010123183</v>
          </cell>
          <cell r="B1184" t="str">
            <v>นางเสาวภา  เพ็ชรชนะ</v>
          </cell>
          <cell r="C1184" t="str">
            <v>9381171319</v>
          </cell>
        </row>
        <row r="1185">
          <cell r="A1185" t="str">
            <v>010123192</v>
          </cell>
          <cell r="B1185" t="str">
            <v>น.ส.บุญเรือน  พรหมมา</v>
          </cell>
          <cell r="C1185" t="str">
            <v>9381189919</v>
          </cell>
        </row>
        <row r="1186">
          <cell r="A1186" t="str">
            <v>010123215</v>
          </cell>
          <cell r="B1186" t="str">
            <v>นางทับทิม  ทองแก้ว</v>
          </cell>
          <cell r="C1186" t="str">
            <v>9381055114</v>
          </cell>
        </row>
        <row r="1187">
          <cell r="A1187" t="str">
            <v>010123219</v>
          </cell>
          <cell r="B1187" t="str">
            <v>นางกองสี  รสปุ้ง</v>
          </cell>
          <cell r="C1187" t="str">
            <v>9381077304</v>
          </cell>
        </row>
        <row r="1188">
          <cell r="A1188" t="str">
            <v>010123234</v>
          </cell>
          <cell r="B1188" t="str">
            <v>น.ส.จิราพร  มาสู่</v>
          </cell>
          <cell r="C1188" t="str">
            <v>9381029830</v>
          </cell>
        </row>
        <row r="1189">
          <cell r="A1189" t="str">
            <v>011124001</v>
          </cell>
          <cell r="B1189" t="str">
            <v>นายวิจิตร  จีนชาวนา</v>
          </cell>
          <cell r="C1189" t="str">
            <v>9381074194</v>
          </cell>
        </row>
        <row r="1190">
          <cell r="A1190" t="str">
            <v>011124002</v>
          </cell>
          <cell r="B1190" t="str">
            <v>นายไพวรรณ  นามสละ</v>
          </cell>
          <cell r="C1190" t="str">
            <v>9381099987</v>
          </cell>
        </row>
        <row r="1191">
          <cell r="A1191" t="str">
            <v>011124003</v>
          </cell>
          <cell r="B1191" t="str">
            <v>นายต้น  วงผาบุตร</v>
          </cell>
          <cell r="C1191" t="str">
            <v>9381232997</v>
          </cell>
        </row>
        <row r="1192">
          <cell r="A1192" t="str">
            <v>011124004</v>
          </cell>
          <cell r="B1192" t="str">
            <v>นายนิกร  เรืองขำ</v>
          </cell>
          <cell r="C1192" t="str">
            <v>9381232636</v>
          </cell>
        </row>
        <row r="1193">
          <cell r="A1193" t="str">
            <v>011124005</v>
          </cell>
          <cell r="B1193" t="str">
            <v>นายบุญมา  จูมคำ</v>
          </cell>
          <cell r="C1193" t="str">
            <v>9381031037</v>
          </cell>
        </row>
        <row r="1194">
          <cell r="A1194" t="str">
            <v>011124007</v>
          </cell>
          <cell r="B1194" t="str">
            <v>นายครรชิต  ในหล้า</v>
          </cell>
          <cell r="C1194" t="str">
            <v>9381214255</v>
          </cell>
        </row>
        <row r="1195">
          <cell r="A1195" t="str">
            <v>011124008</v>
          </cell>
          <cell r="B1195" t="str">
            <v>นายทองม้วน  พามี</v>
          </cell>
          <cell r="C1195" t="str">
            <v>9381237697</v>
          </cell>
        </row>
        <row r="1196">
          <cell r="A1196" t="str">
            <v>011124010</v>
          </cell>
          <cell r="B1196" t="str">
            <v>นายจรัส  ภาวะพรม</v>
          </cell>
          <cell r="C1196" t="str">
            <v>9381074372</v>
          </cell>
        </row>
        <row r="1197">
          <cell r="A1197" t="str">
            <v>011124013</v>
          </cell>
          <cell r="B1197" t="str">
            <v>นายสำเร็จ  พิมพ์ภูมิ</v>
          </cell>
          <cell r="C1197" t="str">
            <v>9381097577</v>
          </cell>
        </row>
        <row r="1198">
          <cell r="A1198" t="str">
            <v>011124014</v>
          </cell>
          <cell r="B1198" t="str">
            <v>นายทรงศักดิ์  คงสา</v>
          </cell>
          <cell r="C1198" t="str">
            <v>9381251924</v>
          </cell>
        </row>
        <row r="1199">
          <cell r="A1199" t="str">
            <v>011124016</v>
          </cell>
          <cell r="B1199" t="str">
            <v>นายสมหมาย  วงษ์อนันต์</v>
          </cell>
          <cell r="C1199" t="str">
            <v>9381251770</v>
          </cell>
        </row>
        <row r="1200">
          <cell r="A1200" t="str">
            <v>011124017</v>
          </cell>
          <cell r="B1200" t="str">
            <v>นายคำ  สิงห์ทองทัศ</v>
          </cell>
          <cell r="C1200" t="str">
            <v>9381073864</v>
          </cell>
        </row>
        <row r="1201">
          <cell r="A1201" t="str">
            <v>011124018</v>
          </cell>
          <cell r="B1201" t="str">
            <v>นายทวาย  มาหัวเขา</v>
          </cell>
          <cell r="C1201" t="str">
            <v>9381078459</v>
          </cell>
        </row>
        <row r="1202">
          <cell r="A1202" t="str">
            <v>011124019</v>
          </cell>
          <cell r="B1202" t="str">
            <v>นายพจน์  แสงศรี</v>
          </cell>
          <cell r="C1202" t="str">
            <v>9381251819</v>
          </cell>
        </row>
        <row r="1203">
          <cell r="A1203" t="str">
            <v>011124020</v>
          </cell>
          <cell r="B1203" t="str">
            <v>นายอดชะ  แก้วสุวรรณ์</v>
          </cell>
          <cell r="C1203" t="str">
            <v>9381100152</v>
          </cell>
        </row>
        <row r="1204">
          <cell r="A1204" t="str">
            <v>011124025</v>
          </cell>
          <cell r="B1204" t="str">
            <v>นายพุทธา  ชาริดา</v>
          </cell>
          <cell r="C1204" t="str">
            <v>9381049041</v>
          </cell>
        </row>
        <row r="1205">
          <cell r="A1205" t="str">
            <v>011124029</v>
          </cell>
          <cell r="B1205" t="str">
            <v>นายบุญทึง  งอนสวรรณ์</v>
          </cell>
          <cell r="C1205" t="str">
            <v>9381098662</v>
          </cell>
        </row>
        <row r="1206">
          <cell r="A1206" t="str">
            <v>011124030</v>
          </cell>
          <cell r="B1206" t="str">
            <v>นายวิเชียร  กองเกิด</v>
          </cell>
          <cell r="C1206" t="str">
            <v>9381273480</v>
          </cell>
        </row>
        <row r="1207">
          <cell r="A1207" t="str">
            <v>011124038</v>
          </cell>
          <cell r="B1207" t="str">
            <v>นายเพชร  กาหลง</v>
          </cell>
          <cell r="C1207" t="str">
            <v>9381078068</v>
          </cell>
        </row>
        <row r="1208">
          <cell r="A1208" t="str">
            <v>011124043</v>
          </cell>
          <cell r="B1208" t="str">
            <v>นายคำบุ  อ่างแก้ว</v>
          </cell>
          <cell r="C1208" t="str">
            <v>9381055319</v>
          </cell>
        </row>
        <row r="1209">
          <cell r="A1209" t="str">
            <v>011124050</v>
          </cell>
          <cell r="B1209" t="str">
            <v>นายอุดร  รสปุ้ง</v>
          </cell>
          <cell r="C1209" t="str">
            <v>9381103984</v>
          </cell>
        </row>
        <row r="1210">
          <cell r="A1210" t="str">
            <v>011124054</v>
          </cell>
          <cell r="B1210" t="str">
            <v>นายเรียม  พลสุข</v>
          </cell>
          <cell r="C1210" t="str">
            <v>9381076839</v>
          </cell>
        </row>
        <row r="1211">
          <cell r="A1211" t="str">
            <v>011124059</v>
          </cell>
          <cell r="B1211" t="str">
            <v>นายมนูญ  ค้ำคุณ</v>
          </cell>
          <cell r="C1211" t="str">
            <v>9381255881</v>
          </cell>
        </row>
        <row r="1212">
          <cell r="A1212" t="str">
            <v>011124061</v>
          </cell>
          <cell r="B1212" t="str">
            <v>นายหลาย  หงษ์ดำ</v>
          </cell>
          <cell r="C1212" t="str">
            <v>9381074941</v>
          </cell>
        </row>
        <row r="1213">
          <cell r="A1213" t="str">
            <v>011124065</v>
          </cell>
          <cell r="B1213" t="str">
            <v>นายสุดใจ  ดอกบัว</v>
          </cell>
          <cell r="C1213" t="str">
            <v>9381036012</v>
          </cell>
        </row>
        <row r="1214">
          <cell r="A1214" t="str">
            <v>011124069</v>
          </cell>
          <cell r="B1214" t="str">
            <v>นายถวัลย์  ส่งเสริม</v>
          </cell>
          <cell r="C1214" t="str">
            <v>9381076855</v>
          </cell>
        </row>
        <row r="1215">
          <cell r="A1215" t="str">
            <v>011124070</v>
          </cell>
          <cell r="B1215" t="str">
            <v>นายสงวน  เขจรรักษ์</v>
          </cell>
          <cell r="C1215" t="str">
            <v>9381103496</v>
          </cell>
        </row>
        <row r="1216">
          <cell r="A1216" t="str">
            <v>011124071</v>
          </cell>
          <cell r="B1216" t="str">
            <v>นายประสงค์  แสนเพ็ชร</v>
          </cell>
          <cell r="C1216" t="str">
            <v>9381076650</v>
          </cell>
        </row>
        <row r="1217">
          <cell r="A1217" t="str">
            <v>011124073</v>
          </cell>
          <cell r="B1217" t="str">
            <v>นายคำสอน  อนุการ</v>
          </cell>
          <cell r="C1217" t="str">
            <v>9381132194</v>
          </cell>
        </row>
        <row r="1218">
          <cell r="A1218" t="str">
            <v>011124082</v>
          </cell>
          <cell r="B1218" t="str">
            <v>นายเศียน  พรประสิทธิ์</v>
          </cell>
          <cell r="C1218" t="str">
            <v>9381102929</v>
          </cell>
        </row>
        <row r="1219">
          <cell r="A1219" t="str">
            <v>011124083</v>
          </cell>
          <cell r="B1219" t="str">
            <v>นายบุญเรือง  จุ้ยไทสง</v>
          </cell>
          <cell r="C1219" t="str">
            <v>9381097992</v>
          </cell>
        </row>
        <row r="1220">
          <cell r="A1220" t="str">
            <v>011124084</v>
          </cell>
          <cell r="B1220" t="str">
            <v>นายมะแซ  เจะมะ</v>
          </cell>
          <cell r="C1220" t="str">
            <v>9381080364</v>
          </cell>
        </row>
        <row r="1221">
          <cell r="A1221" t="str">
            <v>011124096</v>
          </cell>
          <cell r="B1221" t="str">
            <v>นายทอง  ตราพัด</v>
          </cell>
          <cell r="C1221" t="str">
            <v>9381050961</v>
          </cell>
        </row>
        <row r="1222">
          <cell r="A1222" t="str">
            <v>011124098</v>
          </cell>
          <cell r="B1222" t="str">
            <v>นายสมพงค์  ทองแก้ว</v>
          </cell>
          <cell r="C1222" t="str">
            <v>9381077347</v>
          </cell>
        </row>
        <row r="1223">
          <cell r="A1223" t="str">
            <v>011124100</v>
          </cell>
          <cell r="B1223" t="str">
            <v>นายทวี  ดาศรี</v>
          </cell>
          <cell r="C1223" t="str">
            <v>9381108528</v>
          </cell>
        </row>
        <row r="1224">
          <cell r="A1224" t="str">
            <v>011124102</v>
          </cell>
          <cell r="B1224" t="str">
            <v>นายสามารถ  ลุนบุดดา</v>
          </cell>
          <cell r="C1224" t="str">
            <v>9381098816</v>
          </cell>
        </row>
        <row r="1225">
          <cell r="A1225" t="str">
            <v>011124104</v>
          </cell>
          <cell r="B1225" t="str">
            <v>นายทองวัน  รสปุ้ง</v>
          </cell>
          <cell r="C1225" t="str">
            <v>9381079013</v>
          </cell>
        </row>
        <row r="1226">
          <cell r="A1226" t="str">
            <v>011124112</v>
          </cell>
          <cell r="B1226" t="str">
            <v>นายมานิตย์  เชื้อเมืองพาน</v>
          </cell>
          <cell r="C1226" t="str">
            <v>9381039550</v>
          </cell>
        </row>
        <row r="1227">
          <cell r="A1227" t="str">
            <v>011124121</v>
          </cell>
          <cell r="B1227" t="str">
            <v>นายทองเพชร  สีมาวงษ์</v>
          </cell>
          <cell r="C1227" t="str">
            <v>9381047456</v>
          </cell>
        </row>
        <row r="1228">
          <cell r="A1228" t="str">
            <v>011124125</v>
          </cell>
          <cell r="B1228" t="str">
            <v>นายกลมเกลียว  มูลเดช</v>
          </cell>
          <cell r="C1228" t="str">
            <v>9381076847</v>
          </cell>
        </row>
        <row r="1229">
          <cell r="A1229" t="str">
            <v>011124137</v>
          </cell>
          <cell r="B1229" t="str">
            <v>นายสมชาย  สาธุวงษ์</v>
          </cell>
          <cell r="C1229" t="str">
            <v>9381106398</v>
          </cell>
        </row>
        <row r="1230">
          <cell r="A1230" t="str">
            <v>011124143</v>
          </cell>
          <cell r="B1230" t="str">
            <v>นายอำคา  วนาพันธ์</v>
          </cell>
          <cell r="C1230" t="str">
            <v>9381063575</v>
          </cell>
        </row>
        <row r="1231">
          <cell r="A1231" t="str">
            <v>011124151</v>
          </cell>
          <cell r="B1231" t="str">
            <v>นายบัวผัน  รสปุ้ง</v>
          </cell>
          <cell r="C1231" t="str">
            <v>9381101833</v>
          </cell>
        </row>
        <row r="1232">
          <cell r="A1232" t="str">
            <v>011124160</v>
          </cell>
          <cell r="B1232" t="str">
            <v>นายไล  โนนวงค์</v>
          </cell>
          <cell r="C1232" t="str">
            <v>9381076820</v>
          </cell>
        </row>
        <row r="1233">
          <cell r="A1233" t="str">
            <v>011124161</v>
          </cell>
          <cell r="B1233" t="str">
            <v>นายประสงค์  วรสาร</v>
          </cell>
          <cell r="C1233" t="str">
            <v>9381098646</v>
          </cell>
        </row>
        <row r="1234">
          <cell r="A1234" t="str">
            <v>011124193</v>
          </cell>
          <cell r="B1234" t="str">
            <v>นายคำพันธ์  นบน้อม</v>
          </cell>
          <cell r="C1234" t="str">
            <v>9381051682</v>
          </cell>
        </row>
        <row r="1235">
          <cell r="A1235" t="str">
            <v>011124205</v>
          </cell>
          <cell r="B1235" t="str">
            <v>นายปานทอง  แก้วประเสริฐ</v>
          </cell>
          <cell r="C1235" t="str">
            <v>9381103526</v>
          </cell>
        </row>
        <row r="1236">
          <cell r="A1236" t="str">
            <v>011124209</v>
          </cell>
          <cell r="B1236" t="str">
            <v>นายพิทักษ์  ภิญโญจิตร</v>
          </cell>
          <cell r="C1236" t="str">
            <v>9381073805</v>
          </cell>
        </row>
        <row r="1237">
          <cell r="A1237" t="str">
            <v>011124223</v>
          </cell>
          <cell r="B1237" t="str">
            <v>นายบุญโฮม  สุพร</v>
          </cell>
          <cell r="C1237" t="str">
            <v>9381098050</v>
          </cell>
        </row>
        <row r="1238">
          <cell r="A1238" t="str">
            <v>011124227</v>
          </cell>
          <cell r="B1238" t="str">
            <v>นายวัฒนา  สารโภคา</v>
          </cell>
          <cell r="C1238" t="str">
            <v>9381076804</v>
          </cell>
        </row>
        <row r="1239">
          <cell r="A1239" t="str">
            <v>011124240</v>
          </cell>
          <cell r="B1239" t="str">
            <v>นายจงใจ  ผันผ่อน</v>
          </cell>
          <cell r="C1239" t="str">
            <v>9381095361</v>
          </cell>
        </row>
        <row r="1240">
          <cell r="A1240" t="str">
            <v>011124245</v>
          </cell>
          <cell r="B1240" t="str">
            <v>นายศักดิ์ศิลป์  อินทนาม</v>
          </cell>
          <cell r="C1240" t="str">
            <v>9381101841</v>
          </cell>
        </row>
        <row r="1241">
          <cell r="A1241" t="str">
            <v>011124246</v>
          </cell>
          <cell r="B1241" t="str">
            <v>นายอำพร  โทนะพันธ์</v>
          </cell>
          <cell r="C1241" t="str">
            <v>9381052387</v>
          </cell>
        </row>
        <row r="1242">
          <cell r="A1242" t="str">
            <v>011124248</v>
          </cell>
          <cell r="B1242" t="str">
            <v>นายทันวา  จันทร์เมือง</v>
          </cell>
          <cell r="C1242" t="str">
            <v>9381111383</v>
          </cell>
        </row>
        <row r="1243">
          <cell r="A1243" t="str">
            <v>011124251</v>
          </cell>
          <cell r="B1243" t="str">
            <v>นายพิชา  นางาม</v>
          </cell>
          <cell r="C1243" t="str">
            <v>9381095388</v>
          </cell>
        </row>
        <row r="1244">
          <cell r="A1244" t="str">
            <v>011124256</v>
          </cell>
          <cell r="B1244" t="str">
            <v>นายทองย้อย  อินสุรัน</v>
          </cell>
          <cell r="C1244" t="str">
            <v>9381063869</v>
          </cell>
        </row>
        <row r="1245">
          <cell r="A1245" t="str">
            <v>011124260</v>
          </cell>
          <cell r="B1245" t="str">
            <v>นายเจริญ  สิทธินาม</v>
          </cell>
          <cell r="C1245" t="str">
            <v>9381097607</v>
          </cell>
        </row>
        <row r="1246">
          <cell r="A1246" t="str">
            <v>011124283</v>
          </cell>
          <cell r="B1246" t="str">
            <v>นายมานพ  หม่องชา</v>
          </cell>
          <cell r="C1246" t="str">
            <v>9381110239</v>
          </cell>
        </row>
        <row r="1247">
          <cell r="A1247" t="str">
            <v>011124285</v>
          </cell>
          <cell r="B1247" t="str">
            <v>นายจำปา  บัวลอย</v>
          </cell>
          <cell r="C1247" t="str">
            <v>9381087261</v>
          </cell>
        </row>
        <row r="1248">
          <cell r="A1248" t="str">
            <v>011124287</v>
          </cell>
          <cell r="B1248" t="str">
            <v>นายสมบุญ  อุดหลุน</v>
          </cell>
          <cell r="C1248" t="str">
            <v>9381106568</v>
          </cell>
        </row>
        <row r="1249">
          <cell r="A1249" t="str">
            <v>011124295</v>
          </cell>
          <cell r="B1249" t="str">
            <v>นายอุทัย  วงศรีแก้ว</v>
          </cell>
          <cell r="C1249" t="str">
            <v>9381138621</v>
          </cell>
        </row>
        <row r="1250">
          <cell r="A1250" t="str">
            <v>011124296</v>
          </cell>
          <cell r="B1250" t="str">
            <v>นายบรรจง  ศรีโนย</v>
          </cell>
          <cell r="C1250" t="str">
            <v>9381136688</v>
          </cell>
        </row>
        <row r="1251">
          <cell r="A1251" t="str">
            <v>011124298</v>
          </cell>
          <cell r="B1251" t="str">
            <v>นายคะนอง  สาระวัน</v>
          </cell>
          <cell r="C1251" t="str">
            <v>9381152497</v>
          </cell>
        </row>
        <row r="1252">
          <cell r="A1252" t="str">
            <v>011124299</v>
          </cell>
          <cell r="B1252" t="str">
            <v>นายโคราช  สีเนือน</v>
          </cell>
          <cell r="C1252" t="str">
            <v>9381102333</v>
          </cell>
        </row>
        <row r="1253">
          <cell r="A1253" t="str">
            <v>011124303</v>
          </cell>
          <cell r="B1253" t="str">
            <v>นายเกิด  ศรีสมภาร</v>
          </cell>
          <cell r="C1253" t="str">
            <v>9381176442</v>
          </cell>
        </row>
        <row r="1254">
          <cell r="A1254" t="str">
            <v>011124304</v>
          </cell>
          <cell r="B1254" t="str">
            <v>นายชาตรี  ทองหล่อ</v>
          </cell>
          <cell r="C1254" t="str">
            <v>9381178062</v>
          </cell>
        </row>
        <row r="1255">
          <cell r="A1255" t="str">
            <v>011124306</v>
          </cell>
          <cell r="B1255" t="str">
            <v>นายสมุทร  แก่นขุนทด</v>
          </cell>
          <cell r="C1255" t="str">
            <v>9381241325</v>
          </cell>
        </row>
        <row r="1256">
          <cell r="A1256" t="str">
            <v>011124309</v>
          </cell>
          <cell r="B1256" t="str">
            <v>นายหลง  งามแฉ้ม</v>
          </cell>
          <cell r="C1256" t="str">
            <v>9381166641</v>
          </cell>
        </row>
        <row r="1257">
          <cell r="A1257" t="str">
            <v>011124310</v>
          </cell>
          <cell r="B1257" t="str">
            <v>นายสมัย  ปานแดง</v>
          </cell>
          <cell r="C1257" t="str">
            <v>9381165238</v>
          </cell>
        </row>
        <row r="1258">
          <cell r="A1258" t="str">
            <v>011124311</v>
          </cell>
          <cell r="B1258" t="str">
            <v>นายนิยม  คำผา</v>
          </cell>
          <cell r="C1258" t="str">
            <v>9381121583</v>
          </cell>
        </row>
        <row r="1259">
          <cell r="A1259" t="str">
            <v>011124312</v>
          </cell>
          <cell r="B1259" t="str">
            <v>นายเชาว์ฤทธิ์  รสปุ้ง</v>
          </cell>
          <cell r="C1259" t="str">
            <v>9381149860</v>
          </cell>
        </row>
        <row r="1260">
          <cell r="A1260" t="str">
            <v>011124313</v>
          </cell>
          <cell r="B1260" t="str">
            <v>นายทองสี  ปะวะบุตร</v>
          </cell>
          <cell r="C1260" t="str">
            <v>9381202001</v>
          </cell>
        </row>
        <row r="1261">
          <cell r="A1261" t="str">
            <v>011124315</v>
          </cell>
          <cell r="B1261" t="str">
            <v>นายฉายา  นามคุณ</v>
          </cell>
          <cell r="C1261" t="str">
            <v>9381201668</v>
          </cell>
        </row>
        <row r="1262">
          <cell r="A1262" t="str">
            <v>011124318</v>
          </cell>
          <cell r="B1262" t="str">
            <v>นายสหพล  บุตรสา</v>
          </cell>
          <cell r="C1262" t="str">
            <v>9381204829</v>
          </cell>
        </row>
        <row r="1263">
          <cell r="A1263" t="str">
            <v>011124321</v>
          </cell>
          <cell r="B1263" t="str">
            <v>นายก้าน  อุปเสน</v>
          </cell>
          <cell r="C1263" t="str">
            <v>9381205507</v>
          </cell>
        </row>
        <row r="1264">
          <cell r="A1264" t="str">
            <v>011124323</v>
          </cell>
          <cell r="B1264" t="str">
            <v>นายอุพิษ  ดวงอาจ</v>
          </cell>
          <cell r="C1264" t="str">
            <v>9381208573</v>
          </cell>
        </row>
        <row r="1265">
          <cell r="A1265" t="str">
            <v>011124326</v>
          </cell>
          <cell r="B1265" t="str">
            <v>นายนีระพัด  โคตรหลง</v>
          </cell>
          <cell r="C1265" t="str">
            <v>9381208611</v>
          </cell>
        </row>
        <row r="1266">
          <cell r="A1266" t="str">
            <v>011124327</v>
          </cell>
          <cell r="B1266" t="str">
            <v>นายทองดี  มาสู่</v>
          </cell>
          <cell r="C1266" t="str">
            <v>9381207372</v>
          </cell>
        </row>
        <row r="1267">
          <cell r="A1267" t="str">
            <v>011124328</v>
          </cell>
          <cell r="B1267" t="str">
            <v>นายประสิทธิ์  ผิวคำ</v>
          </cell>
          <cell r="C1267" t="str">
            <v>9381207364</v>
          </cell>
        </row>
        <row r="1268">
          <cell r="A1268" t="str">
            <v>011124330</v>
          </cell>
          <cell r="B1268" t="str">
            <v>นายสมพร  ปิตาชาติ</v>
          </cell>
          <cell r="C1268" t="str">
            <v>9381207232</v>
          </cell>
        </row>
        <row r="1269">
          <cell r="A1269" t="str">
            <v>011124331</v>
          </cell>
          <cell r="B1269" t="str">
            <v>นายสุนทร  ผืนจัดตุหรัด</v>
          </cell>
          <cell r="C1269" t="str">
            <v>9381207259</v>
          </cell>
        </row>
        <row r="1270">
          <cell r="A1270" t="str">
            <v>011124333</v>
          </cell>
          <cell r="B1270" t="str">
            <v>นายลี  สิทธิจินดา</v>
          </cell>
          <cell r="C1270" t="str">
            <v>9381207534</v>
          </cell>
        </row>
        <row r="1271">
          <cell r="A1271" t="str">
            <v>011124335</v>
          </cell>
          <cell r="B1271" t="str">
            <v>นายโสมศรี  รสปุ้ง</v>
          </cell>
          <cell r="C1271" t="str">
            <v>9381207933</v>
          </cell>
        </row>
        <row r="1272">
          <cell r="A1272" t="str">
            <v>011124338</v>
          </cell>
          <cell r="B1272" t="str">
            <v>นายเสาร์คำ  แก้วปาคำ</v>
          </cell>
          <cell r="C1272" t="str">
            <v>9381209332</v>
          </cell>
        </row>
        <row r="1273">
          <cell r="A1273" t="str">
            <v>011124340</v>
          </cell>
          <cell r="B1273" t="str">
            <v>นายปรีชา  สิทธิจินดา</v>
          </cell>
          <cell r="C1273" t="str">
            <v>9381209480</v>
          </cell>
        </row>
        <row r="1274">
          <cell r="A1274" t="str">
            <v>011124341</v>
          </cell>
          <cell r="B1274" t="str">
            <v>นายไร  สมแก้ว</v>
          </cell>
          <cell r="C1274" t="str">
            <v>9381208018</v>
          </cell>
        </row>
        <row r="1275">
          <cell r="A1275" t="str">
            <v>011124342</v>
          </cell>
          <cell r="B1275" t="str">
            <v>นายบรรเลง  เนตฐา</v>
          </cell>
          <cell r="C1275" t="str">
            <v>9381209391</v>
          </cell>
        </row>
        <row r="1276">
          <cell r="A1276" t="str">
            <v>011124345</v>
          </cell>
          <cell r="B1276" t="str">
            <v>นายสมคูณ  อุดหลุน</v>
          </cell>
          <cell r="C1276" t="str">
            <v>9381095078</v>
          </cell>
        </row>
        <row r="1277">
          <cell r="A1277" t="str">
            <v>011124353</v>
          </cell>
          <cell r="B1277" t="str">
            <v>นายประกรณ์  ไชยรักษ์</v>
          </cell>
          <cell r="C1277" t="str">
            <v>9381209464</v>
          </cell>
        </row>
        <row r="1278">
          <cell r="A1278" t="str">
            <v>011124356</v>
          </cell>
          <cell r="B1278" t="str">
            <v>นายอุดร  ศรีสมภาร</v>
          </cell>
          <cell r="C1278" t="str">
            <v>9381212570</v>
          </cell>
        </row>
        <row r="1279">
          <cell r="A1279" t="str">
            <v>011124362</v>
          </cell>
          <cell r="B1279" t="str">
            <v>นายสายทอง  ศรีบุญเรือง</v>
          </cell>
          <cell r="C1279" t="str">
            <v>9381211973</v>
          </cell>
        </row>
        <row r="1280">
          <cell r="A1280" t="str">
            <v>011124363</v>
          </cell>
          <cell r="B1280" t="str">
            <v>นายทวีชัย  แสงศรี</v>
          </cell>
          <cell r="C1280" t="str">
            <v>9381081638</v>
          </cell>
        </row>
        <row r="1281">
          <cell r="A1281" t="str">
            <v>011124366</v>
          </cell>
          <cell r="B1281" t="str">
            <v>นายเพียร  คงหาญ</v>
          </cell>
          <cell r="C1281" t="str">
            <v>9381141053</v>
          </cell>
        </row>
        <row r="1282">
          <cell r="A1282" t="str">
            <v>011124369</v>
          </cell>
          <cell r="B1282" t="str">
            <v>นายอดุลย์  ดอกอุบล</v>
          </cell>
          <cell r="C1282" t="str">
            <v>9381166196</v>
          </cell>
        </row>
        <row r="1283">
          <cell r="A1283" t="str">
            <v>011124372</v>
          </cell>
          <cell r="B1283" t="str">
            <v>นายสงวน  โคตรหลง</v>
          </cell>
          <cell r="C1283" t="str">
            <v>9381220859</v>
          </cell>
        </row>
        <row r="1284">
          <cell r="A1284" t="str">
            <v>011124373</v>
          </cell>
          <cell r="B1284" t="str">
            <v>นายเชิดพงษ์  แก้วประเสริฐ</v>
          </cell>
          <cell r="C1284" t="str">
            <v>9381083584</v>
          </cell>
        </row>
        <row r="1285">
          <cell r="A1285" t="str">
            <v>011124376</v>
          </cell>
          <cell r="B1285" t="str">
            <v>นายสุทัศน์  เรืองทรัพย์</v>
          </cell>
          <cell r="C1285" t="str">
            <v>9381186855</v>
          </cell>
        </row>
        <row r="1286">
          <cell r="A1286" t="str">
            <v>011124377</v>
          </cell>
          <cell r="B1286" t="str">
            <v>นายสุภา  วิรุณพันธ์</v>
          </cell>
          <cell r="C1286" t="str">
            <v>9381082197</v>
          </cell>
        </row>
        <row r="1287">
          <cell r="A1287" t="str">
            <v>011124378</v>
          </cell>
          <cell r="B1287" t="str">
            <v>นายวิชัย  วะนาสน</v>
          </cell>
          <cell r="C1287" t="str">
            <v>9381105782</v>
          </cell>
        </row>
        <row r="1288">
          <cell r="A1288" t="str">
            <v>011124380</v>
          </cell>
          <cell r="B1288" t="str">
            <v>นายปัญญา  นามบุตร</v>
          </cell>
          <cell r="C1288" t="str">
            <v>9381226776</v>
          </cell>
        </row>
        <row r="1289">
          <cell r="A1289" t="str">
            <v>011124381</v>
          </cell>
          <cell r="B1289" t="str">
            <v>นายบัวสอน  มูลสาร</v>
          </cell>
          <cell r="C1289" t="str">
            <v>9381228485</v>
          </cell>
        </row>
        <row r="1290">
          <cell r="A1290" t="str">
            <v>011124384</v>
          </cell>
          <cell r="B1290" t="str">
            <v>นายองอาจ  ทุ่งสว่าง</v>
          </cell>
          <cell r="C1290" t="str">
            <v>9381228574</v>
          </cell>
        </row>
        <row r="1291">
          <cell r="A1291" t="str">
            <v>011124385</v>
          </cell>
          <cell r="B1291" t="str">
            <v>นายประยูร  พิมวันนา</v>
          </cell>
          <cell r="C1291" t="str">
            <v>9381156778</v>
          </cell>
        </row>
        <row r="1292">
          <cell r="A1292" t="str">
            <v>011124386</v>
          </cell>
          <cell r="B1292" t="str">
            <v>นายจีรศักดิ์  ดาศรี</v>
          </cell>
          <cell r="C1292" t="str">
            <v>9381065446</v>
          </cell>
        </row>
        <row r="1293">
          <cell r="A1293" t="str">
            <v>011124388</v>
          </cell>
          <cell r="B1293" t="str">
            <v>นายเหรียญชัย  ลาวินิชย์</v>
          </cell>
          <cell r="C1293" t="str">
            <v>9381222193</v>
          </cell>
        </row>
        <row r="1294">
          <cell r="A1294" t="str">
            <v>011124392</v>
          </cell>
          <cell r="B1294" t="str">
            <v>นายสุวรรณ์  บุตรภักดี</v>
          </cell>
          <cell r="C1294" t="str">
            <v>9381237468</v>
          </cell>
        </row>
        <row r="1295">
          <cell r="A1295" t="str">
            <v>011124394</v>
          </cell>
          <cell r="B1295" t="str">
            <v>นายไพบูลย์  อ่อนกาสินธุ์</v>
          </cell>
          <cell r="C1295" t="str">
            <v>9381241511</v>
          </cell>
        </row>
        <row r="1296">
          <cell r="A1296" t="str">
            <v>011124395</v>
          </cell>
          <cell r="B1296" t="str">
            <v>นายอุดร  อุดทรี</v>
          </cell>
          <cell r="C1296" t="str">
            <v>9381243395</v>
          </cell>
        </row>
        <row r="1297">
          <cell r="A1297" t="str">
            <v>011124396</v>
          </cell>
          <cell r="B1297" t="str">
            <v>นายสมัย  พันสวัสดิ์</v>
          </cell>
          <cell r="C1297" t="str">
            <v>9381186472</v>
          </cell>
        </row>
        <row r="1298">
          <cell r="A1298" t="str">
            <v>011124398</v>
          </cell>
          <cell r="B1298" t="str">
            <v>นายโจ  บุญธรรมมา</v>
          </cell>
          <cell r="C1298" t="str">
            <v>9381183538</v>
          </cell>
        </row>
        <row r="1299">
          <cell r="A1299" t="str">
            <v>011124400</v>
          </cell>
          <cell r="B1299" t="str">
            <v>นายสงัด  โคตรหลง</v>
          </cell>
          <cell r="C1299" t="str">
            <v>9381251436</v>
          </cell>
        </row>
        <row r="1300">
          <cell r="A1300" t="str">
            <v>011124401</v>
          </cell>
          <cell r="B1300" t="str">
            <v>นายวิทยา  ภูละมุล</v>
          </cell>
          <cell r="C1300" t="str">
            <v>9381251428</v>
          </cell>
        </row>
        <row r="1301">
          <cell r="A1301" t="str">
            <v>011124402</v>
          </cell>
          <cell r="B1301" t="str">
            <v>นายนมพร  คำผา</v>
          </cell>
          <cell r="C1301" t="str">
            <v>9381255806</v>
          </cell>
        </row>
        <row r="1302">
          <cell r="A1302" t="str">
            <v>011124403</v>
          </cell>
          <cell r="B1302" t="str">
            <v>นายเชิด  ภารสุวรรณ์</v>
          </cell>
          <cell r="C1302" t="str">
            <v>9381265968</v>
          </cell>
        </row>
        <row r="1303">
          <cell r="A1303" t="str">
            <v>011124405</v>
          </cell>
          <cell r="B1303" t="str">
            <v>นายโกศล  มาศขาว</v>
          </cell>
          <cell r="C1303" t="str">
            <v>9381260621</v>
          </cell>
        </row>
        <row r="1304">
          <cell r="A1304" t="str">
            <v>011124406</v>
          </cell>
          <cell r="B1304" t="str">
            <v>นายอนุสิน  โสภา</v>
          </cell>
          <cell r="C1304" t="str">
            <v>9381267332</v>
          </cell>
        </row>
        <row r="1305">
          <cell r="A1305" t="str">
            <v>011124407</v>
          </cell>
          <cell r="B1305" t="str">
            <v>นายเข็มเพชร  ผาลา</v>
          </cell>
          <cell r="C1305" t="str">
            <v>9381265941</v>
          </cell>
        </row>
        <row r="1306">
          <cell r="A1306" t="str">
            <v>011124408</v>
          </cell>
          <cell r="B1306" t="str">
            <v>นายสิทธิพล  ประคำทอง</v>
          </cell>
          <cell r="C1306" t="str">
            <v>9381236690</v>
          </cell>
        </row>
        <row r="1307">
          <cell r="A1307" t="str">
            <v>011124450</v>
          </cell>
          <cell r="B1307" t="str">
            <v>นายจรัญ  ดวงมะณีย์</v>
          </cell>
          <cell r="C1307" t="str">
            <v>9381242267</v>
          </cell>
        </row>
        <row r="1308">
          <cell r="A1308" t="str">
            <v>011124451</v>
          </cell>
          <cell r="B1308" t="str">
            <v>นายสมควร  จันทร์แดง</v>
          </cell>
          <cell r="C1308" t="str">
            <v>9381175225</v>
          </cell>
        </row>
        <row r="1309">
          <cell r="A1309" t="str">
            <v>011125001</v>
          </cell>
          <cell r="B1309" t="str">
            <v>นายสราวุธ  มีสิน</v>
          </cell>
          <cell r="C1309" t="str">
            <v>9381078076</v>
          </cell>
        </row>
        <row r="1310">
          <cell r="A1310" t="str">
            <v>011125002</v>
          </cell>
          <cell r="B1310" t="str">
            <v>นายสุรศักดิ์  คงพลับ</v>
          </cell>
          <cell r="C1310" t="str">
            <v>9381103291</v>
          </cell>
        </row>
        <row r="1311">
          <cell r="A1311" t="str">
            <v>011125003</v>
          </cell>
          <cell r="B1311" t="str">
            <v>นายประเสริฐ  จันทร์สนิท</v>
          </cell>
          <cell r="C1311" t="str">
            <v>9381109117</v>
          </cell>
        </row>
        <row r="1312">
          <cell r="A1312" t="str">
            <v>011125004</v>
          </cell>
          <cell r="B1312" t="str">
            <v>นายปรีชา  แสงเงิน</v>
          </cell>
          <cell r="C1312" t="str">
            <v>9381078084</v>
          </cell>
        </row>
        <row r="1313">
          <cell r="A1313" t="str">
            <v>011125005</v>
          </cell>
          <cell r="B1313" t="str">
            <v>นายสมพร  แซ่ตัน</v>
          </cell>
          <cell r="C1313" t="str">
            <v>9381072841</v>
          </cell>
        </row>
        <row r="1314">
          <cell r="A1314" t="str">
            <v>011125006</v>
          </cell>
          <cell r="B1314" t="str">
            <v>นายบุญชัย  แซ่ตัน</v>
          </cell>
          <cell r="C1314" t="str">
            <v>9381074216</v>
          </cell>
        </row>
        <row r="1315">
          <cell r="A1315" t="str">
            <v>011125007</v>
          </cell>
          <cell r="B1315" t="str">
            <v>นายวิบูลย์  ขุนชาตรี</v>
          </cell>
          <cell r="C1315" t="str">
            <v>9381078157</v>
          </cell>
        </row>
        <row r="1316">
          <cell r="A1316" t="str">
            <v>011125008</v>
          </cell>
          <cell r="B1316" t="str">
            <v>นายวรรชัย  แก้วมี</v>
          </cell>
          <cell r="C1316" t="str">
            <v>9381078165</v>
          </cell>
        </row>
        <row r="1317">
          <cell r="A1317" t="str">
            <v>011125009</v>
          </cell>
          <cell r="B1317" t="str">
            <v>นายชุลี  แก้วมี</v>
          </cell>
          <cell r="C1317" t="str">
            <v>9381078173</v>
          </cell>
        </row>
        <row r="1318">
          <cell r="A1318" t="str">
            <v>011125010</v>
          </cell>
          <cell r="B1318" t="str">
            <v>นายปรีชา  สุดไพ</v>
          </cell>
          <cell r="C1318" t="str">
            <v>9381215456</v>
          </cell>
        </row>
        <row r="1319">
          <cell r="A1319" t="str">
            <v>011125011</v>
          </cell>
          <cell r="B1319" t="str">
            <v>นายเกริก  สุดไพ</v>
          </cell>
          <cell r="C1319" t="str">
            <v>9381210837</v>
          </cell>
        </row>
        <row r="1320">
          <cell r="A1320" t="str">
            <v>011125012</v>
          </cell>
          <cell r="B1320" t="str">
            <v>นายวิชิต  วาฤกษดี</v>
          </cell>
          <cell r="C1320" t="str">
            <v>9381110603</v>
          </cell>
        </row>
        <row r="1321">
          <cell r="A1321" t="str">
            <v>011125013</v>
          </cell>
          <cell r="B1321" t="str">
            <v>นายเฉลิมรัฐ  ชุมดี</v>
          </cell>
          <cell r="C1321" t="str">
            <v>9381264287</v>
          </cell>
        </row>
        <row r="1322">
          <cell r="A1322" t="str">
            <v>011125014</v>
          </cell>
          <cell r="B1322" t="str">
            <v>นายประพันธ์  อาสณะ</v>
          </cell>
          <cell r="C1322">
            <v>0</v>
          </cell>
        </row>
        <row r="1323">
          <cell r="A1323" t="str">
            <v>011126002</v>
          </cell>
          <cell r="B1323" t="str">
            <v>นายสมนึก  ขันดี</v>
          </cell>
          <cell r="C1323" t="str">
            <v>9381083592</v>
          </cell>
        </row>
        <row r="1324">
          <cell r="A1324" t="str">
            <v>011126003</v>
          </cell>
          <cell r="B1324" t="str">
            <v>นายวิโรจน์  เขียวชะอุ่ม</v>
          </cell>
          <cell r="C1324" t="str">
            <v>9381273227</v>
          </cell>
        </row>
        <row r="1325">
          <cell r="A1325" t="str">
            <v>011126006</v>
          </cell>
          <cell r="B1325" t="str">
            <v>นายกิตติศักดิ์  นนตรี</v>
          </cell>
          <cell r="C1325" t="str">
            <v>9381273235</v>
          </cell>
        </row>
        <row r="1326">
          <cell r="A1326" t="str">
            <v>011127001</v>
          </cell>
          <cell r="B1326" t="str">
            <v>นายบัวสี  สีเหลี่ยมงาม</v>
          </cell>
          <cell r="C1326" t="str">
            <v>9381105316</v>
          </cell>
        </row>
        <row r="1327">
          <cell r="A1327" t="str">
            <v>011127003</v>
          </cell>
          <cell r="B1327" t="str">
            <v>นายสุริยันต์  คำพิราษฎร์</v>
          </cell>
          <cell r="C1327" t="str">
            <v>9381255083</v>
          </cell>
        </row>
        <row r="1328">
          <cell r="A1328" t="str">
            <v>011127023</v>
          </cell>
          <cell r="B1328" t="str">
            <v>นายประวิทย์  แสงศรี</v>
          </cell>
          <cell r="C1328" t="str">
            <v>9381073244</v>
          </cell>
        </row>
        <row r="1329">
          <cell r="A1329" t="str">
            <v>011127024</v>
          </cell>
          <cell r="B1329" t="str">
            <v>นายผดุง  เศษสุวรรณ</v>
          </cell>
          <cell r="C1329" t="str">
            <v>9381073406</v>
          </cell>
        </row>
        <row r="1330">
          <cell r="A1330" t="str">
            <v>011127025</v>
          </cell>
          <cell r="B1330" t="str">
            <v>นายประเสริฐ  พูลดี</v>
          </cell>
          <cell r="C1330" t="str">
            <v>9381116202</v>
          </cell>
        </row>
        <row r="1331">
          <cell r="A1331" t="str">
            <v>011127026</v>
          </cell>
          <cell r="B1331" t="str">
            <v>นายพิพัฒน์  จันทร์ดวง</v>
          </cell>
          <cell r="C1331" t="str">
            <v>9381028192</v>
          </cell>
        </row>
        <row r="1332">
          <cell r="A1332" t="str">
            <v>011127027</v>
          </cell>
          <cell r="B1332" t="str">
            <v>นายทองมูล  จันทร์ศรี</v>
          </cell>
          <cell r="C1332" t="str">
            <v>9381079765</v>
          </cell>
        </row>
        <row r="1333">
          <cell r="A1333" t="str">
            <v>011127030</v>
          </cell>
          <cell r="B1333" t="str">
            <v>นายเจะหนุ  อินทเกตุ</v>
          </cell>
          <cell r="C1333" t="str">
            <v>9381152411</v>
          </cell>
        </row>
        <row r="1334">
          <cell r="A1334" t="str">
            <v>011127036</v>
          </cell>
          <cell r="B1334" t="str">
            <v>นายศักดิ์ดา  ตะนะพันธ์</v>
          </cell>
          <cell r="C1334" t="str">
            <v>9381074771</v>
          </cell>
        </row>
        <row r="1335">
          <cell r="A1335" t="str">
            <v>011127039</v>
          </cell>
          <cell r="B1335" t="str">
            <v>นายกองแก้ว  ศึกษานอก</v>
          </cell>
          <cell r="C1335" t="str">
            <v>9381178046</v>
          </cell>
        </row>
        <row r="1336">
          <cell r="A1336" t="str">
            <v>011127040</v>
          </cell>
          <cell r="B1336" t="str">
            <v>นายอำคา  ปากดีหวาน</v>
          </cell>
          <cell r="C1336" t="str">
            <v>9381133778</v>
          </cell>
        </row>
        <row r="1337">
          <cell r="A1337" t="str">
            <v>011127041</v>
          </cell>
          <cell r="B1337" t="str">
            <v>นายทัยศิลป์  ชาวคนดง</v>
          </cell>
          <cell r="C1337" t="str">
            <v>9381259631</v>
          </cell>
        </row>
        <row r="1338">
          <cell r="A1338" t="str">
            <v>013190002</v>
          </cell>
          <cell r="B1338" t="str">
            <v>นายภักดี  ดอกดวง</v>
          </cell>
          <cell r="C1338" t="str">
            <v>9381210861</v>
          </cell>
        </row>
        <row r="1339">
          <cell r="A1339" t="str">
            <v>013190003</v>
          </cell>
          <cell r="B1339" t="str">
            <v>นายไพรินทร์  รักสวัสดิ์</v>
          </cell>
          <cell r="C1339" t="str">
            <v>9381211418</v>
          </cell>
        </row>
        <row r="1340">
          <cell r="A1340" t="str">
            <v>014059001</v>
          </cell>
          <cell r="B1340" t="str">
            <v>นายสัจนิรันดร์  กลางโคตร์</v>
          </cell>
          <cell r="C1340" t="str">
            <v>9381046549</v>
          </cell>
        </row>
        <row r="1341">
          <cell r="A1341" t="str">
            <v>014059002</v>
          </cell>
          <cell r="B1341" t="str">
            <v>นายเจษฎา  สุวรรณะ</v>
          </cell>
          <cell r="C1341" t="str">
            <v>9381094543</v>
          </cell>
        </row>
        <row r="1342">
          <cell r="A1342" t="str">
            <v>014059003</v>
          </cell>
          <cell r="B1342" t="str">
            <v>นายสุวิมล  ไชยมาส</v>
          </cell>
          <cell r="C1342" t="str">
            <v>9381143889</v>
          </cell>
        </row>
        <row r="1343">
          <cell r="A1343" t="str">
            <v>014059006</v>
          </cell>
          <cell r="B1343" t="str">
            <v>นายรักชาติ  วิสะพันธ์</v>
          </cell>
          <cell r="C1343" t="str">
            <v>9381154945</v>
          </cell>
        </row>
        <row r="1344">
          <cell r="A1344" t="str">
            <v>014059008</v>
          </cell>
          <cell r="B1344" t="str">
            <v>นายสันมือรี  มามุ</v>
          </cell>
          <cell r="C1344" t="str">
            <v>9381159726</v>
          </cell>
        </row>
        <row r="1345">
          <cell r="A1345" t="str">
            <v>014059009</v>
          </cell>
          <cell r="B1345" t="str">
            <v>นายวิวัฒน์  วิสะพันธ์</v>
          </cell>
          <cell r="C1345" t="str">
            <v>9381154961</v>
          </cell>
        </row>
        <row r="1346">
          <cell r="A1346" t="str">
            <v>014059011</v>
          </cell>
          <cell r="B1346" t="str">
            <v>นายอนุภาพ  จิตรากูล</v>
          </cell>
          <cell r="C1346" t="str">
            <v>9381157979</v>
          </cell>
        </row>
        <row r="1347">
          <cell r="A1347" t="str">
            <v>014059012</v>
          </cell>
          <cell r="B1347" t="str">
            <v>นายอะมาด  เพ็ชร์ภักดี</v>
          </cell>
          <cell r="C1347" t="str">
            <v>9381155259</v>
          </cell>
        </row>
        <row r="1348">
          <cell r="A1348" t="str">
            <v>014059014</v>
          </cell>
          <cell r="B1348" t="str">
            <v>นายรักดี  ปานแย้ม</v>
          </cell>
          <cell r="C1348" t="str">
            <v>9381169322</v>
          </cell>
        </row>
        <row r="1349">
          <cell r="A1349" t="str">
            <v>014059015</v>
          </cell>
          <cell r="B1349" t="str">
            <v>นายปรีดี  ทองทิพย์</v>
          </cell>
          <cell r="C1349" t="str">
            <v>9381109311</v>
          </cell>
        </row>
        <row r="1350">
          <cell r="A1350" t="str">
            <v>014059017</v>
          </cell>
          <cell r="B1350" t="str">
            <v>นายวันณะ  บุญเซ่ง</v>
          </cell>
          <cell r="C1350" t="str">
            <v>9381108943</v>
          </cell>
        </row>
        <row r="1351">
          <cell r="A1351" t="str">
            <v>014059018</v>
          </cell>
          <cell r="B1351" t="str">
            <v>นายบัณฑิตย์  วังสาร</v>
          </cell>
          <cell r="C1351" t="str">
            <v>9381163227</v>
          </cell>
        </row>
        <row r="1352">
          <cell r="A1352" t="str">
            <v>014059020</v>
          </cell>
          <cell r="B1352" t="str">
            <v>นายศราวุทธ  มณีศรี</v>
          </cell>
          <cell r="C1352" t="str">
            <v>9381135428</v>
          </cell>
        </row>
        <row r="1353">
          <cell r="A1353" t="str">
            <v>014059021</v>
          </cell>
          <cell r="B1353" t="str">
            <v>นายเจษฎายุทธ  คงทอง</v>
          </cell>
          <cell r="C1353" t="str">
            <v>9381155216</v>
          </cell>
        </row>
        <row r="1354">
          <cell r="A1354" t="str">
            <v>014059022</v>
          </cell>
          <cell r="B1354" t="str">
            <v>นายภาณุพงษ์  วิสะพันธ์</v>
          </cell>
          <cell r="C1354" t="str">
            <v>9381155488</v>
          </cell>
        </row>
        <row r="1355">
          <cell r="A1355" t="str">
            <v>014059023</v>
          </cell>
          <cell r="B1355" t="str">
            <v>นายปกรณ์  แก้วสม</v>
          </cell>
          <cell r="C1355" t="str">
            <v>9381160716</v>
          </cell>
        </row>
        <row r="1356">
          <cell r="A1356" t="str">
            <v>014059024</v>
          </cell>
          <cell r="B1356" t="str">
            <v>นายสุริยะ  ขันตรีกรม</v>
          </cell>
          <cell r="C1356" t="str">
            <v>9381105596</v>
          </cell>
        </row>
        <row r="1357">
          <cell r="A1357" t="str">
            <v>014059027</v>
          </cell>
          <cell r="B1357" t="str">
            <v>นายสมนึก  พรมเทพ</v>
          </cell>
          <cell r="C1357" t="str">
            <v>9381170932</v>
          </cell>
        </row>
        <row r="1358">
          <cell r="A1358" t="str">
            <v>014059028</v>
          </cell>
          <cell r="B1358" t="str">
            <v>นายปรีชา  เศษสุวรรณ์</v>
          </cell>
          <cell r="C1358" t="str">
            <v>9381096392</v>
          </cell>
        </row>
        <row r="1359">
          <cell r="A1359" t="str">
            <v>014059032</v>
          </cell>
          <cell r="B1359" t="str">
            <v>นายอารมณ์  พ่อนุ้ย</v>
          </cell>
          <cell r="C1359" t="str">
            <v>9381156999</v>
          </cell>
        </row>
        <row r="1360">
          <cell r="A1360" t="str">
            <v>014059033</v>
          </cell>
          <cell r="B1360" t="str">
            <v>นายสันติ  กรมเมือง</v>
          </cell>
          <cell r="C1360" t="str">
            <v>9381153949</v>
          </cell>
        </row>
        <row r="1361">
          <cell r="A1361" t="str">
            <v>014059035</v>
          </cell>
          <cell r="B1361" t="str">
            <v>นายจตุรงค์  จันทฤทธิ์</v>
          </cell>
          <cell r="C1361" t="str">
            <v>9381168016</v>
          </cell>
        </row>
        <row r="1362">
          <cell r="A1362" t="str">
            <v>014059036</v>
          </cell>
          <cell r="B1362" t="str">
            <v>นายสุชาติ  สยมพร</v>
          </cell>
          <cell r="C1362" t="str">
            <v>9381171513</v>
          </cell>
        </row>
        <row r="1363">
          <cell r="A1363" t="str">
            <v>014059038</v>
          </cell>
          <cell r="B1363" t="str">
            <v>นายกิตติ  เทพเกลี้ยง</v>
          </cell>
          <cell r="C1363" t="str">
            <v>9381172706</v>
          </cell>
        </row>
        <row r="1364">
          <cell r="A1364" t="str">
            <v>014059044</v>
          </cell>
          <cell r="B1364" t="str">
            <v>นายธวัชชัย  หนูเกลี้ยง</v>
          </cell>
          <cell r="C1364" t="str">
            <v>9381183449</v>
          </cell>
        </row>
        <row r="1365">
          <cell r="A1365" t="str">
            <v>014059045</v>
          </cell>
          <cell r="B1365" t="str">
            <v>นายอาคม  พูลม่น</v>
          </cell>
          <cell r="C1365" t="str">
            <v>9381172749</v>
          </cell>
        </row>
        <row r="1366">
          <cell r="A1366" t="str">
            <v>014059046</v>
          </cell>
          <cell r="B1366" t="str">
            <v>นายนพดล  พรหมจันทร์</v>
          </cell>
          <cell r="C1366" t="str">
            <v>9381266298</v>
          </cell>
        </row>
        <row r="1367">
          <cell r="A1367" t="str">
            <v>014059047</v>
          </cell>
          <cell r="B1367" t="str">
            <v>นายสมบัติ  หวังดำ</v>
          </cell>
          <cell r="C1367" t="str">
            <v>9381083258</v>
          </cell>
        </row>
        <row r="1368">
          <cell r="A1368" t="str">
            <v>014061001</v>
          </cell>
          <cell r="B1368" t="str">
            <v>นายสมัย  กิติราช</v>
          </cell>
          <cell r="C1368" t="str">
            <v>9381050430</v>
          </cell>
        </row>
        <row r="1369">
          <cell r="A1369" t="str">
            <v>014061002</v>
          </cell>
          <cell r="B1369" t="str">
            <v>นายสุนทร  แสงสว่าง</v>
          </cell>
          <cell r="C1369" t="str">
            <v>9381082650</v>
          </cell>
        </row>
        <row r="1370">
          <cell r="A1370" t="str">
            <v>014061003</v>
          </cell>
          <cell r="B1370" t="str">
            <v>นายศิริชัย  ชูสลับ</v>
          </cell>
          <cell r="C1370" t="str">
            <v>9381073112</v>
          </cell>
        </row>
        <row r="1371">
          <cell r="A1371" t="str">
            <v>014061006</v>
          </cell>
          <cell r="B1371" t="str">
            <v>นายอภิชาติ  หนูแสง</v>
          </cell>
          <cell r="C1371" t="str">
            <v>9381156263</v>
          </cell>
        </row>
        <row r="1372">
          <cell r="A1372" t="str">
            <v>014061007</v>
          </cell>
          <cell r="B1372" t="str">
            <v>นายเขมชาติ  หมื่นหนู</v>
          </cell>
          <cell r="C1372" t="str">
            <v>9381273634</v>
          </cell>
        </row>
        <row r="1373">
          <cell r="A1373" t="str">
            <v>014062002</v>
          </cell>
          <cell r="B1373" t="str">
            <v>นายอโยทยา  วงศ์สกุล</v>
          </cell>
          <cell r="C1373" t="str">
            <v>9381162050</v>
          </cell>
        </row>
        <row r="1374">
          <cell r="A1374" t="str">
            <v>014062007</v>
          </cell>
          <cell r="B1374" t="str">
            <v>นายขวัญชัย  กาหลง</v>
          </cell>
          <cell r="C1374" t="str">
            <v>9381048169</v>
          </cell>
        </row>
        <row r="1375">
          <cell r="A1375" t="str">
            <v>014062010</v>
          </cell>
          <cell r="B1375" t="str">
            <v>นายประยูร  แก้วสาลี</v>
          </cell>
          <cell r="C1375" t="str">
            <v>9381230234</v>
          </cell>
        </row>
        <row r="1376">
          <cell r="A1376" t="str">
            <v>014062012</v>
          </cell>
          <cell r="B1376" t="str">
            <v>นายนริศ  สุขสันต์</v>
          </cell>
          <cell r="C1376" t="str">
            <v>9381229988</v>
          </cell>
        </row>
        <row r="1377">
          <cell r="A1377" t="str">
            <v>014062015</v>
          </cell>
          <cell r="B1377" t="str">
            <v>นายวิเชียร  บุตรจำรวญ</v>
          </cell>
          <cell r="C1377" t="str">
            <v>9381198438</v>
          </cell>
        </row>
        <row r="1378">
          <cell r="A1378" t="str">
            <v>014062016</v>
          </cell>
          <cell r="B1378" t="str">
            <v>นายนพคุณ  พันธ์พวง</v>
          </cell>
          <cell r="C1378" t="str">
            <v>9381267340</v>
          </cell>
        </row>
        <row r="1379">
          <cell r="A1379" t="str">
            <v>014062017</v>
          </cell>
          <cell r="B1379" t="str">
            <v>นายอดิเรก  นาครอด</v>
          </cell>
          <cell r="C1379" t="str">
            <v>9381269262</v>
          </cell>
        </row>
        <row r="1380">
          <cell r="A1380" t="str">
            <v>014128001</v>
          </cell>
          <cell r="B1380" t="str">
            <v>นายสุทัศ  สุดแสดง</v>
          </cell>
          <cell r="C1380" t="str">
            <v>9381072132</v>
          </cell>
        </row>
        <row r="1381">
          <cell r="A1381" t="str">
            <v>014128002</v>
          </cell>
          <cell r="B1381" t="str">
            <v>นายบรรดิษฐ  พรมสอาด</v>
          </cell>
          <cell r="C1381" t="str">
            <v>9381173095</v>
          </cell>
        </row>
        <row r="1382">
          <cell r="A1382" t="str">
            <v>014128035</v>
          </cell>
          <cell r="B1382" t="str">
            <v>นายปรีชา  จิตจักร์</v>
          </cell>
          <cell r="C1382" t="str">
            <v>9381020639</v>
          </cell>
        </row>
        <row r="1383">
          <cell r="A1383" t="str">
            <v>014128045</v>
          </cell>
          <cell r="B1383" t="str">
            <v>นายพรชัย  คงแก้ว</v>
          </cell>
          <cell r="C1383" t="str">
            <v>9381033528</v>
          </cell>
        </row>
        <row r="1384">
          <cell r="A1384" t="str">
            <v>014128048</v>
          </cell>
          <cell r="B1384" t="str">
            <v>นายทวี  สนธิ์น้อย</v>
          </cell>
          <cell r="C1384" t="str">
            <v>9381072353</v>
          </cell>
        </row>
        <row r="1385">
          <cell r="A1385" t="str">
            <v>014128072</v>
          </cell>
          <cell r="B1385" t="str">
            <v>นายสุรยุทธ์  ยัดไธสง</v>
          </cell>
          <cell r="C1385" t="str">
            <v>9381073198</v>
          </cell>
        </row>
        <row r="1386">
          <cell r="A1386" t="str">
            <v>014128079</v>
          </cell>
          <cell r="B1386" t="str">
            <v>นายประจักษ์  ภูลายยาว</v>
          </cell>
          <cell r="C1386" t="str">
            <v>9381072159</v>
          </cell>
        </row>
        <row r="1387">
          <cell r="A1387" t="str">
            <v>014128082</v>
          </cell>
          <cell r="B1387" t="str">
            <v>นายบรรลือศักดิ์  ชุมจินดา</v>
          </cell>
          <cell r="C1387" t="str">
            <v>9381072361</v>
          </cell>
        </row>
        <row r="1388">
          <cell r="A1388" t="str">
            <v>014128096</v>
          </cell>
          <cell r="B1388" t="str">
            <v>นายสมพล  คงแก้ว</v>
          </cell>
          <cell r="C1388" t="str">
            <v>9381081751</v>
          </cell>
        </row>
        <row r="1389">
          <cell r="A1389" t="str">
            <v>014128097</v>
          </cell>
          <cell r="B1389" t="str">
            <v>นายไพรัช  คงแก้ว</v>
          </cell>
          <cell r="C1389" t="str">
            <v>9381072914</v>
          </cell>
        </row>
        <row r="1390">
          <cell r="A1390" t="str">
            <v>014128098</v>
          </cell>
          <cell r="B1390" t="str">
            <v>นายวิชัย  กองเกิด</v>
          </cell>
          <cell r="C1390" t="str">
            <v>9381208867</v>
          </cell>
        </row>
        <row r="1391">
          <cell r="A1391" t="str">
            <v>014128144</v>
          </cell>
          <cell r="B1391" t="str">
            <v>นายสำราญ  วางไชย</v>
          </cell>
          <cell r="C1391" t="str">
            <v>9381072884</v>
          </cell>
        </row>
        <row r="1392">
          <cell r="A1392" t="str">
            <v>014128160</v>
          </cell>
          <cell r="B1392" t="str">
            <v>นายพรชัย  คำนิล</v>
          </cell>
          <cell r="C1392" t="str">
            <v>9381072973</v>
          </cell>
        </row>
        <row r="1393">
          <cell r="A1393" t="str">
            <v>014128181</v>
          </cell>
          <cell r="B1393" t="str">
            <v>นายเชาวลิตร  ชูศรี</v>
          </cell>
          <cell r="C1393" t="str">
            <v>9381228086</v>
          </cell>
        </row>
        <row r="1394">
          <cell r="A1394" t="str">
            <v>014128182</v>
          </cell>
          <cell r="B1394" t="str">
            <v>นายอมร  ปานเถื่อน</v>
          </cell>
          <cell r="C1394" t="str">
            <v>9381253722</v>
          </cell>
        </row>
        <row r="1395">
          <cell r="A1395" t="str">
            <v>014128183</v>
          </cell>
          <cell r="B1395" t="str">
            <v>นายบ๊ะซีส  มะหมีน</v>
          </cell>
          <cell r="C1395" t="str">
            <v>9381274479</v>
          </cell>
        </row>
        <row r="1396">
          <cell r="A1396" t="str">
            <v>014128185</v>
          </cell>
          <cell r="B1396" t="str">
            <v>นายนรสิงห์  ใยพัน</v>
          </cell>
          <cell r="C1396" t="str">
            <v>9381102945</v>
          </cell>
        </row>
        <row r="1397">
          <cell r="A1397" t="str">
            <v>014128292</v>
          </cell>
          <cell r="B1397" t="str">
            <v>นายนเรศ  กรรณวงษ์</v>
          </cell>
          <cell r="C1397" t="str">
            <v>9381075751</v>
          </cell>
        </row>
        <row r="1398">
          <cell r="A1398" t="str">
            <v>014128341</v>
          </cell>
          <cell r="B1398" t="str">
            <v>นายอับดุลเกาะแลก  ขวัญหมุด</v>
          </cell>
          <cell r="C1398" t="str">
            <v>9381139962</v>
          </cell>
        </row>
        <row r="1399">
          <cell r="A1399" t="str">
            <v>014128357</v>
          </cell>
          <cell r="B1399" t="str">
            <v>นายสุรพล  หอมชนู</v>
          </cell>
          <cell r="C1399" t="str">
            <v>9381147965</v>
          </cell>
        </row>
        <row r="1400">
          <cell r="A1400" t="str">
            <v>014128364</v>
          </cell>
          <cell r="B1400" t="str">
            <v>นายชาญชัย  ชูขำ</v>
          </cell>
          <cell r="C1400" t="str">
            <v>9381101795</v>
          </cell>
        </row>
        <row r="1401">
          <cell r="A1401" t="str">
            <v>014128367</v>
          </cell>
          <cell r="B1401" t="str">
            <v>นายสุริยา  แผ่นทอง</v>
          </cell>
          <cell r="C1401" t="str">
            <v>9381097496</v>
          </cell>
        </row>
        <row r="1402">
          <cell r="A1402" t="str">
            <v>014128372</v>
          </cell>
          <cell r="B1402" t="str">
            <v>นายสำพันธ์  สุพร</v>
          </cell>
          <cell r="C1402" t="str">
            <v>9381082626</v>
          </cell>
        </row>
        <row r="1403">
          <cell r="A1403" t="str">
            <v>014128382</v>
          </cell>
          <cell r="B1403" t="str">
            <v>นายอดิศักดิ์  อินทรักษ์</v>
          </cell>
          <cell r="C1403" t="str">
            <v>9381144419</v>
          </cell>
        </row>
        <row r="1404">
          <cell r="A1404" t="str">
            <v>014128383</v>
          </cell>
          <cell r="B1404" t="str">
            <v>นายวีระ  โสภา</v>
          </cell>
          <cell r="C1404" t="str">
            <v>9381099227</v>
          </cell>
        </row>
        <row r="1405">
          <cell r="A1405" t="str">
            <v>014128384</v>
          </cell>
          <cell r="B1405" t="str">
            <v>นายยุทธพงษ์  แก้วลอดหล้า</v>
          </cell>
          <cell r="C1405" t="str">
            <v>9381204497</v>
          </cell>
        </row>
        <row r="1406">
          <cell r="A1406" t="str">
            <v>014128390</v>
          </cell>
          <cell r="B1406" t="str">
            <v>นายมานัดศักดิ์  วิโทจิตต์</v>
          </cell>
          <cell r="C1406" t="str">
            <v>9381081271</v>
          </cell>
        </row>
        <row r="1407">
          <cell r="A1407" t="str">
            <v>014128422</v>
          </cell>
          <cell r="B1407" t="str">
            <v>นายพงศ์สทร  ลัภบุญ</v>
          </cell>
          <cell r="C1407" t="str">
            <v>9381158789</v>
          </cell>
        </row>
        <row r="1408">
          <cell r="A1408" t="str">
            <v>014128423</v>
          </cell>
          <cell r="B1408" t="str">
            <v>นายอนุวัต  รัพยูร</v>
          </cell>
          <cell r="C1408" t="str">
            <v>9381178550</v>
          </cell>
        </row>
        <row r="1409">
          <cell r="A1409" t="str">
            <v>014128444</v>
          </cell>
          <cell r="B1409" t="str">
            <v>นายประสาทพร  ก้อนเรณู</v>
          </cell>
          <cell r="C1409" t="str">
            <v>9381175071</v>
          </cell>
        </row>
        <row r="1410">
          <cell r="A1410" t="str">
            <v>014128452</v>
          </cell>
          <cell r="B1410" t="str">
            <v>นายภิชาติ  อ่อนคง</v>
          </cell>
          <cell r="C1410" t="str">
            <v>9381175233</v>
          </cell>
        </row>
        <row r="1411">
          <cell r="A1411" t="str">
            <v>014128485</v>
          </cell>
          <cell r="B1411" t="str">
            <v>นายสันติ  มณีกุล</v>
          </cell>
          <cell r="C1411" t="str">
            <v>9381055580</v>
          </cell>
        </row>
        <row r="1412">
          <cell r="A1412" t="str">
            <v>014128489</v>
          </cell>
          <cell r="B1412" t="str">
            <v>นายประมง  ภูดวงเดือน</v>
          </cell>
          <cell r="C1412" t="str">
            <v>9381120919</v>
          </cell>
        </row>
        <row r="1413">
          <cell r="A1413" t="str">
            <v>014128490</v>
          </cell>
          <cell r="B1413" t="str">
            <v>นายมงคล  ผลศัพย์</v>
          </cell>
          <cell r="C1413" t="str">
            <v>9381108501</v>
          </cell>
        </row>
        <row r="1414">
          <cell r="A1414" t="str">
            <v>014128491</v>
          </cell>
          <cell r="B1414" t="str">
            <v>นายรังสิทธิ์  สารโภคา</v>
          </cell>
          <cell r="C1414" t="str">
            <v>9381205205</v>
          </cell>
        </row>
        <row r="1415">
          <cell r="A1415" t="str">
            <v>014128492</v>
          </cell>
          <cell r="B1415" t="str">
            <v>นายเสน่ห์  จำปาเรือง</v>
          </cell>
          <cell r="C1415" t="str">
            <v>9381203822</v>
          </cell>
        </row>
        <row r="1416">
          <cell r="A1416" t="str">
            <v>014128493</v>
          </cell>
          <cell r="B1416" t="str">
            <v>นายสัญญา  วรรณแก้ว</v>
          </cell>
          <cell r="C1416" t="str">
            <v>9381072930</v>
          </cell>
        </row>
        <row r="1417">
          <cell r="A1417" t="str">
            <v>014128494</v>
          </cell>
          <cell r="B1417" t="str">
            <v>นายสุรินทร์  รมทอง</v>
          </cell>
          <cell r="C1417" t="str">
            <v>9381266212</v>
          </cell>
        </row>
        <row r="1418">
          <cell r="A1418" t="str">
            <v>015039001</v>
          </cell>
          <cell r="B1418" t="str">
            <v>น.ส.รัชรินทร์  จันทร์นวล</v>
          </cell>
          <cell r="C1418" t="str">
            <v>9381077800</v>
          </cell>
        </row>
        <row r="1419">
          <cell r="A1419" t="str">
            <v>015039003</v>
          </cell>
          <cell r="B1419" t="str">
            <v>น.ส.วนิดา  พรายหนู</v>
          </cell>
          <cell r="C1419" t="str">
            <v>9381124426</v>
          </cell>
        </row>
        <row r="1420">
          <cell r="A1420" t="str">
            <v>015039011</v>
          </cell>
          <cell r="B1420" t="str">
            <v>น.ส.กัลยา  ดิษสระ</v>
          </cell>
          <cell r="C1420" t="str">
            <v>9381088098</v>
          </cell>
        </row>
        <row r="1421">
          <cell r="A1421" t="str">
            <v>015129001</v>
          </cell>
          <cell r="B1421" t="str">
            <v>น.ส.สุภาพร  ทองชุม</v>
          </cell>
          <cell r="C1421" t="str">
            <v>9381071535</v>
          </cell>
        </row>
        <row r="1422">
          <cell r="A1422" t="str">
            <v>015129002</v>
          </cell>
          <cell r="B1422" t="str">
            <v>น.ส.ทิพภวัน  วรรณคำ</v>
          </cell>
          <cell r="C1422" t="str">
            <v>9381073759</v>
          </cell>
        </row>
        <row r="1423">
          <cell r="A1423" t="str">
            <v>015129003</v>
          </cell>
          <cell r="B1423" t="str">
            <v>น.ส.รจเรศ  สองเพชรแก้ว</v>
          </cell>
          <cell r="C1423" t="str">
            <v>9381229732</v>
          </cell>
        </row>
        <row r="1424">
          <cell r="A1424" t="str">
            <v>015129004</v>
          </cell>
          <cell r="B1424" t="str">
            <v>น.ส.วนิดา  มณีรัตน์</v>
          </cell>
          <cell r="C1424" t="str">
            <v>9381248168</v>
          </cell>
        </row>
        <row r="1425">
          <cell r="A1425" t="str">
            <v>015129005</v>
          </cell>
          <cell r="B1425" t="str">
            <v>น.ส.พรรณี  อะหลี</v>
          </cell>
          <cell r="C1425" t="str">
            <v>9381115346</v>
          </cell>
        </row>
        <row r="1426">
          <cell r="A1426" t="str">
            <v>015129006</v>
          </cell>
          <cell r="B1426" t="str">
            <v>น.ส.สุกัญญา  ทองสังข์</v>
          </cell>
          <cell r="C1426" t="str">
            <v>9381077398</v>
          </cell>
        </row>
        <row r="1427">
          <cell r="A1427" t="str">
            <v>015129007</v>
          </cell>
          <cell r="B1427" t="str">
            <v>น.ส.อำมร  สายนาค</v>
          </cell>
          <cell r="C1427" t="str">
            <v>9381255458</v>
          </cell>
        </row>
        <row r="1428">
          <cell r="A1428" t="str">
            <v>015129009</v>
          </cell>
          <cell r="B1428" t="str">
            <v>น.ส.นงค์นุช  แก้วนิล</v>
          </cell>
          <cell r="C1428" t="str">
            <v>9381256691</v>
          </cell>
        </row>
        <row r="1429">
          <cell r="A1429" t="str">
            <v>015129010</v>
          </cell>
          <cell r="B1429" t="str">
            <v>น.ส.บุญตา  แก้วสาย</v>
          </cell>
          <cell r="C1429" t="str">
            <v>9381256853</v>
          </cell>
        </row>
        <row r="1430">
          <cell r="A1430" t="str">
            <v>015129011</v>
          </cell>
          <cell r="B1430" t="str">
            <v>น.ส.สุกัลยา  ชูลีรักษ์</v>
          </cell>
          <cell r="C1430" t="str">
            <v>9381256799</v>
          </cell>
        </row>
        <row r="1431">
          <cell r="A1431" t="str">
            <v>015129013</v>
          </cell>
          <cell r="B1431" t="str">
            <v>นางยุพิน  ช่วยสงค์</v>
          </cell>
          <cell r="C1431" t="str">
            <v>9381257221</v>
          </cell>
        </row>
        <row r="1432">
          <cell r="A1432" t="str">
            <v>015129014</v>
          </cell>
          <cell r="B1432" t="str">
            <v>น.ส.มลฤดี  ศรีสุวรรณ</v>
          </cell>
          <cell r="C1432" t="str">
            <v>9381258821</v>
          </cell>
        </row>
        <row r="1433">
          <cell r="A1433" t="str">
            <v>015129017</v>
          </cell>
          <cell r="B1433" t="str">
            <v>น.ส.สุธิมา  รอดไกร</v>
          </cell>
          <cell r="C1433" t="str">
            <v>9381261652</v>
          </cell>
        </row>
        <row r="1434">
          <cell r="A1434" t="str">
            <v>015129018</v>
          </cell>
          <cell r="B1434" t="str">
            <v>น.ส.สำรวย  เพชรรัตน์</v>
          </cell>
          <cell r="C1434" t="str">
            <v>9381258929</v>
          </cell>
        </row>
        <row r="1435">
          <cell r="A1435" t="str">
            <v>015129026</v>
          </cell>
          <cell r="B1435" t="str">
            <v>น.ส.มาริย๊ะ  บูเจะเตะ</v>
          </cell>
          <cell r="C1435" t="str">
            <v>9381073929</v>
          </cell>
        </row>
        <row r="1436">
          <cell r="A1436" t="str">
            <v>015129028</v>
          </cell>
          <cell r="B1436" t="str">
            <v>น.ส.อารี  คงแคล้ว</v>
          </cell>
          <cell r="C1436" t="str">
            <v>9381073368</v>
          </cell>
        </row>
        <row r="1437">
          <cell r="A1437" t="str">
            <v>015129029</v>
          </cell>
          <cell r="B1437" t="str">
            <v>น.ส.อารีย์  นาคเรือง</v>
          </cell>
          <cell r="C1437" t="str">
            <v>9381074127</v>
          </cell>
        </row>
        <row r="1438">
          <cell r="A1438" t="str">
            <v>015129030</v>
          </cell>
          <cell r="B1438" t="str">
            <v>น.ส.สุกัญญา  ทรัพย์อุปการ</v>
          </cell>
          <cell r="C1438" t="str">
            <v>9381268703</v>
          </cell>
        </row>
        <row r="1439">
          <cell r="A1439" t="str">
            <v>015129039</v>
          </cell>
          <cell r="B1439" t="str">
            <v>นางสิดาพร  กำเหนิดดี</v>
          </cell>
          <cell r="C1439" t="str">
            <v>9381072434</v>
          </cell>
        </row>
        <row r="1440">
          <cell r="A1440" t="str">
            <v>015129040</v>
          </cell>
          <cell r="B1440" t="str">
            <v>น.ส.สลักใจ  อุ่นมะดี</v>
          </cell>
          <cell r="C1440" t="str">
            <v>9381273294</v>
          </cell>
        </row>
        <row r="1441">
          <cell r="A1441" t="str">
            <v>015129053</v>
          </cell>
          <cell r="B1441" t="str">
            <v>น.ส.นงลักษณ์  บุญคง</v>
          </cell>
          <cell r="C1441" t="str">
            <v>9381077479</v>
          </cell>
        </row>
        <row r="1442">
          <cell r="A1442" t="str">
            <v>015129056</v>
          </cell>
          <cell r="B1442" t="str">
            <v>น.ส.ภวนา  พลรัตน์</v>
          </cell>
          <cell r="C1442" t="str">
            <v>9381082987</v>
          </cell>
        </row>
        <row r="1443">
          <cell r="A1443" t="str">
            <v>015129062</v>
          </cell>
          <cell r="B1443" t="str">
            <v>น.ส.คำใบ  สุพร</v>
          </cell>
          <cell r="C1443" t="str">
            <v>9381026238</v>
          </cell>
        </row>
        <row r="1444">
          <cell r="A1444" t="str">
            <v>015129064</v>
          </cell>
          <cell r="B1444" t="str">
            <v>น.ส.ทัณฑิมา  ส่งศรี</v>
          </cell>
          <cell r="C1444" t="str">
            <v>9381073953</v>
          </cell>
        </row>
        <row r="1445">
          <cell r="A1445" t="str">
            <v>015129066</v>
          </cell>
          <cell r="B1445" t="str">
            <v>น.ส.ไรรัตน์  คำเขียว</v>
          </cell>
          <cell r="C1445" t="str">
            <v>9381073961</v>
          </cell>
        </row>
        <row r="1446">
          <cell r="A1446" t="str">
            <v>015129099</v>
          </cell>
          <cell r="B1446" t="str">
            <v>น.ส.ปรีดา  สุขสุภาพ</v>
          </cell>
          <cell r="C1446" t="str">
            <v>9381259844</v>
          </cell>
        </row>
        <row r="1447">
          <cell r="A1447" t="str">
            <v>015129100</v>
          </cell>
          <cell r="B1447" t="str">
            <v>น.ส.อุไรวรรณ  คาวิจิตร</v>
          </cell>
          <cell r="C1447" t="str">
            <v>9381274827</v>
          </cell>
        </row>
        <row r="1448">
          <cell r="A1448" t="str">
            <v>015129111</v>
          </cell>
          <cell r="B1448" t="str">
            <v>น.ส.พรรณี  แก้วจันทร์</v>
          </cell>
          <cell r="C1448" t="str">
            <v>9381077827</v>
          </cell>
        </row>
        <row r="1449">
          <cell r="A1449" t="str">
            <v>015129179</v>
          </cell>
          <cell r="B1449" t="str">
            <v>น.ส.จีรารัตน์  คำมณีย์</v>
          </cell>
          <cell r="C1449" t="str">
            <v>9381072558</v>
          </cell>
        </row>
        <row r="1450">
          <cell r="A1450" t="str">
            <v>015129188</v>
          </cell>
          <cell r="B1450" t="str">
            <v>น.ส.รัตนา  นาคพล</v>
          </cell>
          <cell r="C1450" t="str">
            <v>9381076642</v>
          </cell>
        </row>
        <row r="1451">
          <cell r="A1451" t="str">
            <v>015129204</v>
          </cell>
          <cell r="B1451" t="str">
            <v>น.ส.วรรณเพ็ญ  วรรณคำ</v>
          </cell>
          <cell r="C1451" t="str">
            <v>9381081247</v>
          </cell>
        </row>
        <row r="1452">
          <cell r="A1452" t="str">
            <v>015129281</v>
          </cell>
          <cell r="B1452" t="str">
            <v>น.ส.สาคร  แก้วจันทร์</v>
          </cell>
          <cell r="C1452" t="str">
            <v>9381074267</v>
          </cell>
        </row>
        <row r="1453">
          <cell r="A1453" t="str">
            <v>015129411</v>
          </cell>
          <cell r="B1453" t="str">
            <v>น.ส.มานิตา  สอฮอย</v>
          </cell>
          <cell r="C1453" t="str">
            <v>9381119147</v>
          </cell>
        </row>
        <row r="1454">
          <cell r="A1454" t="str">
            <v>015129430</v>
          </cell>
          <cell r="B1454" t="str">
            <v>น.ส.อาซีซ๊ะ  หลังปุเต๊ะ</v>
          </cell>
          <cell r="C1454" t="str">
            <v>9381123993</v>
          </cell>
        </row>
        <row r="1455">
          <cell r="A1455" t="str">
            <v>015129439</v>
          </cell>
          <cell r="B1455" t="str">
            <v>น.ส.มะลิวัลย์  เทียมดง</v>
          </cell>
          <cell r="C1455" t="str">
            <v>9381079846</v>
          </cell>
        </row>
        <row r="1456">
          <cell r="A1456" t="str">
            <v>015129459</v>
          </cell>
          <cell r="B1456" t="str">
            <v>น.ส.กัลยา  รื่นเริง</v>
          </cell>
          <cell r="C1456" t="str">
            <v>9381134715</v>
          </cell>
        </row>
        <row r="1457">
          <cell r="A1457" t="str">
            <v>015129473</v>
          </cell>
          <cell r="B1457" t="str">
            <v>น.ส.พรรณิกา  จันทร์มูณี</v>
          </cell>
          <cell r="C1457" t="str">
            <v>9381138672</v>
          </cell>
        </row>
        <row r="1458">
          <cell r="A1458" t="str">
            <v>015129477</v>
          </cell>
          <cell r="B1458" t="str">
            <v>น.ส.นงนุช  จินดาปาน</v>
          </cell>
          <cell r="C1458" t="str">
            <v>9381139202</v>
          </cell>
        </row>
        <row r="1459">
          <cell r="A1459" t="str">
            <v>015129508</v>
          </cell>
          <cell r="B1459" t="str">
            <v>น.ส.สุภัสสา  คงประวัติ</v>
          </cell>
          <cell r="C1459" t="str">
            <v>9381137374</v>
          </cell>
        </row>
        <row r="1460">
          <cell r="A1460" t="str">
            <v>015129513</v>
          </cell>
          <cell r="B1460" t="str">
            <v>นางปรีดา  ฉินทสงเคราะห์</v>
          </cell>
          <cell r="C1460" t="str">
            <v>9381057761</v>
          </cell>
        </row>
        <row r="1461">
          <cell r="A1461" t="str">
            <v>015129526</v>
          </cell>
          <cell r="B1461" t="str">
            <v>น.ส.สมญา  เด่นดวง</v>
          </cell>
          <cell r="C1461" t="str">
            <v>9381140545</v>
          </cell>
        </row>
        <row r="1462">
          <cell r="A1462" t="str">
            <v>015129543</v>
          </cell>
          <cell r="B1462" t="str">
            <v>น.ส.วรรณา  ยีหวังกอง</v>
          </cell>
          <cell r="C1462" t="str">
            <v>9381072728</v>
          </cell>
        </row>
        <row r="1463">
          <cell r="A1463" t="str">
            <v>015129550</v>
          </cell>
          <cell r="B1463" t="str">
            <v>น.ส.นราพร  ส่งเสริม</v>
          </cell>
          <cell r="C1463" t="str">
            <v>9381080798</v>
          </cell>
        </row>
        <row r="1464">
          <cell r="A1464" t="str">
            <v>015129558</v>
          </cell>
          <cell r="B1464" t="str">
            <v>น.ส.จรินทร์  กำเหนิดดี</v>
          </cell>
          <cell r="C1464" t="str">
            <v>9381079153</v>
          </cell>
        </row>
        <row r="1465">
          <cell r="A1465" t="str">
            <v>015129559</v>
          </cell>
          <cell r="B1465" t="str">
            <v>นางจรินทร์  อินทิรส</v>
          </cell>
          <cell r="C1465" t="str">
            <v>9381102481</v>
          </cell>
        </row>
        <row r="1466">
          <cell r="A1466" t="str">
            <v>015129560</v>
          </cell>
          <cell r="B1466" t="str">
            <v>น.ส.มยุรีย์  ยีรัน</v>
          </cell>
          <cell r="C1466" t="str">
            <v>9381087385</v>
          </cell>
        </row>
        <row r="1467">
          <cell r="A1467" t="str">
            <v>015129561</v>
          </cell>
          <cell r="B1467" t="str">
            <v>น.ส.ธัญญารัตน์  หลีแหละ</v>
          </cell>
          <cell r="C1467" t="str">
            <v>9381087393</v>
          </cell>
        </row>
        <row r="1468">
          <cell r="A1468" t="str">
            <v>015129563</v>
          </cell>
          <cell r="B1468" t="str">
            <v>น.ส.เมาะ  แสงเขียว</v>
          </cell>
          <cell r="C1468" t="str">
            <v>9381081689</v>
          </cell>
        </row>
        <row r="1469">
          <cell r="A1469" t="str">
            <v>015129564</v>
          </cell>
          <cell r="B1469" t="str">
            <v>น.ส.พรทิพย์  ห่อเพ็ชร</v>
          </cell>
          <cell r="C1469" t="str">
            <v>9381062587</v>
          </cell>
        </row>
        <row r="1470">
          <cell r="A1470" t="str">
            <v>015129569</v>
          </cell>
          <cell r="B1470" t="str">
            <v>น.ส.กิ้มถิ้น  บิลละโอ๊ะ</v>
          </cell>
          <cell r="C1470" t="str">
            <v>9381022879</v>
          </cell>
        </row>
        <row r="1471">
          <cell r="A1471" t="str">
            <v>015129572</v>
          </cell>
          <cell r="B1471" t="str">
            <v>น.ส.ปรีดา  เมืองจันทร์</v>
          </cell>
          <cell r="C1471" t="str">
            <v>9381126666</v>
          </cell>
        </row>
        <row r="1472">
          <cell r="A1472" t="str">
            <v>015129573</v>
          </cell>
          <cell r="B1472" t="str">
            <v>น.ส.มาลี  ดาราไกร</v>
          </cell>
          <cell r="C1472" t="str">
            <v>9381221022</v>
          </cell>
        </row>
        <row r="1473">
          <cell r="A1473" t="str">
            <v>015129580</v>
          </cell>
          <cell r="B1473" t="str">
            <v>น.ส.สุฑารัตน์  ส้มเขียวหวาน</v>
          </cell>
          <cell r="C1473" t="str">
            <v>9381183082</v>
          </cell>
        </row>
        <row r="1474">
          <cell r="A1474" t="str">
            <v>015129584</v>
          </cell>
          <cell r="B1474" t="str">
            <v>น.ส.วธิตา  มณีรัตน์</v>
          </cell>
          <cell r="C1474" t="str">
            <v>9381236798</v>
          </cell>
        </row>
        <row r="1475">
          <cell r="A1475" t="str">
            <v>015129586</v>
          </cell>
          <cell r="B1475" t="str">
            <v>น.ส.นิตยา  ดำสัน</v>
          </cell>
          <cell r="C1475" t="str">
            <v>9381085242</v>
          </cell>
        </row>
        <row r="1476">
          <cell r="A1476" t="str">
            <v>015129588</v>
          </cell>
          <cell r="B1476" t="str">
            <v>น.ส.มยุรี  มณีฉาย</v>
          </cell>
          <cell r="C1476" t="str">
            <v>9381207348</v>
          </cell>
        </row>
        <row r="1477">
          <cell r="A1477" t="str">
            <v>016131005</v>
          </cell>
          <cell r="B1477" t="str">
            <v>นายคอเด  เหมหลง</v>
          </cell>
          <cell r="C1477" t="str">
            <v>9381094136</v>
          </cell>
        </row>
        <row r="1478">
          <cell r="A1478" t="str">
            <v>016131006</v>
          </cell>
          <cell r="B1478" t="str">
            <v>นายประยูร  สุวรรณเพชร</v>
          </cell>
          <cell r="C1478" t="str">
            <v>9381060444</v>
          </cell>
        </row>
        <row r="1479">
          <cell r="A1479" t="str">
            <v>016131017</v>
          </cell>
          <cell r="B1479" t="str">
            <v>นายสุรเชษฐ  ขุนเสถียร</v>
          </cell>
          <cell r="C1479" t="str">
            <v>9381054177</v>
          </cell>
        </row>
        <row r="1480">
          <cell r="A1480" t="str">
            <v>016131021</v>
          </cell>
          <cell r="B1480" t="str">
            <v>นายพิศ  เศษสุวรรณ์</v>
          </cell>
          <cell r="C1480" t="str">
            <v>9381082049</v>
          </cell>
        </row>
        <row r="1481">
          <cell r="A1481" t="str">
            <v>016131022</v>
          </cell>
          <cell r="B1481" t="str">
            <v>นางมะยุรี  ธัมชินมัง</v>
          </cell>
          <cell r="C1481" t="str">
            <v>9381115362</v>
          </cell>
        </row>
        <row r="1482">
          <cell r="A1482" t="str">
            <v>016131060</v>
          </cell>
          <cell r="B1482" t="str">
            <v>นายบุญเติม  เจริญวัย</v>
          </cell>
          <cell r="C1482" t="str">
            <v>9381083134</v>
          </cell>
        </row>
        <row r="1483">
          <cell r="A1483" t="str">
            <v>016131076</v>
          </cell>
          <cell r="B1483" t="str">
            <v>นายธนพล  แสนยากรณ์</v>
          </cell>
          <cell r="C1483" t="str">
            <v>9381114404</v>
          </cell>
        </row>
        <row r="1484">
          <cell r="A1484" t="str">
            <v>016131100</v>
          </cell>
          <cell r="B1484" t="str">
            <v>นายอาคม  แก้วสมบูรณ์</v>
          </cell>
          <cell r="C1484" t="str">
            <v>9381148481</v>
          </cell>
        </row>
        <row r="1485">
          <cell r="A1485" t="str">
            <v>016131103</v>
          </cell>
          <cell r="B1485" t="str">
            <v>นายสุธรรม  คูนิอาจ</v>
          </cell>
          <cell r="C1485" t="str">
            <v>9381152535</v>
          </cell>
        </row>
        <row r="1486">
          <cell r="A1486" t="str">
            <v>016131112</v>
          </cell>
          <cell r="B1486" t="str">
            <v>นายสันติ  เพชรประสมกูล</v>
          </cell>
          <cell r="C1486" t="str">
            <v>9381158401</v>
          </cell>
        </row>
        <row r="1487">
          <cell r="A1487" t="str">
            <v>016131117</v>
          </cell>
          <cell r="B1487" t="str">
            <v>นายหมาดสุกรี  ยูหันนัน</v>
          </cell>
          <cell r="C1487" t="str">
            <v>9381174784</v>
          </cell>
        </row>
        <row r="1488">
          <cell r="A1488" t="str">
            <v>016131120</v>
          </cell>
          <cell r="B1488" t="str">
            <v>นายณรงค์  อนันทิโย</v>
          </cell>
          <cell r="C1488" t="str">
            <v>9381172420</v>
          </cell>
        </row>
        <row r="1489">
          <cell r="A1489" t="str">
            <v>016131127</v>
          </cell>
          <cell r="B1489" t="str">
            <v>นายอากร  ณะฉ่ำ</v>
          </cell>
          <cell r="C1489" t="str">
            <v>9381181136</v>
          </cell>
        </row>
        <row r="1490">
          <cell r="A1490" t="str">
            <v>016131128</v>
          </cell>
          <cell r="B1490" t="str">
            <v>นายเรวราช  คงยะฤทธิ์</v>
          </cell>
          <cell r="C1490" t="str">
            <v>9381178011</v>
          </cell>
        </row>
        <row r="1491">
          <cell r="A1491" t="str">
            <v>016131131</v>
          </cell>
          <cell r="B1491" t="str">
            <v>นายสุเมธ  กุลศิริ</v>
          </cell>
          <cell r="C1491" t="str">
            <v>9381084467</v>
          </cell>
        </row>
        <row r="1492">
          <cell r="A1492" t="str">
            <v>016131132</v>
          </cell>
          <cell r="B1492" t="str">
            <v>นายโชคชัย  ทองประสม</v>
          </cell>
          <cell r="C1492" t="str">
            <v>9381179956</v>
          </cell>
        </row>
        <row r="1493">
          <cell r="A1493" t="str">
            <v>016131135</v>
          </cell>
          <cell r="B1493" t="str">
            <v>นายกัญชร  วรุณธรรม</v>
          </cell>
          <cell r="C1493" t="str">
            <v>9381192901</v>
          </cell>
        </row>
        <row r="1494">
          <cell r="A1494" t="str">
            <v>016131136</v>
          </cell>
          <cell r="B1494" t="str">
            <v>นายวิชิต  เสนาจิตร</v>
          </cell>
          <cell r="C1494" t="str">
            <v>9381195374</v>
          </cell>
        </row>
        <row r="1495">
          <cell r="A1495" t="str">
            <v>016131140</v>
          </cell>
          <cell r="B1495" t="str">
            <v>นายมณู  ปล้องอ่อน</v>
          </cell>
          <cell r="C1495" t="str">
            <v>9381207321</v>
          </cell>
        </row>
        <row r="1496">
          <cell r="A1496" t="str">
            <v>016131142</v>
          </cell>
          <cell r="B1496" t="str">
            <v>นายสุนทร  บัวทอง</v>
          </cell>
          <cell r="C1496" t="str">
            <v>9381191131</v>
          </cell>
        </row>
        <row r="1497">
          <cell r="A1497" t="str">
            <v>016131144</v>
          </cell>
          <cell r="B1497" t="str">
            <v>นายประเทือง  คันธลิกา</v>
          </cell>
          <cell r="C1497" t="str">
            <v>9381238308</v>
          </cell>
        </row>
        <row r="1498">
          <cell r="A1498" t="str">
            <v>016131145</v>
          </cell>
          <cell r="B1498" t="str">
            <v>นายวิรัตน์  สงเสน</v>
          </cell>
          <cell r="C1498" t="str">
            <v>9381242283</v>
          </cell>
        </row>
        <row r="1499">
          <cell r="A1499" t="str">
            <v>016131146</v>
          </cell>
          <cell r="B1499" t="str">
            <v>นายมานุ  ยีตาเห</v>
          </cell>
          <cell r="C1499" t="str">
            <v>9381133719</v>
          </cell>
        </row>
        <row r="1500">
          <cell r="A1500" t="str">
            <v>016131147</v>
          </cell>
          <cell r="B1500" t="str">
            <v>นายบุญนำ  พรหมชาติ</v>
          </cell>
          <cell r="C1500" t="str">
            <v>9381256144</v>
          </cell>
        </row>
        <row r="1501">
          <cell r="A1501" t="str">
            <v>016131148</v>
          </cell>
          <cell r="B1501" t="str">
            <v>นายวิชิต  กล่ำมาศ</v>
          </cell>
          <cell r="C1501" t="str">
            <v>9381178623</v>
          </cell>
        </row>
        <row r="1502">
          <cell r="A1502" t="str">
            <v>016131149</v>
          </cell>
          <cell r="B1502" t="str">
            <v>นายเอกพจน์  พุดทองศรี</v>
          </cell>
          <cell r="C1502" t="str">
            <v>9381259666</v>
          </cell>
        </row>
        <row r="1503">
          <cell r="A1503" t="str">
            <v>016131150</v>
          </cell>
          <cell r="B1503" t="str">
            <v>นายพงษ์ศักดิ์  เพ็ชรสง</v>
          </cell>
          <cell r="C1503" t="str">
            <v>9381260346</v>
          </cell>
        </row>
        <row r="1504">
          <cell r="A1504" t="str">
            <v>016131153</v>
          </cell>
          <cell r="B1504" t="str">
            <v>น.ส.เฉลิมขวัญ  ธรรมโชติ</v>
          </cell>
          <cell r="C1504" t="str">
            <v>9381267472</v>
          </cell>
        </row>
        <row r="1505">
          <cell r="A1505" t="str">
            <v>016131154</v>
          </cell>
          <cell r="B1505" t="str">
            <v>นายสลัก  ศรีประกอบ</v>
          </cell>
          <cell r="C1505" t="str">
            <v>9381269033</v>
          </cell>
        </row>
        <row r="1506">
          <cell r="A1506" t="str">
            <v>016131156</v>
          </cell>
          <cell r="B1506" t="str">
            <v>นายสลัด  ขุนทิพย์บุญยัง</v>
          </cell>
          <cell r="C1506" t="str">
            <v>9381241007</v>
          </cell>
        </row>
        <row r="1507">
          <cell r="A1507" t="str">
            <v>016131157</v>
          </cell>
          <cell r="B1507" t="str">
            <v>นายมะแอ  หะหนัง</v>
          </cell>
          <cell r="C1507" t="str">
            <v>9381229546</v>
          </cell>
        </row>
        <row r="1508">
          <cell r="A1508" t="str">
            <v>016131158</v>
          </cell>
          <cell r="B1508" t="str">
            <v>นายเกษม  ขรีดาโอ๊ะ</v>
          </cell>
          <cell r="C1508" t="str">
            <v>9381229511</v>
          </cell>
        </row>
        <row r="1509">
          <cell r="A1509" t="str">
            <v>018045005</v>
          </cell>
          <cell r="B1509" t="str">
            <v>น.ส.ศิริทร  ปัญญาดี</v>
          </cell>
          <cell r="C1509" t="str">
            <v>9381065861</v>
          </cell>
        </row>
        <row r="1510">
          <cell r="A1510" t="str">
            <v>018045031</v>
          </cell>
          <cell r="B1510" t="str">
            <v>น.ส.วิไลกุล  เอียดสุขผล</v>
          </cell>
          <cell r="C1510" t="str">
            <v>9381099642</v>
          </cell>
        </row>
        <row r="1511">
          <cell r="A1511" t="str">
            <v>018045032</v>
          </cell>
          <cell r="B1511" t="str">
            <v>น.ส.เพ็ญประภา  อักษรศิริ</v>
          </cell>
          <cell r="C1511" t="str">
            <v>9381072205</v>
          </cell>
        </row>
        <row r="1512">
          <cell r="A1512" t="str">
            <v>018045037</v>
          </cell>
          <cell r="B1512" t="str">
            <v>น.ส.พิมพ์  ธรรมภิบาลอุดม</v>
          </cell>
          <cell r="C1512" t="str">
            <v>9381088284</v>
          </cell>
        </row>
        <row r="1513">
          <cell r="A1513" t="str">
            <v>018046001</v>
          </cell>
          <cell r="B1513" t="str">
            <v>นายเอกชัย  ฉัตรเฉลิมวุฒิ</v>
          </cell>
          <cell r="C1513" t="str">
            <v>9381071462</v>
          </cell>
        </row>
        <row r="1514">
          <cell r="A1514" t="str">
            <v>018047001</v>
          </cell>
          <cell r="B1514" t="str">
            <v>น.ส.สมจิตร์  อิสโม</v>
          </cell>
          <cell r="C1514" t="str">
            <v>9381099472</v>
          </cell>
        </row>
        <row r="1515">
          <cell r="A1515" t="str">
            <v>018047003</v>
          </cell>
          <cell r="B1515" t="str">
            <v>น.ส.จินดาวรรณ  ปลอดทอง</v>
          </cell>
          <cell r="C1515" t="str">
            <v>9381082278</v>
          </cell>
        </row>
        <row r="1516">
          <cell r="A1516" t="str">
            <v>018047005</v>
          </cell>
          <cell r="B1516" t="str">
            <v>น.ส.กมลวรรณ  นิลพันธุ์</v>
          </cell>
          <cell r="C1516" t="str">
            <v>9381131007</v>
          </cell>
        </row>
        <row r="1517">
          <cell r="A1517" t="str">
            <v>018047009</v>
          </cell>
          <cell r="B1517" t="str">
            <v>นางสุณา  อ่อนขวัญเพ็ชร</v>
          </cell>
          <cell r="C1517" t="str">
            <v>9381025010</v>
          </cell>
        </row>
        <row r="1518">
          <cell r="A1518" t="str">
            <v>018047010</v>
          </cell>
          <cell r="B1518" t="str">
            <v>น.ส.บุญศรี  สุวรรณจิตต์</v>
          </cell>
          <cell r="C1518" t="str">
            <v>9381121524</v>
          </cell>
        </row>
        <row r="1519">
          <cell r="A1519" t="str">
            <v>018047012</v>
          </cell>
          <cell r="B1519" t="str">
            <v>นางวันดี  ทองฉัตร</v>
          </cell>
          <cell r="C1519" t="str">
            <v>9381071454</v>
          </cell>
        </row>
        <row r="1520">
          <cell r="A1520" t="str">
            <v>018047014</v>
          </cell>
          <cell r="B1520" t="str">
            <v>น.ส.รัตนาภรณ์  จันทร์ทองอ่อน</v>
          </cell>
          <cell r="C1520" t="str">
            <v>9381176361</v>
          </cell>
        </row>
        <row r="1521">
          <cell r="A1521" t="str">
            <v>018047015</v>
          </cell>
          <cell r="B1521" t="str">
            <v>น.ส.อารีย์  บุตรรักษ์</v>
          </cell>
          <cell r="C1521" t="str">
            <v>9381176353</v>
          </cell>
        </row>
        <row r="1522">
          <cell r="A1522" t="str">
            <v>018047016</v>
          </cell>
          <cell r="B1522" t="str">
            <v>น.ส.สอปิหยะ  โส้ปานะ</v>
          </cell>
          <cell r="C1522" t="str">
            <v>9381082170</v>
          </cell>
        </row>
        <row r="1523">
          <cell r="A1523" t="str">
            <v>018047017</v>
          </cell>
          <cell r="B1523" t="str">
            <v>นายพิชัย  คำมณีย์</v>
          </cell>
          <cell r="C1523" t="str">
            <v>9381121710</v>
          </cell>
        </row>
        <row r="1524">
          <cell r="A1524" t="str">
            <v>018047019</v>
          </cell>
          <cell r="B1524" t="str">
            <v>น.ส.จันทนา  สุวรรณวงค์</v>
          </cell>
          <cell r="C1524" t="str">
            <v>9381072698</v>
          </cell>
        </row>
        <row r="1525">
          <cell r="A1525" t="str">
            <v>018047020</v>
          </cell>
          <cell r="B1525" t="str">
            <v>นางสุพิศ  มหามิตร</v>
          </cell>
          <cell r="C1525" t="str">
            <v>9381088276</v>
          </cell>
        </row>
        <row r="1526">
          <cell r="A1526" t="str">
            <v>018047022</v>
          </cell>
          <cell r="B1526" t="str">
            <v>น.ส.อรอุมา  ชูทอง</v>
          </cell>
          <cell r="C1526" t="str">
            <v>9381057982</v>
          </cell>
        </row>
        <row r="1527">
          <cell r="A1527" t="str">
            <v>018047023</v>
          </cell>
          <cell r="B1527" t="str">
            <v>น.ส.พัชนีย์  ทองเหลือ</v>
          </cell>
          <cell r="C1527" t="str">
            <v>9381231427</v>
          </cell>
        </row>
        <row r="1528">
          <cell r="A1528" t="str">
            <v>018047024</v>
          </cell>
          <cell r="B1528" t="str">
            <v>น.ส.อรอุมา  แก้วละเอียด</v>
          </cell>
          <cell r="C1528" t="str">
            <v>9381209820</v>
          </cell>
        </row>
        <row r="1529">
          <cell r="A1529" t="str">
            <v>018047025</v>
          </cell>
          <cell r="B1529" t="str">
            <v>นายนพดล  ยลธรรธรรม</v>
          </cell>
          <cell r="C1529" t="str">
            <v>9381272255</v>
          </cell>
        </row>
        <row r="1530">
          <cell r="A1530" t="str">
            <v>018052001</v>
          </cell>
          <cell r="B1530" t="str">
            <v>น.ส.ไพริน  จันทรัตน์</v>
          </cell>
          <cell r="C1530" t="str">
            <v>9381075654</v>
          </cell>
        </row>
        <row r="1531">
          <cell r="A1531" t="str">
            <v>018052004</v>
          </cell>
          <cell r="B1531" t="str">
            <v>น.ส.พรเพ็ญ  สงแก้ว</v>
          </cell>
          <cell r="C1531" t="str">
            <v>9381079110</v>
          </cell>
        </row>
        <row r="1532">
          <cell r="A1532" t="str">
            <v>018052005</v>
          </cell>
          <cell r="B1532" t="str">
            <v>น.ส.ขวัญเรือน  มนต์เลี้ยง</v>
          </cell>
          <cell r="C1532" t="str">
            <v>9381077363</v>
          </cell>
        </row>
        <row r="1533">
          <cell r="A1533" t="str">
            <v>018052006</v>
          </cell>
          <cell r="B1533" t="str">
            <v>น.ส.สุภาพร  ยกฉวี</v>
          </cell>
          <cell r="C1533" t="str">
            <v>9381042829</v>
          </cell>
        </row>
        <row r="1534">
          <cell r="A1534" t="str">
            <v>018053001</v>
          </cell>
          <cell r="B1534" t="str">
            <v>นายทิวา  ฤทธิเดช</v>
          </cell>
          <cell r="C1534" t="str">
            <v>9381084009</v>
          </cell>
        </row>
        <row r="1535">
          <cell r="A1535" t="str">
            <v>018053002</v>
          </cell>
          <cell r="B1535" t="str">
            <v>นางรัตนาวดี  พรมเทพ</v>
          </cell>
          <cell r="C1535" t="str">
            <v>9381031681</v>
          </cell>
        </row>
        <row r="1536">
          <cell r="A1536" t="str">
            <v>018054002</v>
          </cell>
          <cell r="B1536" t="str">
            <v>น.ส.จันทร์ดา  ติคำลำ</v>
          </cell>
          <cell r="C1536" t="str">
            <v>9381231435</v>
          </cell>
        </row>
        <row r="1537">
          <cell r="A1537" t="str">
            <v>018055001</v>
          </cell>
          <cell r="B1537" t="str">
            <v>น.ส.โศภิต  ปิยะมโณ</v>
          </cell>
          <cell r="C1537" t="str">
            <v>9381054525</v>
          </cell>
        </row>
        <row r="1538">
          <cell r="A1538" t="str">
            <v>018056004</v>
          </cell>
          <cell r="B1538" t="str">
            <v>น.ส.ประภาพร  ปาข้างฮุง</v>
          </cell>
          <cell r="C1538" t="str">
            <v>9381250901</v>
          </cell>
        </row>
        <row r="1539">
          <cell r="A1539" t="str">
            <v>018056005</v>
          </cell>
          <cell r="B1539" t="str">
            <v>น.ส.สุมิตรา  ประจิมทิศ</v>
          </cell>
          <cell r="C1539">
            <v>0</v>
          </cell>
        </row>
        <row r="1540">
          <cell r="A1540" t="str">
            <v>019134001</v>
          </cell>
          <cell r="B1540" t="str">
            <v>น.ส.น้ำใจ  ไหมสุวรรณ</v>
          </cell>
          <cell r="C1540" t="str">
            <v>9381083274</v>
          </cell>
        </row>
        <row r="1541">
          <cell r="A1541" t="str">
            <v>019134016</v>
          </cell>
          <cell r="B1541" t="str">
            <v>นายทวีสุข  แก้วประดิษฐ์</v>
          </cell>
          <cell r="C1541" t="str">
            <v>9381259062</v>
          </cell>
        </row>
        <row r="1542">
          <cell r="A1542" t="str">
            <v>020135001</v>
          </cell>
          <cell r="B1542" t="str">
            <v>นางแจ้ง  เจตบุตร</v>
          </cell>
          <cell r="C1542" t="str">
            <v>9381063796</v>
          </cell>
        </row>
        <row r="1543">
          <cell r="A1543" t="str">
            <v>020135002</v>
          </cell>
          <cell r="B1543" t="str">
            <v>นางเพ็ญ  จันทะบาล</v>
          </cell>
          <cell r="C1543" t="str">
            <v>9381081239</v>
          </cell>
        </row>
        <row r="1544">
          <cell r="A1544" t="str">
            <v>020135003</v>
          </cell>
          <cell r="B1544" t="str">
            <v>นายเจ้ย  โง้นทอง</v>
          </cell>
          <cell r="C1544" t="str">
            <v>9381073171</v>
          </cell>
        </row>
        <row r="1545">
          <cell r="A1545" t="str">
            <v>020135004</v>
          </cell>
          <cell r="B1545" t="str">
            <v>นางทองอินทร์  อ่อนโพธา</v>
          </cell>
          <cell r="C1545" t="str">
            <v>9381113955</v>
          </cell>
        </row>
        <row r="1546">
          <cell r="A1546" t="str">
            <v>020135005</v>
          </cell>
          <cell r="B1546" t="str">
            <v>นางแสงมณี  อุดหลุน</v>
          </cell>
          <cell r="C1546" t="str">
            <v>9381110425</v>
          </cell>
        </row>
        <row r="1547">
          <cell r="A1547" t="str">
            <v>020135006</v>
          </cell>
          <cell r="B1547" t="str">
            <v>นางพูลศรี  ศรประสิทธิ์</v>
          </cell>
          <cell r="C1547" t="str">
            <v>9381030995</v>
          </cell>
        </row>
        <row r="1548">
          <cell r="A1548" t="str">
            <v>020135007</v>
          </cell>
          <cell r="B1548" t="str">
            <v>น.ส.นิวร  ทองประกอบ</v>
          </cell>
          <cell r="C1548" t="str">
            <v>9381071128</v>
          </cell>
        </row>
        <row r="1549">
          <cell r="A1549" t="str">
            <v>020135012</v>
          </cell>
          <cell r="B1549" t="str">
            <v>นายหนูเทียน  สามีโคตร</v>
          </cell>
          <cell r="C1549" t="str">
            <v>9381063486</v>
          </cell>
        </row>
        <row r="1550">
          <cell r="A1550" t="str">
            <v>020135018</v>
          </cell>
          <cell r="B1550" t="str">
            <v>นางทัน  สงครามสงค์</v>
          </cell>
          <cell r="C1550" t="str">
            <v>9381088608</v>
          </cell>
        </row>
        <row r="1551">
          <cell r="A1551" t="str">
            <v>020135024</v>
          </cell>
          <cell r="B1551" t="str">
            <v>นายส่วน  สงครามสงค์</v>
          </cell>
          <cell r="C1551" t="str">
            <v>9381088454</v>
          </cell>
        </row>
        <row r="1552">
          <cell r="A1552" t="str">
            <v>020135030</v>
          </cell>
          <cell r="B1552" t="str">
            <v>น.ส.จันสี  ไชยสิงกราน</v>
          </cell>
          <cell r="C1552" t="str">
            <v>9381022577</v>
          </cell>
        </row>
        <row r="1553">
          <cell r="A1553" t="str">
            <v>020135031</v>
          </cell>
          <cell r="B1553" t="str">
            <v>นางสุบรรณ  แสนสี</v>
          </cell>
          <cell r="C1553" t="str">
            <v>9381072167</v>
          </cell>
        </row>
        <row r="1554">
          <cell r="A1554" t="str">
            <v>020135036</v>
          </cell>
          <cell r="B1554" t="str">
            <v>นางบัวไร  โทวันนัง</v>
          </cell>
          <cell r="C1554" t="str">
            <v>9381091633</v>
          </cell>
        </row>
        <row r="1555">
          <cell r="A1555" t="str">
            <v>020135044</v>
          </cell>
          <cell r="B1555" t="str">
            <v>นางหนูสิน  สิงห์ครุบ</v>
          </cell>
          <cell r="C1555" t="str">
            <v>9381046476</v>
          </cell>
        </row>
        <row r="1556">
          <cell r="A1556" t="str">
            <v>020135052</v>
          </cell>
          <cell r="B1556" t="str">
            <v>นางคำพอง  วงษ์ศรีแก้ว</v>
          </cell>
          <cell r="C1556" t="str">
            <v>9381103925</v>
          </cell>
        </row>
        <row r="1557">
          <cell r="A1557" t="str">
            <v>020135072</v>
          </cell>
          <cell r="B1557" t="str">
            <v>นางมาลี  เตียบประโคน</v>
          </cell>
          <cell r="C1557" t="str">
            <v>9381022569</v>
          </cell>
        </row>
        <row r="1558">
          <cell r="A1558" t="str">
            <v>020135079</v>
          </cell>
          <cell r="B1558" t="str">
            <v>นางสายมวน  ศรีสมภาร</v>
          </cell>
          <cell r="C1558" t="str">
            <v>9381185328</v>
          </cell>
        </row>
        <row r="1559">
          <cell r="A1559" t="str">
            <v>020135080</v>
          </cell>
          <cell r="B1559" t="str">
            <v>นางสมเพศ  โง้นทอง</v>
          </cell>
          <cell r="C1559" t="str">
            <v>9381073163</v>
          </cell>
        </row>
        <row r="1560">
          <cell r="A1560" t="str">
            <v>020135083</v>
          </cell>
          <cell r="B1560" t="str">
            <v>นางทองแดง  มาพร</v>
          </cell>
          <cell r="C1560" t="str">
            <v>9381081670</v>
          </cell>
        </row>
        <row r="1561">
          <cell r="A1561" t="str">
            <v>020135085</v>
          </cell>
          <cell r="B1561" t="str">
            <v>นายสานิต  งามแก้ว</v>
          </cell>
          <cell r="C1561" t="str">
            <v>9381101515</v>
          </cell>
        </row>
        <row r="1562">
          <cell r="A1562" t="str">
            <v>020135086</v>
          </cell>
          <cell r="B1562" t="str">
            <v>นายไพบูลย์  ชูเกลี้ยง</v>
          </cell>
          <cell r="C1562" t="str">
            <v>9381246440</v>
          </cell>
        </row>
        <row r="1563">
          <cell r="A1563" t="str">
            <v>020135091</v>
          </cell>
          <cell r="B1563" t="str">
            <v>นางคำแปลง  อ่างแก้ว</v>
          </cell>
          <cell r="C1563" t="str">
            <v>9381055327</v>
          </cell>
        </row>
        <row r="1564">
          <cell r="A1564" t="str">
            <v>020135101</v>
          </cell>
          <cell r="B1564" t="str">
            <v>น.ส.บุญยืน  ทุ่มแห่ว</v>
          </cell>
          <cell r="C1564" t="str">
            <v>9381239258</v>
          </cell>
        </row>
        <row r="1565">
          <cell r="A1565" t="str">
            <v>020135104</v>
          </cell>
          <cell r="B1565" t="str">
            <v>นางเลาะ  เจริญวัย</v>
          </cell>
          <cell r="C1565" t="str">
            <v>9381083967</v>
          </cell>
        </row>
        <row r="1566">
          <cell r="A1566" t="str">
            <v>020135107</v>
          </cell>
          <cell r="B1566" t="str">
            <v>นายพันธ์ลอง  บุญอ้อย</v>
          </cell>
          <cell r="C1566" t="str">
            <v>9381250928</v>
          </cell>
        </row>
        <row r="1567">
          <cell r="A1567" t="str">
            <v>020135108</v>
          </cell>
          <cell r="B1567" t="str">
            <v>นายถนอม  หนองเป็ด</v>
          </cell>
          <cell r="C1567" t="str">
            <v>9381255814</v>
          </cell>
        </row>
        <row r="1568">
          <cell r="A1568" t="str">
            <v>020135109</v>
          </cell>
          <cell r="B1568" t="str">
            <v>นางพิศมัย  ปะวะบุตร</v>
          </cell>
          <cell r="C1568" t="str">
            <v>9381195250</v>
          </cell>
        </row>
        <row r="1569">
          <cell r="A1569" t="str">
            <v>021033003</v>
          </cell>
          <cell r="B1569" t="str">
            <v>นางมัณฑนา  สังข์ศิริ</v>
          </cell>
          <cell r="C1569" t="str">
            <v>9381029296</v>
          </cell>
        </row>
        <row r="1570">
          <cell r="A1570" t="str">
            <v>022137002</v>
          </cell>
          <cell r="B1570" t="str">
            <v>นายรุ่งเรือง  กลิ่นพิทักษ์</v>
          </cell>
          <cell r="C1570" t="str">
            <v>9381071012</v>
          </cell>
        </row>
        <row r="1571">
          <cell r="A1571" t="str">
            <v>022137003</v>
          </cell>
          <cell r="B1571" t="str">
            <v>นายบรรจง  นวลแก้ว</v>
          </cell>
          <cell r="C1571" t="str">
            <v>9381183422</v>
          </cell>
        </row>
        <row r="1572">
          <cell r="A1572" t="str">
            <v>023024001</v>
          </cell>
          <cell r="B1572" t="str">
            <v>น.ส.ลอลิหม๊ะ  ยูโซ๊ะ</v>
          </cell>
          <cell r="C1572" t="str">
            <v>9381090076</v>
          </cell>
        </row>
        <row r="1573">
          <cell r="A1573" t="str">
            <v>023024003</v>
          </cell>
          <cell r="B1573" t="str">
            <v>น.ส.รำพึง  กาวิน</v>
          </cell>
          <cell r="C1573" t="str">
            <v>9381130485</v>
          </cell>
        </row>
        <row r="1574">
          <cell r="A1574" t="str">
            <v>023024004</v>
          </cell>
          <cell r="B1574" t="str">
            <v>นางจุรีย์รัตน์  ดำกิ่ง</v>
          </cell>
          <cell r="C1574" t="str">
            <v>9381083851</v>
          </cell>
        </row>
        <row r="1575">
          <cell r="A1575" t="str">
            <v>023024005</v>
          </cell>
          <cell r="B1575" t="str">
            <v>น.ส.สุกานดา  คงจุ้ย</v>
          </cell>
          <cell r="C1575" t="str">
            <v>9381083819</v>
          </cell>
        </row>
        <row r="1576">
          <cell r="A1576" t="str">
            <v>023024006</v>
          </cell>
          <cell r="B1576" t="str">
            <v>น.ส.นิรพงษ์  อภิรมย์</v>
          </cell>
          <cell r="C1576" t="str">
            <v>9381029709</v>
          </cell>
        </row>
        <row r="1577">
          <cell r="A1577" t="str">
            <v>023024007</v>
          </cell>
          <cell r="B1577" t="str">
            <v>น.ส.ลิเนตร  เนียมเขียว</v>
          </cell>
          <cell r="C1577" t="str">
            <v>9381218676</v>
          </cell>
        </row>
        <row r="1578">
          <cell r="A1578" t="str">
            <v>023024008</v>
          </cell>
          <cell r="B1578" t="str">
            <v>น.ส.อรสุมา  ช่วยจันทร์</v>
          </cell>
          <cell r="C1578" t="str">
            <v>9381229244</v>
          </cell>
        </row>
        <row r="1579">
          <cell r="A1579" t="str">
            <v>023095001</v>
          </cell>
          <cell r="B1579" t="str">
            <v>นายสมร  อุปสุก</v>
          </cell>
          <cell r="C1579" t="str">
            <v>9381244944</v>
          </cell>
        </row>
        <row r="1580">
          <cell r="A1580" t="str">
            <v>023095002</v>
          </cell>
          <cell r="B1580" t="str">
            <v>นายจตุพล  ดอบุตร</v>
          </cell>
          <cell r="C1580" t="str">
            <v>9381236313</v>
          </cell>
        </row>
        <row r="1581">
          <cell r="A1581" t="str">
            <v>023095003</v>
          </cell>
          <cell r="B1581" t="str">
            <v>นายสมปอง  ทองวิจิตร</v>
          </cell>
          <cell r="C1581" t="str">
            <v>9381244936</v>
          </cell>
        </row>
        <row r="1582">
          <cell r="A1582" t="str">
            <v>023095004</v>
          </cell>
          <cell r="B1582" t="str">
            <v>นายสักรินทร์  อาดำ</v>
          </cell>
          <cell r="C1582" t="str">
            <v>9381239932</v>
          </cell>
        </row>
        <row r="1583">
          <cell r="A1583" t="str">
            <v>023146001</v>
          </cell>
          <cell r="B1583" t="str">
            <v>นายไกรสมุทร  พลรัตน์</v>
          </cell>
          <cell r="C1583" t="str">
            <v>9381116466</v>
          </cell>
        </row>
        <row r="1584">
          <cell r="A1584" t="str">
            <v>023146002</v>
          </cell>
          <cell r="B1584" t="str">
            <v>น.ส.ประพิศ  พุดชา</v>
          </cell>
          <cell r="C1584" t="str">
            <v>9381096287</v>
          </cell>
        </row>
        <row r="1585">
          <cell r="A1585" t="str">
            <v>023146003</v>
          </cell>
          <cell r="B1585" t="str">
            <v>นายสมชัย  คล่องดี</v>
          </cell>
          <cell r="C1585" t="str">
            <v>9381055815</v>
          </cell>
        </row>
        <row r="1586">
          <cell r="A1586" t="str">
            <v>023146004</v>
          </cell>
          <cell r="B1586" t="str">
            <v>นายซอลีฮีน  จอแมเต๊ะ</v>
          </cell>
          <cell r="C1586" t="str">
            <v>9381072655</v>
          </cell>
        </row>
        <row r="1587">
          <cell r="A1587" t="str">
            <v>023146005</v>
          </cell>
          <cell r="B1587" t="str">
            <v>นายกว้าง  สุพร</v>
          </cell>
          <cell r="C1587" t="str">
            <v>9381039038</v>
          </cell>
        </row>
        <row r="1588">
          <cell r="A1588" t="str">
            <v>023146006</v>
          </cell>
          <cell r="B1588" t="str">
            <v>นายสมชาญ  กองเกิด</v>
          </cell>
          <cell r="C1588" t="str">
            <v>9381043663</v>
          </cell>
        </row>
        <row r="1589">
          <cell r="A1589" t="str">
            <v>023146007</v>
          </cell>
          <cell r="B1589" t="str">
            <v>นายประสาท  การภักดี</v>
          </cell>
          <cell r="C1589" t="str">
            <v>9381072469</v>
          </cell>
        </row>
        <row r="1590">
          <cell r="A1590" t="str">
            <v>023146008</v>
          </cell>
          <cell r="B1590" t="str">
            <v>นายสุรัตน์  จั่วจันทึก</v>
          </cell>
          <cell r="C1590" t="str">
            <v>9381031096</v>
          </cell>
        </row>
        <row r="1591">
          <cell r="A1591" t="str">
            <v>023146009</v>
          </cell>
          <cell r="B1591" t="str">
            <v>นายอ่อนสา  ศรีบุสย์</v>
          </cell>
          <cell r="C1591" t="str">
            <v>9381054223</v>
          </cell>
        </row>
        <row r="1592">
          <cell r="A1592" t="str">
            <v>023146011</v>
          </cell>
          <cell r="B1592" t="str">
            <v>นายอนุกูล  บรรพต</v>
          </cell>
          <cell r="C1592" t="str">
            <v>9381065551</v>
          </cell>
        </row>
        <row r="1593">
          <cell r="A1593" t="str">
            <v>023146012</v>
          </cell>
          <cell r="B1593" t="str">
            <v>นายศุภโชค  จันทร์สุข</v>
          </cell>
          <cell r="C1593" t="str">
            <v>9381058938</v>
          </cell>
        </row>
        <row r="1594">
          <cell r="A1594" t="str">
            <v>023146013</v>
          </cell>
          <cell r="B1594" t="str">
            <v>นายกฤษฎา  รอดไกร</v>
          </cell>
          <cell r="C1594" t="str">
            <v>9381041458</v>
          </cell>
        </row>
        <row r="1595">
          <cell r="A1595" t="str">
            <v>023146014</v>
          </cell>
          <cell r="B1595" t="str">
            <v>นายสายฝน  แก้วลอดหล้า</v>
          </cell>
          <cell r="C1595" t="str">
            <v>9381059330</v>
          </cell>
        </row>
        <row r="1596">
          <cell r="A1596" t="str">
            <v>023146015</v>
          </cell>
          <cell r="B1596" t="str">
            <v>นายอาทิระ  หมัดผอม</v>
          </cell>
          <cell r="C1596" t="str">
            <v>9381268606</v>
          </cell>
        </row>
        <row r="1597">
          <cell r="A1597" t="str">
            <v>023146016</v>
          </cell>
          <cell r="B1597" t="str">
            <v>นายทินกร  ธรรมวิเศษ</v>
          </cell>
          <cell r="C1597" t="str">
            <v>9381106010</v>
          </cell>
        </row>
        <row r="1598">
          <cell r="A1598" t="str">
            <v>023147001</v>
          </cell>
          <cell r="B1598" t="str">
            <v>น.ส.สุนิดา  ช่างดี</v>
          </cell>
          <cell r="C1598" t="str">
            <v>9381250200</v>
          </cell>
        </row>
        <row r="1599">
          <cell r="A1599" t="str">
            <v>023147011</v>
          </cell>
          <cell r="B1599" t="str">
            <v>น.ส.บุญประกอบ  สู่ศรีสุข</v>
          </cell>
          <cell r="C1599" t="str">
            <v>9381058148</v>
          </cell>
        </row>
        <row r="1600">
          <cell r="A1600" t="str">
            <v>023147013</v>
          </cell>
          <cell r="B1600" t="str">
            <v>นางอะมิหน๊ะ  หละอะด้ำ</v>
          </cell>
          <cell r="C1600" t="str">
            <v>9381092699</v>
          </cell>
        </row>
        <row r="1601">
          <cell r="A1601" t="str">
            <v>023147014</v>
          </cell>
          <cell r="B1601" t="str">
            <v>นายอญัติ  คงเหล่า</v>
          </cell>
          <cell r="C1601" t="str">
            <v>9381229759</v>
          </cell>
        </row>
        <row r="1602">
          <cell r="A1602" t="str">
            <v>023147015</v>
          </cell>
          <cell r="B1602" t="str">
            <v>น.ส.ชยาภรณ์  จำปาป่า</v>
          </cell>
          <cell r="C1602" t="str">
            <v>9381253943</v>
          </cell>
        </row>
        <row r="1603">
          <cell r="A1603" t="str">
            <v>023147016</v>
          </cell>
          <cell r="B1603" t="str">
            <v>นายวิชิต  แก้วมณี</v>
          </cell>
          <cell r="C1603" t="str">
            <v>9381229163</v>
          </cell>
        </row>
        <row r="1604">
          <cell r="A1604" t="str">
            <v>023147023</v>
          </cell>
          <cell r="B1604" t="str">
            <v>นางพิมพร  บุญสว่าง</v>
          </cell>
          <cell r="C1604" t="str">
            <v>9381075662</v>
          </cell>
        </row>
        <row r="1605">
          <cell r="A1605" t="str">
            <v>023147025</v>
          </cell>
          <cell r="B1605" t="str">
            <v>น.ส.วัชรี  สองเพชรแก้ว</v>
          </cell>
          <cell r="C1605" t="str">
            <v>9381201625</v>
          </cell>
        </row>
        <row r="1606">
          <cell r="A1606" t="str">
            <v>023147028</v>
          </cell>
          <cell r="B1606" t="str">
            <v>น.ส.นิติพร  ไทรบุรี</v>
          </cell>
          <cell r="C1606" t="str">
            <v>9381249156</v>
          </cell>
        </row>
        <row r="1607">
          <cell r="A1607" t="str">
            <v>023147029</v>
          </cell>
          <cell r="B1607" t="str">
            <v>น.ส.อรงกร  ลมชาลี</v>
          </cell>
          <cell r="C1607" t="str">
            <v>9381250839</v>
          </cell>
        </row>
        <row r="1608">
          <cell r="A1608" t="str">
            <v>023149001</v>
          </cell>
          <cell r="B1608" t="str">
            <v>นายอ่อนศรี  สาระภี</v>
          </cell>
          <cell r="C1608" t="str">
            <v>9381095779</v>
          </cell>
        </row>
        <row r="1609">
          <cell r="A1609" t="str">
            <v>023149007</v>
          </cell>
          <cell r="B1609" t="str">
            <v>นายสุรชัย  เพ็ชสุด</v>
          </cell>
          <cell r="C1609" t="str">
            <v>9381228280</v>
          </cell>
        </row>
        <row r="1610">
          <cell r="A1610" t="str">
            <v>023149008</v>
          </cell>
          <cell r="B1610" t="str">
            <v>นายวิเชียร  จันทะสา</v>
          </cell>
          <cell r="C1610" t="str">
            <v>9381091188</v>
          </cell>
        </row>
        <row r="1611">
          <cell r="A1611" t="str">
            <v>023149009</v>
          </cell>
          <cell r="B1611" t="str">
            <v>นายดุสิต  เพ็ชสุด</v>
          </cell>
          <cell r="C1611" t="str">
            <v>9381228272</v>
          </cell>
        </row>
        <row r="1612">
          <cell r="A1612" t="str">
            <v>023149011</v>
          </cell>
          <cell r="B1612" t="str">
            <v>นายพัฒน์พงษ์  พุฒเผือก</v>
          </cell>
          <cell r="C1612" t="str">
            <v>9381229562</v>
          </cell>
        </row>
        <row r="1613">
          <cell r="A1613" t="str">
            <v>023149012</v>
          </cell>
          <cell r="B1613" t="str">
            <v>นายยุทธนา  ใจเย็น</v>
          </cell>
          <cell r="C1613" t="str">
            <v>9381091889</v>
          </cell>
        </row>
        <row r="1614">
          <cell r="A1614" t="str">
            <v>023149013</v>
          </cell>
          <cell r="B1614" t="str">
            <v>นายอุทัย  โต๊ะเหม</v>
          </cell>
          <cell r="C1614" t="str">
            <v>9381094667</v>
          </cell>
        </row>
        <row r="1615">
          <cell r="A1615" t="str">
            <v>023149014</v>
          </cell>
          <cell r="B1615" t="str">
            <v>นายพิเช็ช  กาเหาะ</v>
          </cell>
          <cell r="C1615" t="str">
            <v>9381129010</v>
          </cell>
        </row>
        <row r="1616">
          <cell r="A1616" t="str">
            <v>023149016</v>
          </cell>
          <cell r="B1616" t="str">
            <v>นายไพรัช  หมัดดูขลิ</v>
          </cell>
          <cell r="C1616" t="str">
            <v>9381091935</v>
          </cell>
        </row>
        <row r="1617">
          <cell r="A1617" t="str">
            <v>023149018</v>
          </cell>
          <cell r="B1617" t="str">
            <v>นายเผียน  รัตนกุล</v>
          </cell>
          <cell r="C1617" t="str">
            <v>9381232911</v>
          </cell>
        </row>
        <row r="1618">
          <cell r="A1618" t="str">
            <v>023149019</v>
          </cell>
          <cell r="B1618" t="str">
            <v>นายสุทัศน์  วรุณธรรม</v>
          </cell>
          <cell r="C1618" t="str">
            <v>9381230978</v>
          </cell>
        </row>
        <row r="1619">
          <cell r="A1619" t="str">
            <v>023149020</v>
          </cell>
          <cell r="B1619" t="str">
            <v>นายอาหามัด  ปาตี</v>
          </cell>
          <cell r="C1619" t="str">
            <v>9381205124</v>
          </cell>
        </row>
        <row r="1620">
          <cell r="A1620" t="str">
            <v>023149021</v>
          </cell>
          <cell r="B1620" t="str">
            <v>นายเมทินี  มอโท</v>
          </cell>
          <cell r="C1620" t="str">
            <v>9381178135</v>
          </cell>
        </row>
        <row r="1621">
          <cell r="A1621" t="str">
            <v>023149022</v>
          </cell>
          <cell r="B1621" t="str">
            <v>นายปิยะนัตร  จันทะสา</v>
          </cell>
          <cell r="C1621" t="str">
            <v>9381230560</v>
          </cell>
        </row>
        <row r="1622">
          <cell r="A1622" t="str">
            <v>023149023</v>
          </cell>
          <cell r="B1622" t="str">
            <v>นายจำรัส  โดยหัด</v>
          </cell>
          <cell r="C1622" t="str">
            <v>9381095833</v>
          </cell>
        </row>
        <row r="1623">
          <cell r="A1623" t="str">
            <v>023149024</v>
          </cell>
          <cell r="B1623" t="str">
            <v>นายสุชล  หนิเหม</v>
          </cell>
          <cell r="C1623" t="str">
            <v>9381243050</v>
          </cell>
        </row>
        <row r="1624">
          <cell r="A1624" t="str">
            <v>023149025</v>
          </cell>
          <cell r="B1624" t="str">
            <v>นายร่อฟีอี  อิเล๊าะ</v>
          </cell>
          <cell r="C1624" t="str">
            <v>9381243077</v>
          </cell>
        </row>
        <row r="1625">
          <cell r="A1625" t="str">
            <v>023149026</v>
          </cell>
          <cell r="B1625" t="str">
            <v>นายมะแอ  มะดีเยาะ</v>
          </cell>
          <cell r="C1625" t="str">
            <v>9381042519</v>
          </cell>
        </row>
        <row r="1626">
          <cell r="A1626" t="str">
            <v>023149027</v>
          </cell>
          <cell r="B1626" t="str">
            <v>นายสมพร  รักการ</v>
          </cell>
          <cell r="C1626" t="str">
            <v>9381231087</v>
          </cell>
        </row>
        <row r="1627">
          <cell r="A1627" t="str">
            <v>023149028</v>
          </cell>
          <cell r="B1627" t="str">
            <v>นายรอหมาน  สะอะ</v>
          </cell>
          <cell r="C1627" t="str">
            <v>9381229775</v>
          </cell>
        </row>
        <row r="1628">
          <cell r="A1628" t="str">
            <v>023149029</v>
          </cell>
          <cell r="B1628" t="str">
            <v>นายวุฒิชัย  ยะมาย</v>
          </cell>
          <cell r="C1628" t="str">
            <v>9381229074</v>
          </cell>
        </row>
        <row r="1629">
          <cell r="A1629" t="str">
            <v>023149030</v>
          </cell>
          <cell r="B1629" t="str">
            <v>นายเกษม  บุตรหลำ</v>
          </cell>
          <cell r="C1629" t="str">
            <v>9381243182</v>
          </cell>
        </row>
        <row r="1630">
          <cell r="A1630" t="str">
            <v>023149031</v>
          </cell>
          <cell r="B1630" t="str">
            <v>นายนาวิน  นวาเจริญ</v>
          </cell>
          <cell r="C1630" t="str">
            <v>9381243069</v>
          </cell>
        </row>
        <row r="1631">
          <cell r="A1631" t="str">
            <v>023149032</v>
          </cell>
          <cell r="B1631" t="str">
            <v>นายจีรวัฒน์  สุทธิสังข์</v>
          </cell>
          <cell r="C1631" t="str">
            <v>9381229341</v>
          </cell>
        </row>
        <row r="1632">
          <cell r="A1632" t="str">
            <v>023149033</v>
          </cell>
          <cell r="B1632" t="str">
            <v>นายสมศักดิ์  หาทรัพย์</v>
          </cell>
          <cell r="C1632" t="str">
            <v>9381244561</v>
          </cell>
        </row>
        <row r="1633">
          <cell r="A1633" t="str">
            <v>023149034</v>
          </cell>
          <cell r="B1633" t="str">
            <v>นายไพรัตน์  รัตนพันธ์</v>
          </cell>
          <cell r="C1633" t="str">
            <v>9381229996</v>
          </cell>
        </row>
        <row r="1634">
          <cell r="A1634" t="str">
            <v>023149035</v>
          </cell>
          <cell r="B1634" t="str">
            <v>นายสาธิต  เพลินจิตร์</v>
          </cell>
          <cell r="C1634" t="str">
            <v>9381231206</v>
          </cell>
        </row>
        <row r="1635">
          <cell r="A1635" t="str">
            <v>023149036</v>
          </cell>
          <cell r="B1635" t="str">
            <v>นายแดง  โพธิ์กระสังข์</v>
          </cell>
          <cell r="C1635" t="str">
            <v>9381244928</v>
          </cell>
        </row>
        <row r="1636">
          <cell r="A1636" t="str">
            <v>023149037</v>
          </cell>
          <cell r="B1636" t="str">
            <v>นายนครินทร์  รงรักษ์</v>
          </cell>
          <cell r="C1636" t="str">
            <v>9381228264</v>
          </cell>
        </row>
        <row r="1637">
          <cell r="A1637" t="str">
            <v>023149038</v>
          </cell>
          <cell r="B1637" t="str">
            <v>นายพรเทพ  ยางทอง</v>
          </cell>
          <cell r="C1637" t="str">
            <v>9381232865</v>
          </cell>
        </row>
        <row r="1638">
          <cell r="A1638" t="str">
            <v>023149043</v>
          </cell>
          <cell r="B1638" t="str">
            <v>นายเจือน  วาดทอง</v>
          </cell>
          <cell r="C1638" t="str">
            <v>9381146004</v>
          </cell>
        </row>
        <row r="1639">
          <cell r="A1639" t="str">
            <v>023149044</v>
          </cell>
          <cell r="B1639" t="str">
            <v>นายอับดลตาเหล็บ  หมาดเต๊ะ</v>
          </cell>
          <cell r="C1639" t="str">
            <v>9381105642</v>
          </cell>
        </row>
        <row r="1640">
          <cell r="A1640" t="str">
            <v>023149062</v>
          </cell>
          <cell r="B1640" t="str">
            <v>นายอับดุลอะลีม  มะโน</v>
          </cell>
          <cell r="C1640" t="str">
            <v>9381091382</v>
          </cell>
        </row>
        <row r="1641">
          <cell r="A1641" t="str">
            <v>023149063</v>
          </cell>
          <cell r="B1641" t="str">
            <v>นายนิพนธ์  สุพันธ์</v>
          </cell>
          <cell r="C1641" t="str">
            <v>9381100705</v>
          </cell>
        </row>
        <row r="1642">
          <cell r="A1642" t="str">
            <v>023149093</v>
          </cell>
          <cell r="B1642" t="str">
            <v>นายดนว่าหาบ  หมัดขาว</v>
          </cell>
          <cell r="C1642" t="str">
            <v>9381096120</v>
          </cell>
        </row>
        <row r="1643">
          <cell r="A1643" t="str">
            <v>023149099</v>
          </cell>
          <cell r="B1643" t="str">
            <v>นายเนตร  พลสิมมา</v>
          </cell>
          <cell r="C1643" t="str">
            <v>9381047049</v>
          </cell>
        </row>
        <row r="1644">
          <cell r="A1644" t="str">
            <v>023149123</v>
          </cell>
          <cell r="B1644" t="str">
            <v>นายทรงยุทธิ์  แขมคำภา</v>
          </cell>
          <cell r="C1644" t="str">
            <v>9381095647</v>
          </cell>
        </row>
        <row r="1645">
          <cell r="A1645" t="str">
            <v>023149143</v>
          </cell>
          <cell r="B1645" t="str">
            <v>นายโกมินทร์  อินทรสิทธิ์</v>
          </cell>
          <cell r="C1645" t="str">
            <v>9381100861</v>
          </cell>
        </row>
        <row r="1646">
          <cell r="A1646" t="str">
            <v>023149152</v>
          </cell>
          <cell r="B1646" t="str">
            <v>นายสมเดช  เละสัน</v>
          </cell>
          <cell r="C1646" t="str">
            <v>9381096082</v>
          </cell>
        </row>
        <row r="1647">
          <cell r="A1647" t="str">
            <v>023149173</v>
          </cell>
          <cell r="B1647" t="str">
            <v>นายธีระพงษ์  ไชยผดุงนิรันดร์</v>
          </cell>
          <cell r="C1647" t="str">
            <v>9381095736</v>
          </cell>
        </row>
        <row r="1648">
          <cell r="A1648" t="str">
            <v>023149174</v>
          </cell>
          <cell r="B1648" t="str">
            <v>นายปิยะ  เทียมดง</v>
          </cell>
          <cell r="C1648" t="str">
            <v>9381092249</v>
          </cell>
        </row>
        <row r="1649">
          <cell r="A1649" t="str">
            <v>023149178</v>
          </cell>
          <cell r="B1649" t="str">
            <v>นายเพ็ง  หานุภาพ</v>
          </cell>
          <cell r="C1649" t="str">
            <v>9381095973</v>
          </cell>
        </row>
        <row r="1650">
          <cell r="A1650" t="str">
            <v>023149182</v>
          </cell>
          <cell r="B1650" t="str">
            <v>นายชาญชัย  พลรัตน์</v>
          </cell>
          <cell r="C1650" t="str">
            <v>9381096635</v>
          </cell>
        </row>
        <row r="1651">
          <cell r="A1651" t="str">
            <v>023149187</v>
          </cell>
          <cell r="B1651" t="str">
            <v>นายอนุรักษ์  เกตุสุวรรณ์</v>
          </cell>
          <cell r="C1651" t="str">
            <v>9381096147</v>
          </cell>
        </row>
        <row r="1652">
          <cell r="A1652" t="str">
            <v>023149202</v>
          </cell>
          <cell r="B1652" t="str">
            <v>นายมนูญ  เหล็มรุย</v>
          </cell>
          <cell r="C1652" t="str">
            <v>9381108145</v>
          </cell>
        </row>
        <row r="1653">
          <cell r="A1653" t="str">
            <v>023149209</v>
          </cell>
          <cell r="B1653" t="str">
            <v>นายบุญชอบ  ทองหนูเอียด</v>
          </cell>
          <cell r="C1653" t="str">
            <v>9381115265</v>
          </cell>
        </row>
        <row r="1654">
          <cell r="A1654" t="str">
            <v>023149232</v>
          </cell>
          <cell r="B1654" t="str">
            <v>นายเจะสันต์  แหละหมัด</v>
          </cell>
          <cell r="C1654" t="str">
            <v>9381157278</v>
          </cell>
        </row>
        <row r="1655">
          <cell r="A1655" t="str">
            <v>023149234</v>
          </cell>
          <cell r="B1655" t="str">
            <v>นายสุธรรม  แซ่เฮ่า</v>
          </cell>
          <cell r="C1655" t="str">
            <v>9381155658</v>
          </cell>
        </row>
        <row r="1656">
          <cell r="A1656" t="str">
            <v>023149239</v>
          </cell>
          <cell r="B1656" t="str">
            <v>นายมานิต  จริตงาม</v>
          </cell>
          <cell r="C1656" t="str">
            <v>9381143722</v>
          </cell>
        </row>
        <row r="1657">
          <cell r="A1657" t="str">
            <v>023149240</v>
          </cell>
          <cell r="B1657" t="str">
            <v>นายหร่อหีม  เส็นบัตร</v>
          </cell>
          <cell r="C1657" t="str">
            <v>9381114943</v>
          </cell>
        </row>
        <row r="1658">
          <cell r="A1658" t="str">
            <v>023149241</v>
          </cell>
          <cell r="B1658" t="str">
            <v>นายอาทิตย์  ทรพิษ</v>
          </cell>
          <cell r="C1658" t="str">
            <v>9381078998</v>
          </cell>
        </row>
        <row r="1659">
          <cell r="A1659" t="str">
            <v>023149243</v>
          </cell>
          <cell r="B1659" t="str">
            <v>นายประสาน  ชูสังข์</v>
          </cell>
          <cell r="C1659" t="str">
            <v>9381091846</v>
          </cell>
        </row>
        <row r="1660">
          <cell r="A1660" t="str">
            <v>023149244</v>
          </cell>
          <cell r="B1660" t="str">
            <v>นายเษม  มันหลี</v>
          </cell>
          <cell r="C1660" t="str">
            <v>9381092087</v>
          </cell>
        </row>
        <row r="1661">
          <cell r="A1661" t="str">
            <v>023149245</v>
          </cell>
          <cell r="B1661" t="str">
            <v>นายโชคชัย  นพรัตน์</v>
          </cell>
          <cell r="C1661" t="str">
            <v>9381091862</v>
          </cell>
        </row>
        <row r="1662">
          <cell r="A1662" t="str">
            <v>023149246</v>
          </cell>
          <cell r="B1662" t="str">
            <v>นายซนกีฟลี  ปะนัง</v>
          </cell>
          <cell r="C1662" t="str">
            <v>9381095485</v>
          </cell>
        </row>
        <row r="1663">
          <cell r="A1663" t="str">
            <v>023149249</v>
          </cell>
          <cell r="B1663" t="str">
            <v>นายบัวผัน  อุตะละวรรณ์</v>
          </cell>
          <cell r="C1663" t="str">
            <v>9381095663</v>
          </cell>
        </row>
        <row r="1664">
          <cell r="A1664" t="str">
            <v>023149250</v>
          </cell>
          <cell r="B1664" t="str">
            <v>นายสาเหร็ด  นิทั่ง</v>
          </cell>
          <cell r="C1664" t="str">
            <v>9381089302</v>
          </cell>
        </row>
        <row r="1665">
          <cell r="A1665" t="str">
            <v>023149252</v>
          </cell>
          <cell r="B1665" t="str">
            <v>นายสุนัน  นวลนิ่ม</v>
          </cell>
          <cell r="C1665" t="str">
            <v>9381105944</v>
          </cell>
        </row>
        <row r="1666">
          <cell r="A1666" t="str">
            <v>023149253</v>
          </cell>
          <cell r="B1666" t="str">
            <v>นายอุทัย  แสนธรรมพล</v>
          </cell>
          <cell r="C1666" t="str">
            <v>9381095787</v>
          </cell>
        </row>
        <row r="1667">
          <cell r="A1667" t="str">
            <v>023149254</v>
          </cell>
          <cell r="B1667" t="str">
            <v>นายสมบูรณ์  ดาบน้อยอุ่น</v>
          </cell>
          <cell r="C1667" t="str">
            <v>9381096066</v>
          </cell>
        </row>
        <row r="1668">
          <cell r="A1668" t="str">
            <v>023149255</v>
          </cell>
          <cell r="B1668" t="str">
            <v>นายสงวน  กาแก้ว</v>
          </cell>
          <cell r="C1668" t="str">
            <v>9381065136</v>
          </cell>
        </row>
        <row r="1669">
          <cell r="A1669" t="str">
            <v>023149256</v>
          </cell>
          <cell r="B1669" t="str">
            <v>นายบุญเชิด  ดวงอาจ</v>
          </cell>
          <cell r="C1669" t="str">
            <v>9381095744</v>
          </cell>
        </row>
        <row r="1670">
          <cell r="A1670" t="str">
            <v>023149257</v>
          </cell>
          <cell r="B1670" t="str">
            <v>นายหัมหมัด  ปานเส็ม</v>
          </cell>
          <cell r="C1670" t="str">
            <v>9381092842</v>
          </cell>
        </row>
        <row r="1671">
          <cell r="A1671" t="str">
            <v>023149258</v>
          </cell>
          <cell r="B1671" t="str">
            <v>นายอรุณ  นันสถิตย์</v>
          </cell>
          <cell r="C1671" t="str">
            <v>9381089329</v>
          </cell>
        </row>
        <row r="1672">
          <cell r="A1672" t="str">
            <v>023149259</v>
          </cell>
          <cell r="B1672" t="str">
            <v>นายสุบิน  ชิตกูล</v>
          </cell>
          <cell r="C1672" t="str">
            <v>9381091315</v>
          </cell>
        </row>
        <row r="1673">
          <cell r="A1673" t="str">
            <v>023149260</v>
          </cell>
          <cell r="B1673" t="str">
            <v>นายวินัย  ดำกิ่ง</v>
          </cell>
          <cell r="C1673" t="str">
            <v>9381099383</v>
          </cell>
        </row>
        <row r="1674">
          <cell r="A1674" t="str">
            <v>023149261</v>
          </cell>
          <cell r="B1674" t="str">
            <v>นายสุทิน  ชูประดิษฐ์</v>
          </cell>
          <cell r="C1674" t="str">
            <v>9381049890</v>
          </cell>
        </row>
        <row r="1675">
          <cell r="A1675" t="str">
            <v>023149263</v>
          </cell>
          <cell r="B1675" t="str">
            <v>นายบุญส่ง  สิงห์ทา</v>
          </cell>
          <cell r="C1675" t="str">
            <v>9381029059</v>
          </cell>
        </row>
        <row r="1676">
          <cell r="A1676" t="str">
            <v>023149264</v>
          </cell>
          <cell r="B1676" t="str">
            <v>นายโพธิปัค  สีเพ็ญ</v>
          </cell>
          <cell r="C1676" t="str">
            <v>9381131473</v>
          </cell>
        </row>
        <row r="1677">
          <cell r="A1677" t="str">
            <v>023149265</v>
          </cell>
          <cell r="B1677" t="str">
            <v>นายดำรงค์  ขุนหาญ</v>
          </cell>
          <cell r="C1677" t="str">
            <v>9381095841</v>
          </cell>
        </row>
        <row r="1678">
          <cell r="A1678" t="str">
            <v>023149266</v>
          </cell>
          <cell r="B1678" t="str">
            <v>นายพิเชฐ  เล๊าะหวัง</v>
          </cell>
          <cell r="C1678" t="str">
            <v>9381040516</v>
          </cell>
        </row>
        <row r="1679">
          <cell r="A1679" t="str">
            <v>023149267</v>
          </cell>
          <cell r="B1679" t="str">
            <v>นายดน  กาเหาะ</v>
          </cell>
          <cell r="C1679" t="str">
            <v>9381091064</v>
          </cell>
        </row>
        <row r="1680">
          <cell r="A1680" t="str">
            <v>023149271</v>
          </cell>
          <cell r="B1680" t="str">
            <v>นายสุวิทย์ชา  แก้วนิล</v>
          </cell>
          <cell r="C1680" t="str">
            <v>9381209618</v>
          </cell>
        </row>
        <row r="1681">
          <cell r="A1681" t="str">
            <v>023149272</v>
          </cell>
          <cell r="B1681" t="str">
            <v>นายจำลอง  สังสนาม</v>
          </cell>
          <cell r="C1681" t="str">
            <v>9381209596</v>
          </cell>
        </row>
        <row r="1682">
          <cell r="A1682" t="str">
            <v>023150001</v>
          </cell>
          <cell r="B1682" t="str">
            <v>นางสมัย  เชื้อเมืองพาน</v>
          </cell>
          <cell r="C1682" t="str">
            <v>9381082693</v>
          </cell>
        </row>
        <row r="1683">
          <cell r="A1683" t="str">
            <v>023150003</v>
          </cell>
          <cell r="B1683" t="str">
            <v>นางอำพร  ไกรโหล</v>
          </cell>
          <cell r="C1683" t="str">
            <v>9381118795</v>
          </cell>
        </row>
        <row r="1684">
          <cell r="A1684" t="str">
            <v>023150004</v>
          </cell>
          <cell r="B1684" t="str">
            <v>นางเจะฮามิเด๊าะ  ยีรัญ</v>
          </cell>
          <cell r="C1684" t="str">
            <v>9381091986</v>
          </cell>
        </row>
        <row r="1685">
          <cell r="A1685" t="str">
            <v>023150011</v>
          </cell>
          <cell r="B1685" t="str">
            <v>นางจิม  แก้วเอื้อ</v>
          </cell>
          <cell r="C1685" t="str">
            <v>9381083207</v>
          </cell>
        </row>
        <row r="1686">
          <cell r="A1686" t="str">
            <v>023150019</v>
          </cell>
          <cell r="B1686" t="str">
            <v>น.ส.เพ็ญศรี  บัวปาน</v>
          </cell>
          <cell r="C1686" t="str">
            <v>9381058768</v>
          </cell>
        </row>
        <row r="1687">
          <cell r="A1687" t="str">
            <v>023150038</v>
          </cell>
          <cell r="B1687" t="str">
            <v>นางวรรณี  แก้วมรกต</v>
          </cell>
          <cell r="C1687" t="str">
            <v>9381099235</v>
          </cell>
        </row>
        <row r="1688">
          <cell r="A1688" t="str">
            <v>023150051</v>
          </cell>
          <cell r="B1688" t="str">
            <v>นางสุชาดา  สิทธิจินดา</v>
          </cell>
          <cell r="C1688" t="str">
            <v>9381207526</v>
          </cell>
        </row>
        <row r="1689">
          <cell r="A1689" t="str">
            <v>023150067</v>
          </cell>
          <cell r="B1689" t="str">
            <v>นางภาวินี  สมแก้ว</v>
          </cell>
          <cell r="C1689" t="str">
            <v>9381208026</v>
          </cell>
        </row>
        <row r="1690">
          <cell r="A1690" t="str">
            <v>023150078</v>
          </cell>
          <cell r="B1690" t="str">
            <v>น.ส.ลำใย  คงยุนุ่ย</v>
          </cell>
          <cell r="C1690" t="str">
            <v>9381243786</v>
          </cell>
        </row>
        <row r="1691">
          <cell r="A1691" t="str">
            <v>023150080</v>
          </cell>
          <cell r="B1691" t="str">
            <v>น.ส.วนิดา  หัตตำ</v>
          </cell>
          <cell r="C1691" t="str">
            <v>9381243085</v>
          </cell>
        </row>
        <row r="1692">
          <cell r="A1692" t="str">
            <v>023150081</v>
          </cell>
          <cell r="B1692" t="str">
            <v>น.ส.สุไหลขอ  หมัดหัด</v>
          </cell>
          <cell r="C1692" t="str">
            <v>9381243093</v>
          </cell>
        </row>
        <row r="1693">
          <cell r="A1693" t="str">
            <v>023150095</v>
          </cell>
          <cell r="B1693" t="str">
            <v>น.ส.ศิริพร  ธรรมรังษี</v>
          </cell>
          <cell r="C1693" t="str">
            <v>9381096309</v>
          </cell>
        </row>
        <row r="1694">
          <cell r="A1694" t="str">
            <v>023150096</v>
          </cell>
          <cell r="B1694" t="str">
            <v>นางสุพงค์  ขันดี</v>
          </cell>
          <cell r="C1694" t="str">
            <v>9381023891</v>
          </cell>
        </row>
        <row r="1695">
          <cell r="A1695" t="str">
            <v>023150097</v>
          </cell>
          <cell r="B1695" t="str">
            <v>นางวิลัย  วงศรีแก้ว</v>
          </cell>
          <cell r="C1695" t="str">
            <v>9381083215</v>
          </cell>
        </row>
        <row r="1696">
          <cell r="A1696" t="str">
            <v>023150098</v>
          </cell>
          <cell r="B1696" t="str">
            <v>นางรมย์  ยนต์ลอย</v>
          </cell>
          <cell r="C1696" t="str">
            <v>9381072337</v>
          </cell>
        </row>
        <row r="1697">
          <cell r="A1697" t="str">
            <v>023150099</v>
          </cell>
          <cell r="B1697" t="str">
            <v>นางสำเนียง  สิทธินาม</v>
          </cell>
          <cell r="C1697" t="str">
            <v>9381103364</v>
          </cell>
        </row>
        <row r="1698">
          <cell r="A1698" t="str">
            <v>023150101</v>
          </cell>
          <cell r="B1698" t="str">
            <v>น.ส.จรรยา  สุวรรณชาตรี</v>
          </cell>
          <cell r="C1698" t="str">
            <v>9381038368</v>
          </cell>
        </row>
        <row r="1699">
          <cell r="A1699" t="str">
            <v>023150102</v>
          </cell>
          <cell r="B1699" t="str">
            <v>นางคำปัน  รสปุ้ง</v>
          </cell>
          <cell r="C1699" t="str">
            <v>9381103976</v>
          </cell>
        </row>
        <row r="1700">
          <cell r="A1700" t="str">
            <v>023150108</v>
          </cell>
          <cell r="B1700" t="str">
            <v>น.ส.ตัยยีม๊ะห์  หาหมาน</v>
          </cell>
          <cell r="C1700">
            <v>0</v>
          </cell>
        </row>
        <row r="1701">
          <cell r="A1701" t="str">
            <v>023150109</v>
          </cell>
          <cell r="B1701" t="str">
            <v>น.ส.ศรีสุวรรณ  เตโช</v>
          </cell>
          <cell r="C1701">
            <v>0</v>
          </cell>
        </row>
        <row r="1702">
          <cell r="A1702" t="str">
            <v>023150110</v>
          </cell>
          <cell r="B1702" t="str">
            <v>น.ส.นันทกา  คำรณ</v>
          </cell>
          <cell r="C1702">
            <v>0</v>
          </cell>
        </row>
        <row r="1703">
          <cell r="A1703" t="str">
            <v>023150111</v>
          </cell>
          <cell r="B1703" t="str">
            <v>นางดวงจันทร์  ช่อสม</v>
          </cell>
          <cell r="C1703" t="str">
            <v>9381058253</v>
          </cell>
        </row>
        <row r="1704">
          <cell r="A1704" t="str">
            <v>023150113</v>
          </cell>
          <cell r="B1704" t="str">
            <v>นางจรุวรรณ  ขันตรีกรม</v>
          </cell>
          <cell r="C1704" t="str">
            <v>9381030553</v>
          </cell>
        </row>
        <row r="1705">
          <cell r="A1705" t="str">
            <v>023150116</v>
          </cell>
          <cell r="B1705" t="str">
            <v>น.ส.อาซีซะห์  เจะอาแซ</v>
          </cell>
          <cell r="C1705" t="str">
            <v>9381244502</v>
          </cell>
        </row>
        <row r="1706">
          <cell r="A1706" t="str">
            <v>023150118</v>
          </cell>
          <cell r="B1706" t="str">
            <v>น.ส.อารีย์  หมัดเล๊าะ</v>
          </cell>
          <cell r="C1706" t="str">
            <v>9381233942</v>
          </cell>
        </row>
        <row r="1707">
          <cell r="A1707" t="str">
            <v>023150119</v>
          </cell>
          <cell r="B1707" t="str">
            <v>น.ส.ตุ๊กตา  อุ่มจานสา</v>
          </cell>
          <cell r="C1707">
            <v>0</v>
          </cell>
        </row>
        <row r="1708">
          <cell r="A1708" t="str">
            <v>023150121</v>
          </cell>
          <cell r="B1708" t="str">
            <v>น.ส.ผกาวรรณ์  พูลศักดิ์</v>
          </cell>
          <cell r="C1708">
            <v>0</v>
          </cell>
        </row>
        <row r="1709">
          <cell r="A1709" t="str">
            <v>023150122</v>
          </cell>
          <cell r="B1709" t="str">
            <v>น.ส.จิราภรณ์  คำมะลิลา</v>
          </cell>
          <cell r="C1709" t="str">
            <v>9381073740</v>
          </cell>
        </row>
        <row r="1710">
          <cell r="A1710" t="str">
            <v>023150128</v>
          </cell>
          <cell r="B1710" t="str">
            <v>น.ส.ภา  นางาม</v>
          </cell>
          <cell r="C1710" t="str">
            <v>9381229414</v>
          </cell>
        </row>
        <row r="1711">
          <cell r="A1711" t="str">
            <v>023150140</v>
          </cell>
          <cell r="B1711" t="str">
            <v>น.ส.ณัฐพร  อุปสุก</v>
          </cell>
          <cell r="C1711" t="str">
            <v>9381242240</v>
          </cell>
        </row>
        <row r="1712">
          <cell r="A1712" t="str">
            <v>023150156</v>
          </cell>
          <cell r="B1712" t="str">
            <v>นายธีรศักดิ์  หมัดแล๊ะ</v>
          </cell>
          <cell r="C1712" t="str">
            <v>9381243204</v>
          </cell>
        </row>
        <row r="1713">
          <cell r="A1713" t="str">
            <v>023150162</v>
          </cell>
          <cell r="B1713" t="str">
            <v>น.ส.ฉ๊ะ  หวังหมัด</v>
          </cell>
          <cell r="C1713" t="str">
            <v>9381243743</v>
          </cell>
        </row>
        <row r="1714">
          <cell r="A1714" t="str">
            <v>023150164</v>
          </cell>
          <cell r="B1714" t="str">
            <v>นายน้อย  ยศนุ้ย</v>
          </cell>
          <cell r="C1714" t="str">
            <v>9381245525</v>
          </cell>
        </row>
        <row r="1715">
          <cell r="A1715" t="str">
            <v>023150165</v>
          </cell>
          <cell r="B1715" t="str">
            <v>น.ส.สวน  ขุนสงคราม</v>
          </cell>
          <cell r="C1715" t="str">
            <v>9381245533</v>
          </cell>
        </row>
        <row r="1716">
          <cell r="A1716" t="str">
            <v>023150174</v>
          </cell>
          <cell r="B1716" t="str">
            <v>น.ส.บุปผา  เพ็ชรประคอง</v>
          </cell>
          <cell r="C1716" t="str">
            <v>9381246726</v>
          </cell>
        </row>
        <row r="1717">
          <cell r="A1717" t="str">
            <v>023150177</v>
          </cell>
          <cell r="B1717" t="str">
            <v>น.ส.บุญเรียน  ตะเนินแสง</v>
          </cell>
          <cell r="C1717" t="str">
            <v>9381205531</v>
          </cell>
        </row>
        <row r="1718">
          <cell r="A1718" t="str">
            <v>023150183</v>
          </cell>
          <cell r="B1718" t="str">
            <v>นางบรรจง  วงษ์อนันต์</v>
          </cell>
          <cell r="C1718" t="str">
            <v>9381251762</v>
          </cell>
        </row>
        <row r="1719">
          <cell r="A1719" t="str">
            <v>023150184</v>
          </cell>
          <cell r="B1719" t="str">
            <v>นางพุด  แสงศรี</v>
          </cell>
          <cell r="C1719" t="str">
            <v>9381251800</v>
          </cell>
        </row>
        <row r="1720">
          <cell r="A1720" t="str">
            <v>023150214</v>
          </cell>
          <cell r="B1720" t="str">
            <v>น.ส.บือเส๊าะ  แสงจันทร์ศิริ</v>
          </cell>
          <cell r="C1720" t="str">
            <v>9381205051</v>
          </cell>
        </row>
        <row r="1721">
          <cell r="A1721" t="str">
            <v>023150215</v>
          </cell>
          <cell r="B1721" t="str">
            <v>น.ส.สุปราณี  แมนไทสงค์</v>
          </cell>
          <cell r="C1721" t="str">
            <v>9381241872</v>
          </cell>
        </row>
        <row r="1722">
          <cell r="A1722" t="str">
            <v>023150216</v>
          </cell>
          <cell r="B1722" t="str">
            <v>น.ส.เปรมฤทัย  แก้วเมือง</v>
          </cell>
          <cell r="C1722" t="str">
            <v>9381243735</v>
          </cell>
        </row>
        <row r="1723">
          <cell r="A1723" t="str">
            <v>023150223</v>
          </cell>
          <cell r="B1723" t="str">
            <v>น.ส.สริญญา  พรมสวัสดิ์</v>
          </cell>
          <cell r="C1723">
            <v>0</v>
          </cell>
        </row>
        <row r="1724">
          <cell r="A1724" t="str">
            <v>023150225</v>
          </cell>
          <cell r="B1724" t="str">
            <v>น.ส.นภาลัย  เทพรักษ์</v>
          </cell>
          <cell r="C1724" t="str">
            <v>9381274215</v>
          </cell>
        </row>
        <row r="1725">
          <cell r="A1725" t="str">
            <v>023150229</v>
          </cell>
          <cell r="B1725" t="str">
            <v>นางปัญญา  ภูดวงเดือน</v>
          </cell>
          <cell r="C1725" t="str">
            <v>9381274169</v>
          </cell>
        </row>
        <row r="1726">
          <cell r="A1726" t="str">
            <v>023150231</v>
          </cell>
          <cell r="B1726" t="str">
            <v>น.ส.จารุวรรณ  ปาลรัตน์</v>
          </cell>
          <cell r="C1726" t="str">
            <v>9381251622</v>
          </cell>
        </row>
        <row r="1727">
          <cell r="A1727" t="str">
            <v>023150234</v>
          </cell>
          <cell r="B1727" t="str">
            <v>นางนวภรณ์  ไชยประสิทธิ์</v>
          </cell>
          <cell r="C1727" t="str">
            <v>9381251193</v>
          </cell>
        </row>
        <row r="1728">
          <cell r="A1728" t="str">
            <v>023150245</v>
          </cell>
          <cell r="B1728" t="str">
            <v>นายสุริยงค์  หงษ์ทอง</v>
          </cell>
          <cell r="C1728" t="str">
            <v>9381229252</v>
          </cell>
        </row>
        <row r="1729">
          <cell r="A1729" t="str">
            <v>023150247</v>
          </cell>
          <cell r="B1729" t="str">
            <v>นายดนรอเฉด  หัดคง</v>
          </cell>
          <cell r="C1729" t="str">
            <v>9381230536</v>
          </cell>
        </row>
        <row r="1730">
          <cell r="A1730" t="str">
            <v>023150262</v>
          </cell>
          <cell r="B1730" t="str">
            <v>นายฮาซ่าเหร๊ะ  ขรีดาโอ๊ะ</v>
          </cell>
          <cell r="C1730" t="str">
            <v>9381229422</v>
          </cell>
        </row>
        <row r="1731">
          <cell r="A1731" t="str">
            <v>023150275</v>
          </cell>
          <cell r="B1731" t="str">
            <v>นางจงใจ  จันทภาโส</v>
          </cell>
          <cell r="C1731" t="str">
            <v>9381231176</v>
          </cell>
        </row>
        <row r="1732">
          <cell r="A1732" t="str">
            <v>023150306</v>
          </cell>
          <cell r="B1732" t="str">
            <v>น.ส.สมหมาย  ยะริรมย์</v>
          </cell>
          <cell r="C1732" t="str">
            <v>9381232644</v>
          </cell>
        </row>
        <row r="1733">
          <cell r="A1733" t="str">
            <v>023150307</v>
          </cell>
          <cell r="B1733" t="str">
            <v>นางบรรจง  วงผาบุตร</v>
          </cell>
          <cell r="C1733" t="str">
            <v>9381232601</v>
          </cell>
        </row>
        <row r="1734">
          <cell r="A1734" t="str">
            <v>023150308</v>
          </cell>
          <cell r="B1734" t="str">
            <v>นางทวี  เรืองขำ</v>
          </cell>
          <cell r="C1734" t="str">
            <v>9381232628</v>
          </cell>
        </row>
        <row r="1735">
          <cell r="A1735" t="str">
            <v>023150309</v>
          </cell>
          <cell r="B1735" t="str">
            <v>น.ส.ตีมาเหรียม  หลีแสล๊ะ</v>
          </cell>
          <cell r="C1735" t="str">
            <v>9381241996</v>
          </cell>
        </row>
        <row r="1736">
          <cell r="A1736" t="str">
            <v>023150314</v>
          </cell>
          <cell r="B1736" t="str">
            <v>นางปรีดา  มุ่ยละมัย</v>
          </cell>
          <cell r="C1736" t="str">
            <v>9381207852</v>
          </cell>
        </row>
        <row r="1737">
          <cell r="A1737" t="str">
            <v>023150316</v>
          </cell>
          <cell r="B1737" t="str">
            <v>น.ส.อรนุช  เทพสง</v>
          </cell>
          <cell r="C1737" t="str">
            <v>9381250936</v>
          </cell>
        </row>
        <row r="1738">
          <cell r="A1738" t="str">
            <v>023150318</v>
          </cell>
          <cell r="B1738" t="str">
            <v>น.ส.กาญจนา  คงพันธ์</v>
          </cell>
          <cell r="C1738" t="str">
            <v>9381250499</v>
          </cell>
        </row>
        <row r="1739">
          <cell r="A1739" t="str">
            <v>023150319</v>
          </cell>
          <cell r="B1739" t="str">
            <v>น.ส.ระพีพร  หีมโต๊ะดีน</v>
          </cell>
          <cell r="C1739" t="str">
            <v>9381250502</v>
          </cell>
        </row>
        <row r="1740">
          <cell r="A1740" t="str">
            <v>023150320</v>
          </cell>
          <cell r="B1740" t="str">
            <v>นางจุฑาทิพย์  แก้วมี</v>
          </cell>
          <cell r="C1740" t="str">
            <v>9381125589</v>
          </cell>
        </row>
        <row r="1741">
          <cell r="A1741" t="str">
            <v>023150324</v>
          </cell>
          <cell r="B1741" t="str">
            <v>น.ส.วิภารัตน์  เส็นสามารถ</v>
          </cell>
          <cell r="C1741" t="str">
            <v>9381201099</v>
          </cell>
        </row>
        <row r="1742">
          <cell r="A1742" t="str">
            <v>023150325</v>
          </cell>
          <cell r="B1742" t="str">
            <v>นางพิทยา  วิเชียรศิลป์</v>
          </cell>
          <cell r="C1742" t="str">
            <v>9381250146</v>
          </cell>
        </row>
        <row r="1743">
          <cell r="A1743" t="str">
            <v>023150326</v>
          </cell>
          <cell r="B1743" t="str">
            <v>นางธัญญารัตน์  ราชแก้ว</v>
          </cell>
          <cell r="C1743" t="str">
            <v>9381242097</v>
          </cell>
        </row>
        <row r="1744">
          <cell r="A1744" t="str">
            <v>023150329</v>
          </cell>
          <cell r="B1744" t="str">
            <v>น.ส.เวียงสวรรณ์  แก้วสาลี</v>
          </cell>
          <cell r="C1744" t="str">
            <v>9381252947</v>
          </cell>
        </row>
        <row r="1745">
          <cell r="A1745" t="str">
            <v>023150331</v>
          </cell>
          <cell r="B1745" t="str">
            <v>นางสมยา  ผันผ่อน</v>
          </cell>
          <cell r="C1745" t="str">
            <v>9381251703</v>
          </cell>
        </row>
        <row r="1746">
          <cell r="A1746" t="str">
            <v>023150332</v>
          </cell>
          <cell r="B1746" t="str">
            <v>น.ส.บิหน๊ะ  สุราตะโก</v>
          </cell>
          <cell r="C1746" t="str">
            <v>9381251673</v>
          </cell>
        </row>
        <row r="1747">
          <cell r="A1747" t="str">
            <v>023150338</v>
          </cell>
          <cell r="B1747" t="str">
            <v>นางยุวรี  โสภา</v>
          </cell>
          <cell r="C1747" t="str">
            <v>9381252955</v>
          </cell>
        </row>
        <row r="1748">
          <cell r="A1748" t="str">
            <v>023150339</v>
          </cell>
          <cell r="B1748" t="str">
            <v>นางงามงอน  กิณเรศ</v>
          </cell>
          <cell r="C1748" t="str">
            <v>9381250820</v>
          </cell>
        </row>
        <row r="1749">
          <cell r="A1749" t="str">
            <v>023150344</v>
          </cell>
          <cell r="B1749" t="str">
            <v>น.ส.ดาวรรณ  นาลาผาย</v>
          </cell>
          <cell r="C1749" t="str">
            <v>9381251444</v>
          </cell>
        </row>
        <row r="1750">
          <cell r="A1750" t="str">
            <v>023150346</v>
          </cell>
          <cell r="B1750" t="str">
            <v>น.ส.จีระภา  มหาชัย</v>
          </cell>
          <cell r="C1750" t="str">
            <v>9381251398</v>
          </cell>
        </row>
        <row r="1751">
          <cell r="A1751" t="str">
            <v>023150347</v>
          </cell>
          <cell r="B1751" t="str">
            <v>น.ส.วิลาสิณีย์  กันหา</v>
          </cell>
          <cell r="C1751" t="str">
            <v>9381251401</v>
          </cell>
        </row>
        <row r="1752">
          <cell r="A1752" t="str">
            <v>023150352</v>
          </cell>
          <cell r="B1752" t="str">
            <v>น.ส.ดวงใจ  คำบุญมา</v>
          </cell>
          <cell r="C1752" t="str">
            <v>9381083282</v>
          </cell>
        </row>
        <row r="1753">
          <cell r="A1753" t="str">
            <v>023150353</v>
          </cell>
          <cell r="B1753" t="str">
            <v>น.ส.แจ่ม  เจนเขตรวิทย์</v>
          </cell>
          <cell r="C1753" t="str">
            <v>9381255059</v>
          </cell>
        </row>
        <row r="1754">
          <cell r="A1754" t="str">
            <v>023150355</v>
          </cell>
          <cell r="B1754" t="str">
            <v>น.ส.วรรณา  สุวรรณกิจ</v>
          </cell>
          <cell r="C1754" t="str">
            <v>9381252076</v>
          </cell>
        </row>
        <row r="1755">
          <cell r="A1755" t="str">
            <v>023150356</v>
          </cell>
          <cell r="B1755" t="str">
            <v>น.ส.ฮับเส๊าะ  สาริปา</v>
          </cell>
          <cell r="C1755" t="str">
            <v>9381252211</v>
          </cell>
        </row>
        <row r="1756">
          <cell r="A1756" t="str">
            <v>023150358</v>
          </cell>
          <cell r="B1756" t="str">
            <v>น.ส.พรรณี  สุขช่วย</v>
          </cell>
          <cell r="C1756" t="str">
            <v>9381253994</v>
          </cell>
        </row>
        <row r="1757">
          <cell r="A1757" t="str">
            <v>023150359</v>
          </cell>
          <cell r="B1757" t="str">
            <v>น.ส.มลิวรรณ์  โนนสง่า</v>
          </cell>
          <cell r="C1757" t="str">
            <v>9381253919</v>
          </cell>
        </row>
        <row r="1758">
          <cell r="A1758" t="str">
            <v>023150360</v>
          </cell>
          <cell r="B1758" t="str">
            <v>น.ส.กาญจนา  กัสโป</v>
          </cell>
          <cell r="C1758" t="str">
            <v>9381253900</v>
          </cell>
        </row>
        <row r="1759">
          <cell r="A1759" t="str">
            <v>023150372</v>
          </cell>
          <cell r="B1759" t="str">
            <v>น.ส.หนูรัก  แสงศรี</v>
          </cell>
          <cell r="C1759" t="str">
            <v>9381082618</v>
          </cell>
        </row>
        <row r="1760">
          <cell r="A1760" t="str">
            <v>023150382</v>
          </cell>
          <cell r="B1760" t="str">
            <v>นางสายใจ  คมขำ</v>
          </cell>
          <cell r="C1760" t="str">
            <v>9381254346</v>
          </cell>
        </row>
        <row r="1761">
          <cell r="A1761" t="str">
            <v>023150388</v>
          </cell>
          <cell r="B1761" t="str">
            <v>น.ส.ลำไพ  พันธ์สวัสดิ์</v>
          </cell>
          <cell r="C1761" t="str">
            <v>9381099553</v>
          </cell>
        </row>
        <row r="1762">
          <cell r="A1762" t="str">
            <v>023150391</v>
          </cell>
          <cell r="B1762" t="str">
            <v>นางเจียด  คงแก้ว</v>
          </cell>
          <cell r="C1762" t="str">
            <v>9381034087</v>
          </cell>
        </row>
        <row r="1763">
          <cell r="A1763" t="str">
            <v>023150394</v>
          </cell>
          <cell r="B1763" t="str">
            <v>น.ส.สมจิต  ทวยนันท์</v>
          </cell>
          <cell r="C1763" t="str">
            <v>9381149739</v>
          </cell>
        </row>
        <row r="1764">
          <cell r="A1764" t="str">
            <v>023150396</v>
          </cell>
          <cell r="B1764" t="str">
            <v>น.ส.ไพรรัตน์  บุญครอบ</v>
          </cell>
          <cell r="C1764" t="str">
            <v>9381019762</v>
          </cell>
        </row>
        <row r="1765">
          <cell r="A1765" t="str">
            <v>023150398</v>
          </cell>
          <cell r="B1765" t="str">
            <v>นางทัศนียา  คนอ้วน</v>
          </cell>
          <cell r="C1765" t="str">
            <v>9381255393</v>
          </cell>
        </row>
        <row r="1766">
          <cell r="A1766" t="str">
            <v>023150399</v>
          </cell>
          <cell r="B1766" t="str">
            <v>น.ส.จันทร์เพ็ญ  จำปาทอง</v>
          </cell>
          <cell r="C1766" t="str">
            <v>9381257744</v>
          </cell>
        </row>
        <row r="1767">
          <cell r="A1767" t="str">
            <v>023150404</v>
          </cell>
          <cell r="B1767" t="str">
            <v>นางไล  นางาม</v>
          </cell>
          <cell r="C1767" t="str">
            <v>9381118108</v>
          </cell>
        </row>
        <row r="1768">
          <cell r="A1768" t="str">
            <v>023150405</v>
          </cell>
          <cell r="B1768" t="str">
            <v>น.ส.ยุพินพร  นามห่อ</v>
          </cell>
          <cell r="C1768" t="str">
            <v>9381256659</v>
          </cell>
        </row>
        <row r="1769">
          <cell r="A1769" t="str">
            <v>023150406</v>
          </cell>
          <cell r="B1769" t="str">
            <v>น.ส.พนิดา  สิงห์ทองทัศ</v>
          </cell>
          <cell r="C1769" t="str">
            <v>9381126143</v>
          </cell>
        </row>
        <row r="1770">
          <cell r="A1770" t="str">
            <v>023150407</v>
          </cell>
          <cell r="B1770" t="str">
            <v>นางเพ็ญ  ชูพัฒน์</v>
          </cell>
          <cell r="C1770" t="str">
            <v>9381260729</v>
          </cell>
        </row>
        <row r="1771">
          <cell r="A1771" t="str">
            <v>023150408</v>
          </cell>
          <cell r="B1771" t="str">
            <v>นางภริดา  จันทะนาม</v>
          </cell>
          <cell r="C1771" t="str">
            <v>9381019320</v>
          </cell>
        </row>
        <row r="1772">
          <cell r="A1772" t="str">
            <v>023150411</v>
          </cell>
          <cell r="B1772" t="str">
            <v>น.ส.จันทร์นิดา  ยงวัฒนา</v>
          </cell>
          <cell r="C1772" t="str">
            <v>9381258139</v>
          </cell>
        </row>
        <row r="1773">
          <cell r="A1773" t="str">
            <v>023150412</v>
          </cell>
          <cell r="B1773" t="str">
            <v>น.ส.ดวงดาว  จันทภาโส</v>
          </cell>
          <cell r="C1773" t="str">
            <v>9381248656</v>
          </cell>
        </row>
        <row r="1774">
          <cell r="A1774" t="str">
            <v>023150413</v>
          </cell>
          <cell r="B1774" t="str">
            <v>นางเยาร์วรัช  พรมสวัสดิ์</v>
          </cell>
          <cell r="C1774" t="str">
            <v>9381074704</v>
          </cell>
        </row>
        <row r="1775">
          <cell r="A1775" t="str">
            <v>023150415</v>
          </cell>
          <cell r="B1775" t="str">
            <v>น.ส.พลอย  แสงอรุณ</v>
          </cell>
          <cell r="C1775" t="str">
            <v>9381256675</v>
          </cell>
        </row>
        <row r="1776">
          <cell r="A1776" t="str">
            <v>023150890</v>
          </cell>
          <cell r="B1776" t="str">
            <v>นางสุกัญญา  อุ่นเมือง</v>
          </cell>
          <cell r="C1776" t="str">
            <v>9381096279</v>
          </cell>
        </row>
        <row r="1777">
          <cell r="A1777" t="str">
            <v>023150895</v>
          </cell>
          <cell r="B1777" t="str">
            <v>นางไพลี  อินธรรมราช</v>
          </cell>
          <cell r="C1777" t="str">
            <v>9381092796</v>
          </cell>
        </row>
        <row r="1778">
          <cell r="A1778" t="str">
            <v>023150897</v>
          </cell>
          <cell r="B1778" t="str">
            <v>นางลำพึง  ขุนหาญ</v>
          </cell>
          <cell r="C1778" t="str">
            <v>9381225478</v>
          </cell>
        </row>
        <row r="1779">
          <cell r="A1779" t="str">
            <v>023150901</v>
          </cell>
          <cell r="B1779" t="str">
            <v>น.ส.อนงค์  ทองดอนโพธิ์</v>
          </cell>
          <cell r="C1779" t="str">
            <v>9381111448</v>
          </cell>
        </row>
        <row r="1780">
          <cell r="A1780" t="str">
            <v>023150906</v>
          </cell>
          <cell r="B1780" t="str">
            <v>น.ส.เจียมจิตร์  ยอดแสงจันทร์</v>
          </cell>
          <cell r="C1780" t="str">
            <v>9381120064</v>
          </cell>
        </row>
        <row r="1781">
          <cell r="A1781" t="str">
            <v>023150919</v>
          </cell>
          <cell r="B1781" t="str">
            <v>นางรุ่งฤดี  บุญชัย</v>
          </cell>
          <cell r="C1781" t="str">
            <v>9381082413</v>
          </cell>
        </row>
        <row r="1782">
          <cell r="A1782" t="str">
            <v>023150921</v>
          </cell>
          <cell r="B1782" t="str">
            <v>น.ส.อังคณา  ธรรมรังษี</v>
          </cell>
          <cell r="C1782" t="str">
            <v>9381096325</v>
          </cell>
        </row>
        <row r="1783">
          <cell r="A1783" t="str">
            <v>023150925</v>
          </cell>
          <cell r="B1783" t="str">
            <v>นางบัวคำ  เลขาวิจิตร</v>
          </cell>
          <cell r="C1783" t="str">
            <v>9381162379</v>
          </cell>
        </row>
        <row r="1784">
          <cell r="A1784" t="str">
            <v>023150972</v>
          </cell>
          <cell r="B1784" t="str">
            <v>น.ส.จันทร์จิรา  หนูพลอย</v>
          </cell>
          <cell r="C1784" t="str">
            <v>9381205620</v>
          </cell>
        </row>
        <row r="1785">
          <cell r="A1785" t="str">
            <v>023150986</v>
          </cell>
          <cell r="B1785" t="str">
            <v>น.ส.วรรณา  เพลินจิตร์</v>
          </cell>
          <cell r="C1785" t="str">
            <v>9381204020</v>
          </cell>
        </row>
        <row r="1786">
          <cell r="A1786" t="str">
            <v>024028001</v>
          </cell>
          <cell r="B1786" t="str">
            <v>น.ส.อุทิศ  ศรีวรรณ</v>
          </cell>
          <cell r="C1786" t="str">
            <v>9381076502</v>
          </cell>
        </row>
        <row r="1787">
          <cell r="A1787" t="str">
            <v>024028002</v>
          </cell>
          <cell r="B1787" t="str">
            <v>น.ส.เนตรชนก  จันทวงศ์</v>
          </cell>
          <cell r="C1787" t="str">
            <v>9381091277</v>
          </cell>
        </row>
        <row r="1788">
          <cell r="A1788" t="str">
            <v>024028006</v>
          </cell>
          <cell r="B1788" t="str">
            <v>น.ส.อุบลรัตน์  สายแก้ว</v>
          </cell>
          <cell r="C1788" t="str">
            <v>9381078661</v>
          </cell>
        </row>
        <row r="1789">
          <cell r="A1789" t="str">
            <v>024028007</v>
          </cell>
          <cell r="B1789" t="str">
            <v>น.ส.สิริพร  สายแวว</v>
          </cell>
          <cell r="C1789" t="str">
            <v>9381081263</v>
          </cell>
        </row>
        <row r="1790">
          <cell r="A1790" t="str">
            <v>024142001</v>
          </cell>
          <cell r="B1790" t="str">
            <v>น.ส.รจนา  วิจิตรไพโรจน์</v>
          </cell>
          <cell r="C1790" t="str">
            <v>9381160473</v>
          </cell>
        </row>
        <row r="1791">
          <cell r="A1791" t="str">
            <v>024142004</v>
          </cell>
          <cell r="B1791" t="str">
            <v>น.ส.ธิดาทิพย์  หวันเตะ</v>
          </cell>
          <cell r="C1791" t="str">
            <v>9381259321</v>
          </cell>
        </row>
        <row r="1792">
          <cell r="A1792" t="str">
            <v>024142022</v>
          </cell>
          <cell r="B1792" t="str">
            <v>นางมิเด๊าะ  หมะหวี</v>
          </cell>
          <cell r="C1792" t="str">
            <v>9381091765</v>
          </cell>
        </row>
        <row r="1793">
          <cell r="A1793" t="str">
            <v>024142036</v>
          </cell>
          <cell r="B1793" t="str">
            <v>น.ส.อามิเน๊าะ  หมะหวี</v>
          </cell>
          <cell r="C1793" t="str">
            <v>9381087466</v>
          </cell>
        </row>
        <row r="1794">
          <cell r="A1794" t="str">
            <v>024142254</v>
          </cell>
          <cell r="B1794" t="str">
            <v>นางภนิดา  อินทร์ผักแว่น</v>
          </cell>
          <cell r="C1794" t="str">
            <v>9381266697</v>
          </cell>
        </row>
        <row r="1795">
          <cell r="A1795" t="str">
            <v>024142310</v>
          </cell>
          <cell r="B1795" t="str">
            <v>น.ส.เพ็ญณภา  สุกด้วง</v>
          </cell>
          <cell r="C1795" t="str">
            <v>9381195471</v>
          </cell>
        </row>
        <row r="1796">
          <cell r="A1796" t="str">
            <v>024142312</v>
          </cell>
          <cell r="B1796" t="str">
            <v>น.ส.วิภาพร  การรัตน์</v>
          </cell>
          <cell r="C1796" t="str">
            <v>9381196451</v>
          </cell>
        </row>
        <row r="1797">
          <cell r="A1797" t="str">
            <v>024142319</v>
          </cell>
          <cell r="B1797" t="str">
            <v>น.ส.ประพัตศร  บ่อแก้ว</v>
          </cell>
          <cell r="C1797" t="str">
            <v>9381209766</v>
          </cell>
        </row>
        <row r="1798">
          <cell r="A1798" t="str">
            <v>024142327</v>
          </cell>
          <cell r="B1798" t="str">
            <v>น.ส.วันเพ็ญ  คงเทพ</v>
          </cell>
          <cell r="C1798" t="str">
            <v>9381186790</v>
          </cell>
        </row>
        <row r="1799">
          <cell r="A1799" t="str">
            <v>024142335</v>
          </cell>
          <cell r="B1799" t="str">
            <v>น.ส.พะเยาว์  แก้วสว่าง</v>
          </cell>
          <cell r="C1799" t="str">
            <v>9381233810</v>
          </cell>
        </row>
        <row r="1800">
          <cell r="A1800" t="str">
            <v>024142345</v>
          </cell>
          <cell r="B1800" t="str">
            <v>นายปราณีต  เส้งวุ่น</v>
          </cell>
          <cell r="C1800" t="str">
            <v>9381260370</v>
          </cell>
        </row>
        <row r="1801">
          <cell r="A1801" t="str">
            <v>024142351</v>
          </cell>
          <cell r="B1801" t="str">
            <v>นายบัญชา  นิยอ</v>
          </cell>
          <cell r="C1801" t="str">
            <v>9381193282</v>
          </cell>
        </row>
        <row r="1802">
          <cell r="A1802" t="str">
            <v>024142353</v>
          </cell>
          <cell r="B1802" t="str">
            <v>น.ส.ปิยะวดี  นิยมเดชา</v>
          </cell>
          <cell r="C1802" t="str">
            <v>9381263485</v>
          </cell>
        </row>
        <row r="1803">
          <cell r="A1803" t="str">
            <v>024142354</v>
          </cell>
          <cell r="B1803" t="str">
            <v>นายอวยพร  หนูเนตร</v>
          </cell>
          <cell r="C1803" t="str">
            <v>9381270856</v>
          </cell>
        </row>
        <row r="1804">
          <cell r="A1804" t="str">
            <v>024142355</v>
          </cell>
          <cell r="B1804" t="str">
            <v>น.ส.วริษา  อินทแก้ว</v>
          </cell>
          <cell r="C1804" t="str">
            <v>9381274835</v>
          </cell>
        </row>
        <row r="1805">
          <cell r="A1805" t="str">
            <v>024142359</v>
          </cell>
          <cell r="B1805" t="str">
            <v>นายคำมั่น  พวงทอง</v>
          </cell>
          <cell r="C1805" t="str">
            <v>9381274711</v>
          </cell>
        </row>
        <row r="1806">
          <cell r="A1806" t="str">
            <v>024142360</v>
          </cell>
          <cell r="B1806" t="str">
            <v>น.ส.กาญจนา  โภคา</v>
          </cell>
          <cell r="C1806">
            <v>0</v>
          </cell>
        </row>
        <row r="1807">
          <cell r="A1807" t="str">
            <v>024142361</v>
          </cell>
          <cell r="B1807" t="str">
            <v>นายกิตติ  นาฮับผล</v>
          </cell>
          <cell r="C1807">
            <v>0</v>
          </cell>
        </row>
        <row r="1808">
          <cell r="A1808" t="str">
            <v>025130001</v>
          </cell>
          <cell r="B1808" t="str">
            <v>นายจงรักษ์  พรหมวงษา</v>
          </cell>
          <cell r="C1808" t="str">
            <v>9381120366</v>
          </cell>
        </row>
        <row r="1809">
          <cell r="A1809" t="str">
            <v>025130016</v>
          </cell>
          <cell r="B1809" t="str">
            <v>น.ส.รัชนีย์  เพชรขาวช่วย</v>
          </cell>
          <cell r="C1809" t="str">
            <v>9381091013</v>
          </cell>
        </row>
        <row r="1810">
          <cell r="A1810" t="str">
            <v>025130023</v>
          </cell>
          <cell r="B1810" t="str">
            <v>น.ส.จงกล  ดอกอุบล</v>
          </cell>
          <cell r="C1810" t="str">
            <v>9381080585</v>
          </cell>
        </row>
        <row r="1811">
          <cell r="A1811" t="str">
            <v>025130026</v>
          </cell>
          <cell r="B1811" t="str">
            <v>น.ส.ดวงจันทร์  วรรณคำ</v>
          </cell>
          <cell r="C1811" t="str">
            <v>9381176604</v>
          </cell>
        </row>
        <row r="1812">
          <cell r="A1812" t="str">
            <v>026144006</v>
          </cell>
          <cell r="B1812" t="str">
            <v>นายเหี้ยง  สุวรรณโณ</v>
          </cell>
          <cell r="C1812" t="str">
            <v>9381089957</v>
          </cell>
        </row>
        <row r="1813">
          <cell r="A1813" t="str">
            <v>028003001</v>
          </cell>
          <cell r="B1813" t="str">
            <v>นายณฐกร  หวังและ</v>
          </cell>
          <cell r="C1813" t="str">
            <v>9381251843</v>
          </cell>
        </row>
        <row r="1814">
          <cell r="A1814" t="str">
            <v>028064001</v>
          </cell>
          <cell r="B1814" t="str">
            <v>น.ส.จันทร์ทิลา  จิตจักร</v>
          </cell>
          <cell r="C1814" t="str">
            <v>9381036799</v>
          </cell>
        </row>
        <row r="1815">
          <cell r="A1815" t="str">
            <v>028078002</v>
          </cell>
          <cell r="B1815" t="str">
            <v>น.ส.รจนา  สุขะปณะ</v>
          </cell>
          <cell r="C1815" t="str">
            <v>9381071179</v>
          </cell>
        </row>
        <row r="1816">
          <cell r="A1816" t="str">
            <v>029004001</v>
          </cell>
          <cell r="B1816" t="str">
            <v>น.ส.ลัดดาวัลย์  รักดี</v>
          </cell>
          <cell r="C1816" t="str">
            <v>9381071292</v>
          </cell>
        </row>
        <row r="1817">
          <cell r="A1817" t="str">
            <v>029004003</v>
          </cell>
          <cell r="B1817" t="str">
            <v>นายสมพร  เขียวเอียด</v>
          </cell>
          <cell r="C1817" t="str">
            <v>9381087962</v>
          </cell>
        </row>
        <row r="1818">
          <cell r="A1818" t="str">
            <v>029004010</v>
          </cell>
          <cell r="B1818" t="str">
            <v>นายพนม  ไชยพล</v>
          </cell>
          <cell r="C1818" t="str">
            <v>9381060193</v>
          </cell>
        </row>
        <row r="1819">
          <cell r="A1819" t="str">
            <v>029004016</v>
          </cell>
          <cell r="B1819" t="str">
            <v>นายสุจิน  ด้วงชุม</v>
          </cell>
          <cell r="C1819" t="str">
            <v>9381090599</v>
          </cell>
        </row>
        <row r="1820">
          <cell r="A1820" t="str">
            <v>029004020</v>
          </cell>
          <cell r="B1820" t="str">
            <v>นายวุฒิชัย  เหล็มรุย</v>
          </cell>
          <cell r="C1820" t="str">
            <v>9381110107</v>
          </cell>
        </row>
        <row r="1821">
          <cell r="A1821" t="str">
            <v>029004044</v>
          </cell>
          <cell r="B1821" t="str">
            <v>นายทองเสน  พุฒจีบ</v>
          </cell>
          <cell r="C1821" t="str">
            <v>9381103410</v>
          </cell>
        </row>
        <row r="1822">
          <cell r="A1822" t="str">
            <v>029004048</v>
          </cell>
          <cell r="B1822" t="str">
            <v>นายวินัย  เพ็ชร์ปาน</v>
          </cell>
          <cell r="C1822" t="str">
            <v>9381087164</v>
          </cell>
        </row>
        <row r="1823">
          <cell r="A1823" t="str">
            <v>029004055</v>
          </cell>
          <cell r="B1823" t="str">
            <v>นายหัถยา  มหาพรหม</v>
          </cell>
          <cell r="C1823" t="str">
            <v>9381139601</v>
          </cell>
        </row>
        <row r="1824">
          <cell r="A1824" t="str">
            <v>029004056</v>
          </cell>
          <cell r="B1824" t="str">
            <v>นายอวยชัย  นรพิณ</v>
          </cell>
          <cell r="C1824" t="str">
            <v>9381139520</v>
          </cell>
        </row>
        <row r="1825">
          <cell r="A1825" t="str">
            <v>029004059</v>
          </cell>
          <cell r="B1825" t="str">
            <v>นายสุพิศ  สุวรรณชะนะ</v>
          </cell>
          <cell r="C1825" t="str">
            <v>9381210462</v>
          </cell>
        </row>
        <row r="1826">
          <cell r="A1826" t="str">
            <v>029004062</v>
          </cell>
          <cell r="B1826" t="str">
            <v>นายมาโนช  เพ็ชรลัภ</v>
          </cell>
          <cell r="C1826" t="str">
            <v>9381214387</v>
          </cell>
        </row>
        <row r="1827">
          <cell r="A1827" t="str">
            <v>029004064</v>
          </cell>
          <cell r="B1827" t="str">
            <v>นายนพ  จันทร์ชาย</v>
          </cell>
          <cell r="C1827" t="str">
            <v>9381219214</v>
          </cell>
        </row>
        <row r="1828">
          <cell r="A1828" t="str">
            <v>029004065</v>
          </cell>
          <cell r="B1828" t="str">
            <v>นายถาวร  เริ่มวงค์</v>
          </cell>
          <cell r="C1828" t="str">
            <v>9381172269</v>
          </cell>
        </row>
        <row r="1829">
          <cell r="A1829" t="str">
            <v>029004066</v>
          </cell>
          <cell r="B1829" t="str">
            <v>นายกอบบุญ  ชายเกลี้ยง</v>
          </cell>
          <cell r="C1829" t="str">
            <v>9381223874</v>
          </cell>
        </row>
        <row r="1830">
          <cell r="A1830" t="str">
            <v>030005001</v>
          </cell>
          <cell r="B1830" t="str">
            <v>นายอภิวัฒน์  ยนต์ลอย</v>
          </cell>
          <cell r="C1830" t="str">
            <v>9381085099</v>
          </cell>
        </row>
        <row r="1831">
          <cell r="A1831" t="str">
            <v>030005003</v>
          </cell>
          <cell r="B1831" t="str">
            <v>นายมเลก  ศรีคงคา</v>
          </cell>
          <cell r="C1831" t="str">
            <v>9381088357</v>
          </cell>
        </row>
        <row r="1832">
          <cell r="A1832" t="str">
            <v>030005030</v>
          </cell>
          <cell r="B1832" t="str">
            <v>นายทรงวุฒิ  อุดมรัตน์</v>
          </cell>
          <cell r="C1832" t="str">
            <v>9381216231</v>
          </cell>
        </row>
        <row r="1833">
          <cell r="A1833" t="str">
            <v>030005031</v>
          </cell>
          <cell r="B1833" t="str">
            <v>นายสองค์  แก้วจุลกาญจน์</v>
          </cell>
          <cell r="C1833" t="str">
            <v>9381215324</v>
          </cell>
        </row>
        <row r="1834">
          <cell r="A1834" t="str">
            <v>030005033</v>
          </cell>
          <cell r="B1834" t="str">
            <v>นายอดิศักดิ์  เจะม๊ะ</v>
          </cell>
          <cell r="C1834" t="str">
            <v>9381230781</v>
          </cell>
        </row>
        <row r="1835">
          <cell r="A1835" t="str">
            <v>030005034</v>
          </cell>
          <cell r="B1835" t="str">
            <v>นายพิเชษฐ์  ธรรมโชติ</v>
          </cell>
          <cell r="C1835" t="str">
            <v>9381252335</v>
          </cell>
        </row>
        <row r="1836">
          <cell r="A1836" t="str">
            <v>030005035</v>
          </cell>
          <cell r="B1836" t="str">
            <v>นายภูวนาถ  หมัดอาดัม</v>
          </cell>
          <cell r="C1836" t="str">
            <v>9381258015</v>
          </cell>
        </row>
        <row r="1837">
          <cell r="A1837" t="str">
            <v>030005036</v>
          </cell>
          <cell r="B1837" t="str">
            <v>นายสุกรี  หมัดสา</v>
          </cell>
          <cell r="C1837" t="str">
            <v>9381260524</v>
          </cell>
        </row>
        <row r="1838">
          <cell r="A1838" t="str">
            <v>030005038</v>
          </cell>
          <cell r="B1838" t="str">
            <v>นายศราวุฒิ  ยอดเสนา</v>
          </cell>
          <cell r="C1838" t="str">
            <v>9381270260</v>
          </cell>
        </row>
        <row r="1839">
          <cell r="A1839" t="str">
            <v>031019001</v>
          </cell>
          <cell r="B1839" t="str">
            <v>นายสุริยัน  แสนธรรมพล</v>
          </cell>
          <cell r="C1839" t="str">
            <v>9381193312</v>
          </cell>
        </row>
        <row r="1840">
          <cell r="A1840" t="str">
            <v>031019002</v>
          </cell>
          <cell r="B1840" t="str">
            <v>นายบุญภาค  สุระสังวาลย์</v>
          </cell>
          <cell r="C1840" t="str">
            <v>9381058164</v>
          </cell>
        </row>
        <row r="1841">
          <cell r="A1841" t="str">
            <v>031019003</v>
          </cell>
          <cell r="B1841" t="str">
            <v>นายทองสุข  อุปสุข</v>
          </cell>
          <cell r="C1841" t="str">
            <v>9381118701</v>
          </cell>
        </row>
        <row r="1842">
          <cell r="A1842" t="str">
            <v>031019004</v>
          </cell>
          <cell r="B1842" t="str">
            <v>นายสรรชัย  สมคะเณย์</v>
          </cell>
          <cell r="C1842" t="str">
            <v>9381106460</v>
          </cell>
        </row>
        <row r="1843">
          <cell r="A1843" t="str">
            <v>031019005</v>
          </cell>
          <cell r="B1843" t="str">
            <v>นายคมสันต์  เจนเขตรวิทย์</v>
          </cell>
          <cell r="C1843" t="str">
            <v>9381106274</v>
          </cell>
        </row>
        <row r="1844">
          <cell r="A1844" t="str">
            <v>031019006</v>
          </cell>
          <cell r="B1844" t="str">
            <v>นายรังสิทธิ์  กิณเรศ</v>
          </cell>
          <cell r="C1844" t="str">
            <v>9381250812</v>
          </cell>
        </row>
        <row r="1845">
          <cell r="A1845" t="str">
            <v>031019007</v>
          </cell>
          <cell r="B1845" t="str">
            <v>นายพรภิรมย์  จริตงาม</v>
          </cell>
          <cell r="C1845" t="str">
            <v>9381143080</v>
          </cell>
        </row>
        <row r="1846">
          <cell r="A1846" t="str">
            <v>032034001</v>
          </cell>
          <cell r="B1846" t="str">
            <v>นางอารี  สะแหละ</v>
          </cell>
          <cell r="C1846" t="str">
            <v>9381090440</v>
          </cell>
        </row>
        <row r="1847">
          <cell r="A1847" t="str">
            <v>032034005</v>
          </cell>
          <cell r="B1847" t="str">
            <v>น.ส.สรธร  นิทรารมย์</v>
          </cell>
          <cell r="C1847" t="str">
            <v>9381055866</v>
          </cell>
        </row>
        <row r="1848">
          <cell r="A1848" t="str">
            <v>032034006</v>
          </cell>
          <cell r="B1848" t="str">
            <v>น.ส.ลักขณา  มณีรัตน์</v>
          </cell>
          <cell r="C1848" t="str">
            <v>9381071977</v>
          </cell>
        </row>
        <row r="1849">
          <cell r="A1849" t="str">
            <v>032034007</v>
          </cell>
          <cell r="B1849" t="str">
            <v>น.ส.สารีย์  สังข์คง</v>
          </cell>
          <cell r="C1849" t="str">
            <v>9381092478</v>
          </cell>
        </row>
        <row r="1850">
          <cell r="A1850" t="str">
            <v>032034008</v>
          </cell>
          <cell r="B1850" t="str">
            <v>นางศิริภรณ์  ชูสิงห์</v>
          </cell>
          <cell r="C1850" t="str">
            <v>9381081824</v>
          </cell>
        </row>
        <row r="1851">
          <cell r="A1851" t="str">
            <v>032034009</v>
          </cell>
          <cell r="B1851" t="str">
            <v>นายอนันต์  เคล้าดี</v>
          </cell>
          <cell r="C1851" t="str">
            <v>9381157820</v>
          </cell>
        </row>
        <row r="1852">
          <cell r="A1852" t="str">
            <v>032034010</v>
          </cell>
          <cell r="B1852" t="str">
            <v>น.ส.เสาวคนธ์  จาระนุ่น</v>
          </cell>
          <cell r="C1852" t="str">
            <v>9381034672</v>
          </cell>
        </row>
        <row r="1853">
          <cell r="A1853" t="str">
            <v>032034013</v>
          </cell>
          <cell r="B1853" t="str">
            <v>น.ส.สุรัชดา  แก้วอินทร์</v>
          </cell>
          <cell r="C1853" t="str">
            <v>9381273677</v>
          </cell>
        </row>
        <row r="1854">
          <cell r="A1854" t="str">
            <v>033136004</v>
          </cell>
          <cell r="B1854" t="str">
            <v>น.ส.เพ็ญศรี  สังข์สม</v>
          </cell>
          <cell r="C1854" t="str">
            <v>9381071098</v>
          </cell>
        </row>
        <row r="1855">
          <cell r="A1855" t="str">
            <v>033136005</v>
          </cell>
          <cell r="B1855" t="str">
            <v>นางธนภรณ์  แก้วเทพ</v>
          </cell>
          <cell r="C1855" t="str">
            <v>9381109702</v>
          </cell>
        </row>
        <row r="1856">
          <cell r="A1856" t="str">
            <v>033136012</v>
          </cell>
          <cell r="B1856" t="str">
            <v>น.ส.สุภัสรา  เกตุรัตน์</v>
          </cell>
          <cell r="C1856" t="str">
            <v>9381176094</v>
          </cell>
        </row>
        <row r="1857">
          <cell r="A1857" t="str">
            <v>034067001</v>
          </cell>
          <cell r="B1857" t="str">
            <v>นางรัชนี  สังข์แดหวา</v>
          </cell>
          <cell r="C1857" t="str">
            <v>9381071365</v>
          </cell>
        </row>
        <row r="1858">
          <cell r="A1858" t="str">
            <v>034067003</v>
          </cell>
          <cell r="B1858" t="str">
            <v>น.ส.ดวงใจ  เหย็บหมัด</v>
          </cell>
          <cell r="C1858" t="str">
            <v>9381076669</v>
          </cell>
        </row>
        <row r="1859">
          <cell r="A1859" t="str">
            <v>035068005</v>
          </cell>
          <cell r="B1859" t="str">
            <v>นายทองม้วน  ไชยสิทธิ์</v>
          </cell>
          <cell r="C1859" t="str">
            <v>9381224471</v>
          </cell>
        </row>
        <row r="1860">
          <cell r="A1860" t="str">
            <v>035068008</v>
          </cell>
          <cell r="B1860" t="str">
            <v>นายสมจิตร  ด้วงนุ่น</v>
          </cell>
          <cell r="C1860" t="str">
            <v>9381226768</v>
          </cell>
        </row>
        <row r="1861">
          <cell r="A1861" t="str">
            <v>035068010</v>
          </cell>
          <cell r="B1861" t="str">
            <v>นายการียา  ปะจูนิ</v>
          </cell>
          <cell r="C1861" t="str">
            <v>9381248672</v>
          </cell>
        </row>
        <row r="1862">
          <cell r="A1862" t="str">
            <v>035068012</v>
          </cell>
          <cell r="B1862" t="str">
            <v>นายจิรพัฒน์  เจตนา</v>
          </cell>
          <cell r="C1862" t="str">
            <v>9381273537</v>
          </cell>
        </row>
        <row r="1863">
          <cell r="A1863" t="str">
            <v>037006001</v>
          </cell>
          <cell r="B1863" t="str">
            <v>นางอัมพร  พลรัตน์</v>
          </cell>
          <cell r="C1863" t="str">
            <v>9381109478</v>
          </cell>
        </row>
        <row r="1864">
          <cell r="A1864" t="str">
            <v>037006007</v>
          </cell>
          <cell r="B1864" t="str">
            <v>น.ส.ยุพดี  เพ็ชรจำรัส</v>
          </cell>
          <cell r="C1864" t="str">
            <v>9381074860</v>
          </cell>
        </row>
        <row r="1865">
          <cell r="A1865" t="str">
            <v>037006009</v>
          </cell>
          <cell r="B1865" t="str">
            <v>น.ส.ปราณีต  รัสโนชา</v>
          </cell>
          <cell r="C1865" t="str">
            <v>9381080399</v>
          </cell>
        </row>
        <row r="1866">
          <cell r="A1866" t="str">
            <v>037006011</v>
          </cell>
          <cell r="B1866" t="str">
            <v>น.ส.มลิวรรณ  ชาพันธ์</v>
          </cell>
          <cell r="C1866" t="str">
            <v>9381033919</v>
          </cell>
        </row>
        <row r="1867">
          <cell r="A1867" t="str">
            <v>037006014</v>
          </cell>
          <cell r="B1867" t="str">
            <v>น.ส.สุนันทา  เทพสุวรรณ์</v>
          </cell>
          <cell r="C1867" t="str">
            <v>9381079455</v>
          </cell>
        </row>
        <row r="1868">
          <cell r="A1868" t="str">
            <v>037006015</v>
          </cell>
          <cell r="B1868" t="str">
            <v>น.ส.อรอนงค์  ราชเล็ก</v>
          </cell>
          <cell r="C1868" t="str">
            <v>9381055769</v>
          </cell>
        </row>
        <row r="1869">
          <cell r="A1869" t="str">
            <v>037006016</v>
          </cell>
          <cell r="B1869" t="str">
            <v>น.ส.ภาวนา  นะปิชัน</v>
          </cell>
          <cell r="C1869" t="str">
            <v>9381237182</v>
          </cell>
        </row>
        <row r="1870">
          <cell r="A1870" t="str">
            <v>037006023</v>
          </cell>
          <cell r="B1870" t="str">
            <v>น.ส.สุพรรณีย์  พรมโณมัย</v>
          </cell>
          <cell r="C1870" t="str">
            <v>9381258600</v>
          </cell>
        </row>
        <row r="1871">
          <cell r="A1871" t="str">
            <v>037006024</v>
          </cell>
          <cell r="B1871" t="str">
            <v>น.ส.ปราณี  หลีนุ่ม</v>
          </cell>
          <cell r="C1871" t="str">
            <v>9381258740</v>
          </cell>
        </row>
        <row r="1872">
          <cell r="A1872" t="str">
            <v>037006025</v>
          </cell>
          <cell r="B1872" t="str">
            <v>น.ส.พรกรัณย์  ชูช่วง</v>
          </cell>
          <cell r="C1872" t="str">
            <v>9381254397</v>
          </cell>
        </row>
        <row r="1873">
          <cell r="A1873" t="str">
            <v>037006026</v>
          </cell>
          <cell r="B1873" t="str">
            <v>น.ส.ศุภลักษณ์  จันทร์ขุน</v>
          </cell>
          <cell r="C1873" t="str">
            <v>9381258813</v>
          </cell>
        </row>
        <row r="1874">
          <cell r="A1874" t="str">
            <v>037006029</v>
          </cell>
          <cell r="B1874" t="str">
            <v>น.ส.ชลาลัย  เอ็มเล่ง</v>
          </cell>
          <cell r="C1874" t="str">
            <v>9381271127</v>
          </cell>
        </row>
        <row r="1875">
          <cell r="A1875" t="str">
            <v>037006031</v>
          </cell>
          <cell r="B1875" t="str">
            <v>น.ส.อรัญญา  พิษบุญ</v>
          </cell>
          <cell r="C1875" t="str">
            <v>9381273057</v>
          </cell>
        </row>
        <row r="1876">
          <cell r="A1876" t="str">
            <v>038017001</v>
          </cell>
          <cell r="B1876" t="str">
            <v>น.ส.อรทัย  สุขหอม</v>
          </cell>
          <cell r="C1876" t="str">
            <v>9381077541</v>
          </cell>
        </row>
        <row r="1877">
          <cell r="A1877" t="str">
            <v>038017002</v>
          </cell>
          <cell r="B1877" t="str">
            <v>น.ส.จิราภรณ์  หนูทอง</v>
          </cell>
          <cell r="C1877" t="str">
            <v>9381073600</v>
          </cell>
        </row>
        <row r="1878">
          <cell r="A1878" t="str">
            <v>039010001</v>
          </cell>
          <cell r="B1878" t="str">
            <v>น.ส.ศุรดา  นวลจันทร์</v>
          </cell>
          <cell r="C1878" t="str">
            <v>9381071969</v>
          </cell>
        </row>
        <row r="1879">
          <cell r="A1879" t="str">
            <v>039010003</v>
          </cell>
          <cell r="B1879" t="str">
            <v>นางอมร  อัครพงศ์พันธุ์</v>
          </cell>
          <cell r="C1879" t="str">
            <v>9381078602</v>
          </cell>
        </row>
        <row r="1880">
          <cell r="A1880" t="str">
            <v>039010004</v>
          </cell>
          <cell r="B1880" t="str">
            <v>น.ส.โนรี  ดำเกศ</v>
          </cell>
          <cell r="C1880" t="str">
            <v>9381090068</v>
          </cell>
        </row>
        <row r="1881">
          <cell r="A1881" t="str">
            <v>039010005</v>
          </cell>
          <cell r="B1881" t="str">
            <v>น.ส.นภาวรรณ  ณภากูล</v>
          </cell>
          <cell r="C1881" t="str">
            <v>9381096619</v>
          </cell>
        </row>
        <row r="1882">
          <cell r="A1882" t="str">
            <v>039010006</v>
          </cell>
          <cell r="B1882" t="str">
            <v>น.ส.ขวัญประภา  ณภากูล</v>
          </cell>
          <cell r="C1882" t="str">
            <v>9381181608</v>
          </cell>
        </row>
        <row r="1883">
          <cell r="A1883" t="str">
            <v>039010007</v>
          </cell>
          <cell r="B1883" t="str">
            <v>น.ส.เบญจวรรณ  เพิ่มศิลป์</v>
          </cell>
          <cell r="C1883" t="str">
            <v>9381077320</v>
          </cell>
        </row>
        <row r="1884">
          <cell r="A1884" t="str">
            <v>039010008</v>
          </cell>
          <cell r="B1884" t="str">
            <v>นายพิสุทธิ์  รัตนมณี</v>
          </cell>
          <cell r="C1884" t="str">
            <v>9381071497</v>
          </cell>
        </row>
        <row r="1885">
          <cell r="A1885" t="str">
            <v>039010009</v>
          </cell>
          <cell r="B1885" t="str">
            <v>น.ส.ชุติมา  ทองเสนอ</v>
          </cell>
          <cell r="C1885" t="str">
            <v>9381088136</v>
          </cell>
        </row>
        <row r="1886">
          <cell r="A1886" t="str">
            <v>039010010</v>
          </cell>
          <cell r="B1886" t="str">
            <v>นายสุรชัย  ธรรมโล</v>
          </cell>
          <cell r="C1886" t="str">
            <v>9381223807</v>
          </cell>
        </row>
        <row r="1887">
          <cell r="A1887" t="str">
            <v>039010011</v>
          </cell>
          <cell r="B1887" t="str">
            <v>น.ส.สุพรรณ์ษา  แก้วจุลกาญจน์</v>
          </cell>
          <cell r="C1887" t="str">
            <v>9381210799</v>
          </cell>
        </row>
        <row r="1888">
          <cell r="A1888" t="str">
            <v>039010012</v>
          </cell>
          <cell r="B1888" t="str">
            <v>นางสายใจ  ชูสุวรรณ์</v>
          </cell>
          <cell r="C1888" t="str">
            <v>9381071055</v>
          </cell>
        </row>
        <row r="1889">
          <cell r="A1889" t="str">
            <v>039010014</v>
          </cell>
          <cell r="B1889" t="str">
            <v>นางวรรณี  พลเพ็ชร</v>
          </cell>
          <cell r="C1889" t="str">
            <v>9381071063</v>
          </cell>
        </row>
        <row r="1890">
          <cell r="A1890" t="str">
            <v>039010015</v>
          </cell>
          <cell r="B1890" t="str">
            <v>น.ส.สมใจ  บุญสนิท</v>
          </cell>
          <cell r="C1890" t="str">
            <v>9381154643</v>
          </cell>
        </row>
        <row r="1891">
          <cell r="A1891" t="str">
            <v>039010016</v>
          </cell>
          <cell r="B1891" t="str">
            <v>น.ส.อุบลรัตน์  รงฤทธิ์</v>
          </cell>
          <cell r="C1891" t="str">
            <v>9381152586</v>
          </cell>
        </row>
        <row r="1892">
          <cell r="A1892" t="str">
            <v>039010017</v>
          </cell>
          <cell r="B1892" t="str">
            <v>น.ส.นันทมาศ  โกศล</v>
          </cell>
          <cell r="C1892" t="str">
            <v>9381086788</v>
          </cell>
        </row>
        <row r="1893">
          <cell r="A1893" t="str">
            <v>039010019</v>
          </cell>
          <cell r="B1893" t="str">
            <v>น.ส.วิหยัด  ชูตุ้ง</v>
          </cell>
          <cell r="C1893" t="str">
            <v>9381070849</v>
          </cell>
        </row>
        <row r="1894">
          <cell r="A1894" t="str">
            <v>039010020</v>
          </cell>
          <cell r="B1894" t="str">
            <v>น.ส.วรรณนา  บัวทอง</v>
          </cell>
          <cell r="C1894" t="str">
            <v>9381077584</v>
          </cell>
        </row>
        <row r="1895">
          <cell r="A1895" t="str">
            <v>039010022</v>
          </cell>
          <cell r="B1895" t="str">
            <v>น.ส.นาตยา  ชูแสง</v>
          </cell>
          <cell r="C1895" t="str">
            <v>9381156611</v>
          </cell>
        </row>
        <row r="1896">
          <cell r="A1896" t="str">
            <v>039010024</v>
          </cell>
          <cell r="B1896" t="str">
            <v>น.ส.พรรภา  พันธการ</v>
          </cell>
          <cell r="C1896" t="str">
            <v>9381188009</v>
          </cell>
        </row>
        <row r="1897">
          <cell r="A1897" t="str">
            <v>039010025</v>
          </cell>
          <cell r="B1897" t="str">
            <v>นางวัชรีพร  หนูนุ่น</v>
          </cell>
          <cell r="C1897" t="str">
            <v>9381126232</v>
          </cell>
        </row>
        <row r="1898">
          <cell r="A1898" t="str">
            <v>039010028</v>
          </cell>
          <cell r="B1898" t="str">
            <v>น.ส.กัญญา  ปานลอด</v>
          </cell>
          <cell r="C1898" t="str">
            <v>9381080747</v>
          </cell>
        </row>
        <row r="1899">
          <cell r="A1899" t="str">
            <v>039010029</v>
          </cell>
          <cell r="B1899" t="str">
            <v>นางไพ  หวังสวาสดิ์</v>
          </cell>
          <cell r="C1899" t="str">
            <v>9381077053</v>
          </cell>
        </row>
        <row r="1900">
          <cell r="A1900" t="str">
            <v>039010030</v>
          </cell>
          <cell r="B1900" t="str">
            <v>นางศิริรัตน์  ไชยกายุทธ์</v>
          </cell>
          <cell r="C1900" t="str">
            <v>9381103992</v>
          </cell>
        </row>
        <row r="1901">
          <cell r="A1901" t="str">
            <v>039010031</v>
          </cell>
          <cell r="B1901" t="str">
            <v>นางมะลิ  ธรรมศรี</v>
          </cell>
          <cell r="C1901" t="str">
            <v>9381121117</v>
          </cell>
        </row>
        <row r="1902">
          <cell r="A1902" t="str">
            <v>039010033</v>
          </cell>
          <cell r="B1902" t="str">
            <v>น.ส.ดวงฤดี  ศรีอินทร์</v>
          </cell>
          <cell r="C1902" t="str">
            <v>9381235023</v>
          </cell>
        </row>
        <row r="1903">
          <cell r="A1903" t="str">
            <v>039010034</v>
          </cell>
          <cell r="B1903" t="str">
            <v>น.ส.อนงค์  คำสุข</v>
          </cell>
          <cell r="C1903" t="str">
            <v>9381238340</v>
          </cell>
        </row>
        <row r="1904">
          <cell r="A1904" t="str">
            <v>039010037</v>
          </cell>
          <cell r="B1904" t="str">
            <v>นายสมชาย  ทองเสนอ</v>
          </cell>
          <cell r="C1904" t="str">
            <v>9381006504</v>
          </cell>
        </row>
        <row r="1905">
          <cell r="A1905" t="str">
            <v>039010038</v>
          </cell>
          <cell r="B1905" t="str">
            <v>น.ส.จารุวรรณ  จิตศิริ</v>
          </cell>
          <cell r="C1905" t="str">
            <v>9381254583</v>
          </cell>
        </row>
        <row r="1906">
          <cell r="A1906" t="str">
            <v>039010039</v>
          </cell>
          <cell r="B1906" t="str">
            <v>น.ส.เบญจมาส  โชติช่วง</v>
          </cell>
          <cell r="C1906" t="str">
            <v>9381250367</v>
          </cell>
        </row>
        <row r="1907">
          <cell r="A1907" t="str">
            <v>039010040</v>
          </cell>
          <cell r="B1907" t="str">
            <v>น.ส.ราตรี  คงช่วย</v>
          </cell>
          <cell r="C1907" t="str">
            <v>9381252777</v>
          </cell>
        </row>
        <row r="1908">
          <cell r="A1908" t="str">
            <v>039010042</v>
          </cell>
          <cell r="B1908" t="str">
            <v>น.ส.จิราพร  ดำสนิท</v>
          </cell>
          <cell r="C1908" t="str">
            <v>9381256535</v>
          </cell>
        </row>
        <row r="1909">
          <cell r="A1909" t="str">
            <v>039010044</v>
          </cell>
          <cell r="B1909" t="str">
            <v>น.ส.วีรวรรณ  ขวัญมา</v>
          </cell>
          <cell r="C1909" t="str">
            <v>9381259763</v>
          </cell>
        </row>
        <row r="1910">
          <cell r="A1910" t="str">
            <v>039010045</v>
          </cell>
          <cell r="B1910" t="str">
            <v>น.ส.ศันสนีย์  หวานขาว</v>
          </cell>
          <cell r="C1910" t="str">
            <v>9381263329</v>
          </cell>
        </row>
        <row r="1911">
          <cell r="A1911" t="str">
            <v>039010046</v>
          </cell>
          <cell r="B1911" t="str">
            <v>นายสุรชาติ  มาลินี</v>
          </cell>
          <cell r="C1911" t="str">
            <v>9381264007</v>
          </cell>
        </row>
        <row r="1912">
          <cell r="A1912" t="str">
            <v>039010047</v>
          </cell>
          <cell r="B1912" t="str">
            <v>น.ส.อรอุมา  สาลีกุล</v>
          </cell>
          <cell r="C1912" t="str">
            <v>9381272956</v>
          </cell>
        </row>
        <row r="1913">
          <cell r="A1913" t="str">
            <v>039010048</v>
          </cell>
          <cell r="B1913" t="str">
            <v>น.ส.พัชรินทร์  ทองหนูนุ้ย</v>
          </cell>
          <cell r="C1913" t="str">
            <v>9381273618</v>
          </cell>
        </row>
        <row r="1914">
          <cell r="A1914" t="str">
            <v>039090001</v>
          </cell>
          <cell r="B1914" t="str">
            <v>น.ส.พรเพ็ญ  สตำ</v>
          </cell>
          <cell r="C1914" t="str">
            <v>9381071489</v>
          </cell>
        </row>
        <row r="1915">
          <cell r="A1915" t="str">
            <v>039090002</v>
          </cell>
          <cell r="B1915" t="str">
            <v>นางสุณัฐตา  ลีลานนท์</v>
          </cell>
          <cell r="C1915" t="str">
            <v>9381077495</v>
          </cell>
        </row>
        <row r="1916">
          <cell r="A1916" t="str">
            <v>039090003</v>
          </cell>
          <cell r="B1916" t="str">
            <v>น.ส.เมธาวี  แก้วมรกฏ</v>
          </cell>
          <cell r="C1916" t="str">
            <v>9381153434</v>
          </cell>
        </row>
        <row r="1917">
          <cell r="A1917" t="str">
            <v>039090004</v>
          </cell>
          <cell r="B1917" t="str">
            <v>น.ส.อัจฉรา  ยูโส๊ะ</v>
          </cell>
          <cell r="C1917" t="str">
            <v>9381077908</v>
          </cell>
        </row>
        <row r="1918">
          <cell r="A1918" t="str">
            <v>039090005</v>
          </cell>
          <cell r="B1918" t="str">
            <v>น.ส.ทศวรรณ  หนูเอียด</v>
          </cell>
          <cell r="C1918" t="str">
            <v>9381258422</v>
          </cell>
        </row>
        <row r="1919">
          <cell r="A1919" t="str">
            <v>040084002</v>
          </cell>
          <cell r="B1919" t="str">
            <v>นายนิรุตต์  หนูลาย</v>
          </cell>
          <cell r="C1919" t="str">
            <v>9381233217</v>
          </cell>
        </row>
        <row r="1920">
          <cell r="A1920" t="str">
            <v>040084004</v>
          </cell>
          <cell r="B1920" t="str">
            <v>นายนิกร  จันทโร</v>
          </cell>
          <cell r="C1920" t="str">
            <v>9381213801</v>
          </cell>
        </row>
        <row r="1921">
          <cell r="A1921" t="str">
            <v>040084005</v>
          </cell>
          <cell r="B1921" t="str">
            <v>นายจรัญ  ภูมิประไพ</v>
          </cell>
          <cell r="C1921" t="str">
            <v>9381112746</v>
          </cell>
        </row>
        <row r="1922">
          <cell r="A1922" t="str">
            <v>040084006</v>
          </cell>
          <cell r="B1922" t="str">
            <v>นายประกอบ  เมืองทองอ่อน</v>
          </cell>
          <cell r="C1922" t="str">
            <v>9381209278</v>
          </cell>
        </row>
        <row r="1923">
          <cell r="A1923" t="str">
            <v>040084007</v>
          </cell>
          <cell r="B1923" t="str">
            <v>นายประมารถ  ช่วยเรือง</v>
          </cell>
          <cell r="C1923" t="str">
            <v>9381205647</v>
          </cell>
        </row>
        <row r="1924">
          <cell r="A1924" t="str">
            <v>040084008</v>
          </cell>
          <cell r="B1924" t="str">
            <v>นายภูธร  สุวรรณโณ</v>
          </cell>
          <cell r="C1924" t="str">
            <v>9381101906</v>
          </cell>
        </row>
        <row r="1925">
          <cell r="A1925" t="str">
            <v>040084009</v>
          </cell>
          <cell r="B1925" t="str">
            <v>นายสัญญา  ส่งนุ้ย</v>
          </cell>
          <cell r="C1925" t="str">
            <v>9381228515</v>
          </cell>
        </row>
        <row r="1926">
          <cell r="A1926" t="str">
            <v>040085001</v>
          </cell>
          <cell r="B1926" t="str">
            <v>น.ส.ลดาวัลย์  เดชเดชะ</v>
          </cell>
          <cell r="C1926" t="str">
            <v>9381234949</v>
          </cell>
        </row>
        <row r="1927">
          <cell r="A1927" t="str">
            <v>040086003</v>
          </cell>
          <cell r="B1927" t="str">
            <v>นางเพ็ญจันทร์  ดวงจันทร์</v>
          </cell>
          <cell r="C1927" t="str">
            <v>9381234639</v>
          </cell>
        </row>
        <row r="1928">
          <cell r="A1928" t="str">
            <v>040086011</v>
          </cell>
          <cell r="B1928" t="str">
            <v>นางอารีมะ  โคทนา</v>
          </cell>
          <cell r="C1928" t="str">
            <v>9381232393</v>
          </cell>
        </row>
        <row r="1929">
          <cell r="A1929" t="str">
            <v>040086014</v>
          </cell>
          <cell r="B1929" t="str">
            <v>น.ส.อารี  กาญจนคลอด</v>
          </cell>
          <cell r="C1929" t="str">
            <v>9381233144</v>
          </cell>
        </row>
        <row r="1930">
          <cell r="A1930" t="str">
            <v>040086016</v>
          </cell>
          <cell r="B1930" t="str">
            <v>น.ส.เพ็ญพิชชา  นันทิโร</v>
          </cell>
          <cell r="C1930" t="str">
            <v>9381234426</v>
          </cell>
        </row>
        <row r="1931">
          <cell r="A1931" t="str">
            <v>040086018</v>
          </cell>
          <cell r="B1931" t="str">
            <v>นางกิ้มเหี้ยง  คงสม</v>
          </cell>
          <cell r="C1931" t="str">
            <v>9381234442</v>
          </cell>
        </row>
        <row r="1932">
          <cell r="A1932" t="str">
            <v>040086019</v>
          </cell>
          <cell r="B1932" t="str">
            <v>นางดวงแข  สะตะพันธ์</v>
          </cell>
          <cell r="C1932" t="str">
            <v>9381234086</v>
          </cell>
        </row>
        <row r="1933">
          <cell r="A1933" t="str">
            <v>040086022</v>
          </cell>
          <cell r="B1933" t="str">
            <v>นางปราณี  ปานแก้ว</v>
          </cell>
          <cell r="C1933" t="str">
            <v>9381234450</v>
          </cell>
        </row>
        <row r="1934">
          <cell r="A1934" t="str">
            <v>040086025</v>
          </cell>
          <cell r="B1934" t="str">
            <v>น.ส.จรรยา  ไม่ขาม</v>
          </cell>
          <cell r="C1934" t="str">
            <v>9381234434</v>
          </cell>
        </row>
        <row r="1935">
          <cell r="A1935" t="str">
            <v>040086026</v>
          </cell>
          <cell r="B1935" t="str">
            <v>นางจรรยา  คงสม</v>
          </cell>
          <cell r="C1935" t="str">
            <v>9381234701</v>
          </cell>
        </row>
        <row r="1936">
          <cell r="A1936" t="str">
            <v>040086037</v>
          </cell>
          <cell r="B1936" t="str">
            <v>น.ส.พิไลพร  แก้วอ่อน</v>
          </cell>
          <cell r="C1936" t="str">
            <v>9381232849</v>
          </cell>
        </row>
        <row r="1937">
          <cell r="A1937" t="str">
            <v>040086039</v>
          </cell>
          <cell r="B1937" t="str">
            <v>น.ส.อุทัย  รอดเหลื่อม</v>
          </cell>
          <cell r="C1937" t="str">
            <v>9381232830</v>
          </cell>
        </row>
        <row r="1938">
          <cell r="A1938" t="str">
            <v>040086043</v>
          </cell>
          <cell r="B1938" t="str">
            <v>น.ส.ศิริพร  ยมขรร</v>
          </cell>
          <cell r="C1938" t="str">
            <v>9381235066</v>
          </cell>
        </row>
        <row r="1939">
          <cell r="A1939" t="str">
            <v>040086046</v>
          </cell>
          <cell r="B1939" t="str">
            <v>น.ส.ภวิษย์พร  คำศรี</v>
          </cell>
          <cell r="C1939" t="str">
            <v>9381268045</v>
          </cell>
        </row>
        <row r="1940">
          <cell r="A1940" t="str">
            <v>040086049</v>
          </cell>
          <cell r="B1940" t="str">
            <v>น.ส.อัญชลี  มาดี</v>
          </cell>
          <cell r="C1940" t="str">
            <v>9381237190</v>
          </cell>
        </row>
        <row r="1941">
          <cell r="A1941" t="str">
            <v>040086053</v>
          </cell>
          <cell r="B1941" t="str">
            <v>นางนุชนาท  ณ นคร</v>
          </cell>
          <cell r="C1941" t="str">
            <v>9381236461</v>
          </cell>
        </row>
        <row r="1942">
          <cell r="A1942" t="str">
            <v>040086058</v>
          </cell>
          <cell r="B1942" t="str">
            <v>น.ส.จุฑามาส  มุสิกธรรม</v>
          </cell>
          <cell r="C1942" t="str">
            <v>9381268053</v>
          </cell>
        </row>
        <row r="1943">
          <cell r="A1943" t="str">
            <v>040086059</v>
          </cell>
          <cell r="B1943" t="str">
            <v>น.ส.ดวงธิดา  มุสิกรัตน์</v>
          </cell>
          <cell r="C1943" t="str">
            <v>9381234817</v>
          </cell>
        </row>
        <row r="1944">
          <cell r="A1944" t="str">
            <v>040086060</v>
          </cell>
          <cell r="B1944" t="str">
            <v>น.ส.วัลยา  แก้วแหลมหญ้า</v>
          </cell>
          <cell r="C1944" t="str">
            <v>9381235163</v>
          </cell>
        </row>
        <row r="1945">
          <cell r="A1945" t="str">
            <v>040086066</v>
          </cell>
          <cell r="B1945" t="str">
            <v>นางยุพิน  นันสมบัติ</v>
          </cell>
          <cell r="C1945" t="str">
            <v>9381236844</v>
          </cell>
        </row>
        <row r="1946">
          <cell r="A1946" t="str">
            <v>040086072</v>
          </cell>
          <cell r="B1946" t="str">
            <v>นางอัมพร  จันทภาโส</v>
          </cell>
          <cell r="C1946" t="str">
            <v>9381235074</v>
          </cell>
        </row>
        <row r="1947">
          <cell r="A1947" t="str">
            <v>040086075</v>
          </cell>
          <cell r="B1947" t="str">
            <v>นางวรรดี  หอมทอง</v>
          </cell>
          <cell r="C1947" t="str">
            <v>9381237328</v>
          </cell>
        </row>
        <row r="1948">
          <cell r="A1948" t="str">
            <v>040086088</v>
          </cell>
          <cell r="B1948" t="str">
            <v>น.ส.นฤมล  สาดสูงเนิน</v>
          </cell>
          <cell r="C1948" t="str">
            <v>9381239568</v>
          </cell>
        </row>
        <row r="1949">
          <cell r="A1949" t="str">
            <v>040086097</v>
          </cell>
          <cell r="B1949" t="str">
            <v>น.ส.อินทิรา  บุญรัตน์</v>
          </cell>
          <cell r="C1949" t="str">
            <v>9381240302</v>
          </cell>
        </row>
        <row r="1950">
          <cell r="A1950" t="str">
            <v>040086114</v>
          </cell>
          <cell r="B1950" t="str">
            <v>น.ส.ยัซนี  มากะ</v>
          </cell>
          <cell r="C1950" t="str">
            <v>9381243328</v>
          </cell>
        </row>
        <row r="1951">
          <cell r="A1951" t="str">
            <v>040086120</v>
          </cell>
          <cell r="B1951" t="str">
            <v>น.ส.สุดารัตน์  ถาวรบุตร</v>
          </cell>
          <cell r="C1951" t="str">
            <v>9381243344</v>
          </cell>
        </row>
        <row r="1952">
          <cell r="A1952" t="str">
            <v>040086130</v>
          </cell>
          <cell r="B1952" t="str">
            <v>นางสุพิศ  หนูอ่อน</v>
          </cell>
          <cell r="C1952" t="str">
            <v>9381088993</v>
          </cell>
        </row>
        <row r="1953">
          <cell r="A1953" t="str">
            <v>040086132</v>
          </cell>
          <cell r="B1953" t="str">
            <v>น.ส.วันดี  ชูแก้ว</v>
          </cell>
          <cell r="C1953" t="str">
            <v>9381085803</v>
          </cell>
        </row>
        <row r="1954">
          <cell r="A1954" t="str">
            <v>040086133</v>
          </cell>
          <cell r="B1954" t="str">
            <v>นางพิลดา  ศรีสุวรรณ</v>
          </cell>
          <cell r="C1954" t="str">
            <v>9381089612</v>
          </cell>
        </row>
        <row r="1955">
          <cell r="A1955" t="str">
            <v>040086136</v>
          </cell>
          <cell r="B1955" t="str">
            <v>น.ส.สุมาลี  หมัดอาดัม</v>
          </cell>
          <cell r="C1955" t="str">
            <v>9381150753</v>
          </cell>
        </row>
        <row r="1956">
          <cell r="A1956" t="str">
            <v>040086137</v>
          </cell>
          <cell r="B1956" t="str">
            <v>น.ส.ดวงอรุณ  เพ็งปรางค์</v>
          </cell>
          <cell r="C1956" t="str">
            <v>9381127808</v>
          </cell>
        </row>
        <row r="1957">
          <cell r="A1957" t="str">
            <v>040086145</v>
          </cell>
          <cell r="B1957" t="str">
            <v>น.ส.สุดาวัลย์  ขวัญหมุด</v>
          </cell>
          <cell r="C1957" t="str">
            <v>9381249644</v>
          </cell>
        </row>
        <row r="1958">
          <cell r="A1958" t="str">
            <v>040086146</v>
          </cell>
          <cell r="B1958" t="str">
            <v>น.ส.สิตีห่าหยาด  ละมาน</v>
          </cell>
          <cell r="C1958" t="str">
            <v>9381250022</v>
          </cell>
        </row>
        <row r="1959">
          <cell r="A1959" t="str">
            <v>040086147</v>
          </cell>
          <cell r="B1959" t="str">
            <v>น.ส.สุขสิริ  คะณะแนม</v>
          </cell>
          <cell r="C1959" t="str">
            <v>9381250286</v>
          </cell>
        </row>
        <row r="1960">
          <cell r="A1960" t="str">
            <v>040086154</v>
          </cell>
          <cell r="B1960" t="str">
            <v>น.ส.รุ่งฤดี  จำปาน้อย</v>
          </cell>
          <cell r="C1960" t="str">
            <v>9381160368</v>
          </cell>
        </row>
        <row r="1961">
          <cell r="A1961" t="str">
            <v>040086155</v>
          </cell>
          <cell r="B1961" t="str">
            <v>น.ส.อัญญา  ไชยสมบัติ</v>
          </cell>
          <cell r="C1961" t="str">
            <v>9381270562</v>
          </cell>
        </row>
        <row r="1962">
          <cell r="A1962" t="str">
            <v>040086156</v>
          </cell>
          <cell r="B1962" t="str">
            <v>น.ส.รัตนา  หลีเจ๊ะ</v>
          </cell>
          <cell r="C1962" t="str">
            <v>9381250170</v>
          </cell>
        </row>
        <row r="1963">
          <cell r="A1963" t="str">
            <v>040086167</v>
          </cell>
          <cell r="B1963" t="str">
            <v>นางจิราภรณ์  ศิริ</v>
          </cell>
          <cell r="C1963" t="str">
            <v>9381234698</v>
          </cell>
        </row>
        <row r="1964">
          <cell r="A1964" t="str">
            <v>040086168</v>
          </cell>
          <cell r="B1964" t="str">
            <v>น.ส.สุภาพันธ์  อนันตะพงค์</v>
          </cell>
          <cell r="C1964" t="str">
            <v>9381270147</v>
          </cell>
        </row>
        <row r="1965">
          <cell r="A1965" t="str">
            <v>040086171</v>
          </cell>
          <cell r="B1965" t="str">
            <v>น.ส.ศศิธร  แซ่ตั้ง</v>
          </cell>
          <cell r="C1965" t="str">
            <v>9381270139</v>
          </cell>
        </row>
        <row r="1966">
          <cell r="A1966" t="str">
            <v>040086174</v>
          </cell>
          <cell r="B1966" t="str">
            <v>น.ส.วรรณา  แย้มหนู</v>
          </cell>
          <cell r="C1966" t="str">
            <v>9381259690</v>
          </cell>
        </row>
        <row r="1967">
          <cell r="A1967" t="str">
            <v>040086175</v>
          </cell>
          <cell r="B1967" t="str">
            <v>นางรวย  สุวรรณมณี</v>
          </cell>
          <cell r="C1967" t="str">
            <v>9381259712</v>
          </cell>
        </row>
        <row r="1968">
          <cell r="A1968" t="str">
            <v>040086176</v>
          </cell>
          <cell r="B1968" t="str">
            <v>น.ส.วรรณา  จันทภาโส</v>
          </cell>
          <cell r="C1968" t="str">
            <v>9381259682</v>
          </cell>
        </row>
        <row r="1969">
          <cell r="A1969" t="str">
            <v>040086177</v>
          </cell>
          <cell r="B1969" t="str">
            <v>น.ส.วรรณา  บุญจันร์</v>
          </cell>
          <cell r="C1969" t="str">
            <v>9381259674</v>
          </cell>
        </row>
        <row r="1970">
          <cell r="A1970" t="str">
            <v>040086178</v>
          </cell>
          <cell r="B1970" t="str">
            <v>น.ส.นาทยา  ณะบริบูรณ์</v>
          </cell>
          <cell r="C1970" t="str">
            <v>9381259704</v>
          </cell>
        </row>
        <row r="1971">
          <cell r="A1971" t="str">
            <v>040086182</v>
          </cell>
          <cell r="B1971" t="str">
            <v>น.ส.ฉวีวรรณ  บิณการ</v>
          </cell>
          <cell r="C1971" t="str">
            <v>9381268029</v>
          </cell>
        </row>
        <row r="1972">
          <cell r="A1972" t="str">
            <v>040086186</v>
          </cell>
          <cell r="B1972" t="str">
            <v>น.ส.สุภาพร  พลายชุม</v>
          </cell>
          <cell r="C1972" t="str">
            <v>9381263590</v>
          </cell>
        </row>
        <row r="1973">
          <cell r="A1973" t="str">
            <v>040086187</v>
          </cell>
          <cell r="B1973" t="str">
            <v>น.ส.จิระวรรณ์  จันทศิริ</v>
          </cell>
          <cell r="C1973" t="str">
            <v>9381268037</v>
          </cell>
        </row>
        <row r="1974">
          <cell r="A1974" t="str">
            <v>040086191</v>
          </cell>
          <cell r="B1974" t="str">
            <v>นางสมจิต  พรายหนู</v>
          </cell>
          <cell r="C1974" t="str">
            <v>9381268274</v>
          </cell>
        </row>
        <row r="1975">
          <cell r="A1975" t="str">
            <v>040086195</v>
          </cell>
          <cell r="B1975" t="str">
            <v>นายสมโชค  ทวีรัตน์</v>
          </cell>
          <cell r="C1975" t="str">
            <v>9381270163</v>
          </cell>
        </row>
        <row r="1976">
          <cell r="A1976" t="str">
            <v>040086196</v>
          </cell>
          <cell r="B1976" t="str">
            <v>น.ส.ดาราพร  เดชช่วย</v>
          </cell>
          <cell r="C1976" t="str">
            <v>9381270155</v>
          </cell>
        </row>
        <row r="1977">
          <cell r="A1977" t="str">
            <v>040086198</v>
          </cell>
          <cell r="B1977" t="str">
            <v>น.ส.วิลาวัลย์  การานุศล</v>
          </cell>
          <cell r="C1977" t="str">
            <v>9381249695</v>
          </cell>
        </row>
        <row r="1978">
          <cell r="A1978" t="str">
            <v>040086202</v>
          </cell>
          <cell r="B1978" t="str">
            <v>นางละออง  จันทโร</v>
          </cell>
          <cell r="C1978" t="str">
            <v>9381272409</v>
          </cell>
        </row>
        <row r="1979">
          <cell r="A1979" t="str">
            <v>040086203</v>
          </cell>
          <cell r="B1979" t="str">
            <v>น.ส.วลัยพร  นุ่นยะพรึก</v>
          </cell>
          <cell r="C1979" t="str">
            <v>9381272379</v>
          </cell>
        </row>
        <row r="1980">
          <cell r="A1980" t="str">
            <v>040086204</v>
          </cell>
          <cell r="B1980" t="str">
            <v>นางสุวิทย์  หวานนวล</v>
          </cell>
          <cell r="C1980" t="str">
            <v>9381272387</v>
          </cell>
        </row>
        <row r="1981">
          <cell r="A1981" t="str">
            <v>040086205</v>
          </cell>
          <cell r="B1981" t="str">
            <v>น.ส.นิตยา  กองอิ้ม</v>
          </cell>
          <cell r="C1981" t="str">
            <v>9381273472</v>
          </cell>
        </row>
        <row r="1982">
          <cell r="A1982" t="str">
            <v>060038005</v>
          </cell>
          <cell r="B1982" t="str">
            <v>นายศุภกิจ  แปะโพระ</v>
          </cell>
          <cell r="C1982" t="str">
            <v>9381168288</v>
          </cell>
        </row>
        <row r="1983">
          <cell r="A1983" t="str">
            <v>060038012</v>
          </cell>
          <cell r="B1983" t="str">
            <v>นายวิทยา  จันทร์อักษร</v>
          </cell>
          <cell r="C1983" t="str">
            <v>9381209642</v>
          </cell>
        </row>
        <row r="1984">
          <cell r="A1984" t="str">
            <v>060038014</v>
          </cell>
          <cell r="B1984" t="str">
            <v>นายธรรมศักดิ์  เล๊าะเหม</v>
          </cell>
          <cell r="C1984" t="str">
            <v>9381219583</v>
          </cell>
        </row>
        <row r="1985">
          <cell r="A1985" t="str">
            <v>060038019</v>
          </cell>
          <cell r="B1985" t="str">
            <v>นายจเร  รัตนวงศ์</v>
          </cell>
          <cell r="C1985" t="str">
            <v>9381231508</v>
          </cell>
        </row>
        <row r="1986">
          <cell r="A1986" t="str">
            <v>060038021</v>
          </cell>
          <cell r="B1986" t="str">
            <v>นายคมกฤช  ถิระผะลิกะ</v>
          </cell>
          <cell r="C1986" t="str">
            <v>9381235597</v>
          </cell>
        </row>
        <row r="1987">
          <cell r="A1987" t="str">
            <v>060038023</v>
          </cell>
          <cell r="B1987" t="str">
            <v>นายประวิทย์  บุญรัตน์</v>
          </cell>
          <cell r="C1987" t="str">
            <v>9381237530</v>
          </cell>
        </row>
        <row r="1988">
          <cell r="A1988" t="str">
            <v>060038024</v>
          </cell>
          <cell r="B1988" t="str">
            <v>นายอำรันณ์  แซะอามา</v>
          </cell>
          <cell r="C1988" t="str">
            <v>9381028958</v>
          </cell>
        </row>
        <row r="1989">
          <cell r="A1989" t="str">
            <v>060038025</v>
          </cell>
          <cell r="B1989" t="str">
            <v>นายยอดสกิจ  ทองกอบสม</v>
          </cell>
          <cell r="C1989" t="str">
            <v>9381267014</v>
          </cell>
        </row>
        <row r="1990">
          <cell r="A1990" t="str">
            <v>060038026</v>
          </cell>
          <cell r="B1990" t="str">
            <v>นายจรูญ  มงคล</v>
          </cell>
          <cell r="C1990" t="str">
            <v>9381266808</v>
          </cell>
        </row>
        <row r="1991">
          <cell r="A1991" t="str">
            <v>060157003</v>
          </cell>
          <cell r="B1991" t="str">
            <v>นายสุพรรณ  จงรักษ์</v>
          </cell>
          <cell r="C1991" t="str">
            <v>9381109532</v>
          </cell>
        </row>
        <row r="1992">
          <cell r="A1992" t="str">
            <v>060157005</v>
          </cell>
          <cell r="B1992" t="str">
            <v>นายวุฒิศักดิ์  เจ้ยแก้ว</v>
          </cell>
          <cell r="C1992" t="str">
            <v>9381036934</v>
          </cell>
        </row>
        <row r="1993">
          <cell r="A1993" t="str">
            <v>060157008</v>
          </cell>
          <cell r="B1993" t="str">
            <v>นายพิน  แก้วจักรหวัด</v>
          </cell>
          <cell r="C1993" t="str">
            <v>9381111170</v>
          </cell>
        </row>
        <row r="1994">
          <cell r="A1994" t="str">
            <v>060157013</v>
          </cell>
          <cell r="B1994" t="str">
            <v>นายสาธิต  แซ่จิ้ว</v>
          </cell>
          <cell r="C1994" t="str">
            <v>9381160260</v>
          </cell>
        </row>
        <row r="1995">
          <cell r="A1995" t="str">
            <v>060157014</v>
          </cell>
          <cell r="B1995" t="str">
            <v>นายอภิรักษ์  ช่วยทิพย์</v>
          </cell>
          <cell r="C1995" t="str">
            <v>9381165637</v>
          </cell>
        </row>
        <row r="1996">
          <cell r="A1996" t="str">
            <v>060157015</v>
          </cell>
          <cell r="B1996" t="str">
            <v>นายกิตติโชติ  อรัญดร</v>
          </cell>
          <cell r="C1996" t="str">
            <v>9381167532</v>
          </cell>
        </row>
        <row r="1997">
          <cell r="A1997" t="str">
            <v>060157016</v>
          </cell>
          <cell r="B1997" t="str">
            <v>นายอรุณ  หมาดสา</v>
          </cell>
          <cell r="C1997" t="str">
            <v>9381183619</v>
          </cell>
        </row>
        <row r="1998">
          <cell r="A1998" t="str">
            <v>060157017</v>
          </cell>
          <cell r="B1998" t="str">
            <v>ว่าที่ ร.ตเกรียงศักดิ์  ชูแสง</v>
          </cell>
          <cell r="C1998" t="str">
            <v>9381168938</v>
          </cell>
        </row>
        <row r="1999">
          <cell r="A1999" t="str">
            <v>060157022</v>
          </cell>
          <cell r="B1999" t="str">
            <v>นายศิริชัย  มณีโชติ</v>
          </cell>
          <cell r="C1999" t="str">
            <v>9381212317</v>
          </cell>
        </row>
        <row r="2000">
          <cell r="A2000" t="str">
            <v>060157025</v>
          </cell>
          <cell r="B2000" t="str">
            <v>นายปรีชา  คงพลับ</v>
          </cell>
          <cell r="C2000" t="str">
            <v>9381134405</v>
          </cell>
        </row>
        <row r="2001">
          <cell r="A2001" t="str">
            <v>060174034</v>
          </cell>
          <cell r="B2001" t="str">
            <v>นายประชา  คงประชุม</v>
          </cell>
          <cell r="C2001" t="str">
            <v>9381166994</v>
          </cell>
        </row>
        <row r="2002">
          <cell r="A2002" t="str">
            <v>060174036</v>
          </cell>
          <cell r="B2002" t="str">
            <v>นายมนตรี  ทองหวาน</v>
          </cell>
          <cell r="C2002" t="str">
            <v>9381188564</v>
          </cell>
        </row>
        <row r="2003">
          <cell r="A2003" t="str">
            <v>060174038</v>
          </cell>
          <cell r="B2003" t="str">
            <v>นายมานิต  นาฮับผล</v>
          </cell>
          <cell r="C2003" t="str">
            <v>9381189129</v>
          </cell>
        </row>
        <row r="2004">
          <cell r="A2004" t="str">
            <v>060174039</v>
          </cell>
          <cell r="B2004" t="str">
            <v>นายธัชชพล  สถานสม</v>
          </cell>
          <cell r="C2004" t="str">
            <v>9381153868</v>
          </cell>
        </row>
        <row r="2005">
          <cell r="A2005" t="str">
            <v>060174042</v>
          </cell>
          <cell r="B2005" t="str">
            <v>นายมนตรี  สุขสวัสดิ์</v>
          </cell>
          <cell r="C2005" t="str">
            <v>9381182981</v>
          </cell>
        </row>
        <row r="2006">
          <cell r="A2006" t="str">
            <v>060174045</v>
          </cell>
          <cell r="B2006" t="str">
            <v>นายวินัย  คงมี</v>
          </cell>
          <cell r="C2006" t="str">
            <v>9381198306</v>
          </cell>
        </row>
        <row r="2007">
          <cell r="A2007" t="str">
            <v>060174046</v>
          </cell>
          <cell r="B2007" t="str">
            <v>นายวัชระ  ทองจีน</v>
          </cell>
          <cell r="C2007" t="str">
            <v>9381213623</v>
          </cell>
        </row>
        <row r="2008">
          <cell r="A2008" t="str">
            <v>060174048</v>
          </cell>
          <cell r="B2008" t="str">
            <v>นายมารุต  อภิพงศ์วัฒนกุล</v>
          </cell>
          <cell r="C2008" t="str">
            <v>9381231222</v>
          </cell>
        </row>
        <row r="2009">
          <cell r="A2009" t="str">
            <v>060174049</v>
          </cell>
          <cell r="B2009" t="str">
            <v>นายสมพงค์  ขาวนวล</v>
          </cell>
          <cell r="C2009" t="str">
            <v>9381232172</v>
          </cell>
        </row>
        <row r="2010">
          <cell r="A2010" t="str">
            <v>060174050</v>
          </cell>
          <cell r="B2010" t="str">
            <v>นายพิสรรค์  แก้วสว่าง</v>
          </cell>
          <cell r="C2010" t="str">
            <v>9381231400</v>
          </cell>
        </row>
        <row r="2011">
          <cell r="A2011" t="str">
            <v>060174051</v>
          </cell>
          <cell r="B2011" t="str">
            <v>นายปรีชา  คงชู</v>
          </cell>
          <cell r="C2011" t="str">
            <v>9381251878</v>
          </cell>
        </row>
        <row r="2012">
          <cell r="A2012" t="str">
            <v>060174052</v>
          </cell>
          <cell r="B2012" t="str">
            <v>นายจตุพร  เฟื้องฟุ้ง</v>
          </cell>
          <cell r="C2012" t="str">
            <v>9381274843</v>
          </cell>
        </row>
        <row r="2013">
          <cell r="A2013" t="str">
            <v>060175009</v>
          </cell>
          <cell r="B2013" t="str">
            <v>นายอาดือนาน  ดอเลาะ</v>
          </cell>
          <cell r="C2013" t="str">
            <v>9381072256</v>
          </cell>
        </row>
        <row r="2014">
          <cell r="A2014" t="str">
            <v>060175013</v>
          </cell>
          <cell r="B2014" t="str">
            <v>นายเสรี  สายแก้ว</v>
          </cell>
          <cell r="C2014" t="str">
            <v>9381078912</v>
          </cell>
        </row>
        <row r="2015">
          <cell r="A2015" t="str">
            <v>060175025</v>
          </cell>
          <cell r="B2015" t="str">
            <v>นายสุวัฒน์  โสตทิพย์</v>
          </cell>
          <cell r="C2015" t="str">
            <v>9381144710</v>
          </cell>
        </row>
        <row r="2016">
          <cell r="A2016" t="str">
            <v>060175027</v>
          </cell>
          <cell r="B2016" t="str">
            <v>นายชูชาติ  ไชยประดิษฐ</v>
          </cell>
          <cell r="C2016" t="str">
            <v>9381235791</v>
          </cell>
        </row>
        <row r="2017">
          <cell r="A2017" t="str">
            <v>060175028</v>
          </cell>
          <cell r="B2017" t="str">
            <v>นายไพรัช  จันทรเพชร</v>
          </cell>
          <cell r="C2017" t="str">
            <v>9381255679</v>
          </cell>
        </row>
        <row r="2018">
          <cell r="A2018" t="str">
            <v>060175029</v>
          </cell>
          <cell r="B2018" t="str">
            <v>นายทนงศักดิ์  ดำน้อย</v>
          </cell>
          <cell r="C2018" t="str">
            <v>9381252726</v>
          </cell>
        </row>
        <row r="2019">
          <cell r="A2019" t="str">
            <v>060175030</v>
          </cell>
          <cell r="B2019" t="str">
            <v>นายเมธี  มีเจ๊ะ</v>
          </cell>
          <cell r="C2019" t="str">
            <v>9381103372</v>
          </cell>
        </row>
        <row r="2020">
          <cell r="A2020" t="str">
            <v>060180017</v>
          </cell>
          <cell r="B2020" t="str">
            <v>นายมานพ  มุสิกพันธ์</v>
          </cell>
          <cell r="C2020" t="str">
            <v>9381177082</v>
          </cell>
        </row>
        <row r="2021">
          <cell r="A2021" t="str">
            <v>060180019</v>
          </cell>
          <cell r="B2021" t="str">
            <v>นายสามารถ  เจริญสุข</v>
          </cell>
          <cell r="C2021" t="str">
            <v>9381182442</v>
          </cell>
        </row>
        <row r="2022">
          <cell r="A2022" t="str">
            <v>060180024</v>
          </cell>
          <cell r="B2022" t="str">
            <v>นายพรประสิทธิ์  มณีบัว</v>
          </cell>
          <cell r="C2022" t="str">
            <v>9381246114</v>
          </cell>
        </row>
        <row r="2023">
          <cell r="A2023" t="str">
            <v>060180025</v>
          </cell>
          <cell r="B2023" t="str">
            <v>นายสุวิทย์  ไชยทอง</v>
          </cell>
          <cell r="C2023" t="str">
            <v>9381174237</v>
          </cell>
        </row>
        <row r="2024">
          <cell r="A2024" t="str">
            <v>060180029</v>
          </cell>
          <cell r="B2024" t="str">
            <v>นายอดุลเดช  คงทอง</v>
          </cell>
          <cell r="C2024" t="str">
            <v>9381245800</v>
          </cell>
        </row>
        <row r="2025">
          <cell r="A2025" t="str">
            <v>060180031</v>
          </cell>
          <cell r="B2025" t="str">
            <v>นายสมชาย  พรมทองนุ้ย</v>
          </cell>
          <cell r="C2025" t="str">
            <v>9381203288</v>
          </cell>
        </row>
        <row r="2026">
          <cell r="A2026" t="str">
            <v>060180034</v>
          </cell>
          <cell r="B2026" t="str">
            <v>นายสุพจน์  แก้ววงค์จันทร์</v>
          </cell>
          <cell r="C2026" t="str">
            <v>9381218579</v>
          </cell>
        </row>
        <row r="2027">
          <cell r="A2027" t="str">
            <v>060180035</v>
          </cell>
          <cell r="B2027" t="str">
            <v>นายอรุณ  หมัดเจ๊ะเหร๊ะ</v>
          </cell>
          <cell r="C2027" t="str">
            <v>9381219915</v>
          </cell>
        </row>
        <row r="2028">
          <cell r="A2028" t="str">
            <v>060180036</v>
          </cell>
          <cell r="B2028" t="str">
            <v>นายอุดม  โสะแสะ</v>
          </cell>
          <cell r="C2028" t="str">
            <v>9381221529</v>
          </cell>
        </row>
        <row r="2029">
          <cell r="A2029" t="str">
            <v>060180037</v>
          </cell>
          <cell r="B2029" t="str">
            <v>นายมนัส  พันกาแด</v>
          </cell>
          <cell r="C2029" t="str">
            <v>9381224722</v>
          </cell>
        </row>
        <row r="2030">
          <cell r="A2030" t="str">
            <v>060180038</v>
          </cell>
          <cell r="B2030" t="str">
            <v>นายสบาย  อินทร์สังข์</v>
          </cell>
          <cell r="C2030" t="str">
            <v>9381238472</v>
          </cell>
        </row>
        <row r="2031">
          <cell r="A2031" t="str">
            <v>060180039</v>
          </cell>
          <cell r="B2031" t="str">
            <v>นายนนทชัย  วิจารณ์</v>
          </cell>
          <cell r="C2031" t="str">
            <v>9381240310</v>
          </cell>
        </row>
        <row r="2032">
          <cell r="A2032" t="str">
            <v>060180040</v>
          </cell>
          <cell r="B2032" t="str">
            <v>นายวริวัฒน์  สังข์ทอง</v>
          </cell>
          <cell r="C2032" t="str">
            <v>9381249199</v>
          </cell>
        </row>
        <row r="2033">
          <cell r="A2033" t="str">
            <v>060185004</v>
          </cell>
          <cell r="B2033" t="str">
            <v>นายประกิจ  เพ็ชรจำรัส</v>
          </cell>
          <cell r="C2033" t="str">
            <v>9381165602</v>
          </cell>
        </row>
        <row r="2034">
          <cell r="A2034" t="str">
            <v>060185005</v>
          </cell>
          <cell r="B2034" t="str">
            <v>นายสุเวทย์  ทองรักษ์</v>
          </cell>
          <cell r="C2034" t="str">
            <v>9381167516</v>
          </cell>
        </row>
        <row r="2035">
          <cell r="A2035" t="str">
            <v>060185006</v>
          </cell>
          <cell r="B2035" t="str">
            <v>นายประวิทย์  แดงศรีวัลย์</v>
          </cell>
          <cell r="C2035" t="str">
            <v>9381167524</v>
          </cell>
        </row>
        <row r="2036">
          <cell r="A2036" t="str">
            <v>060185007</v>
          </cell>
          <cell r="B2036" t="str">
            <v>ว่าที่ ร.ตถานัน  ผลบุญ</v>
          </cell>
          <cell r="C2036" t="str">
            <v>9381167737</v>
          </cell>
        </row>
        <row r="2037">
          <cell r="A2037" t="str">
            <v>060185009</v>
          </cell>
          <cell r="B2037" t="str">
            <v>ว่าที่ ร.ตสมชาย  สาวิโรจน์</v>
          </cell>
          <cell r="C2037" t="str">
            <v>9381167710</v>
          </cell>
        </row>
        <row r="2038">
          <cell r="A2038" t="str">
            <v>060185016</v>
          </cell>
          <cell r="B2038" t="str">
            <v>นายวิทยา  แก่นแก้ว</v>
          </cell>
          <cell r="C2038" t="str">
            <v>9381195730</v>
          </cell>
        </row>
        <row r="2039">
          <cell r="A2039" t="str">
            <v>060185017</v>
          </cell>
          <cell r="B2039" t="str">
            <v>นายนิกร  รัตนพันธ์</v>
          </cell>
          <cell r="C2039" t="str">
            <v>9381199973</v>
          </cell>
        </row>
        <row r="2040">
          <cell r="A2040" t="str">
            <v>060185019</v>
          </cell>
          <cell r="B2040" t="str">
            <v>นายปกรณ์  ทองศรีแก้ว</v>
          </cell>
          <cell r="C2040" t="str">
            <v>9381200289</v>
          </cell>
        </row>
        <row r="2041">
          <cell r="A2041" t="str">
            <v>060185020</v>
          </cell>
          <cell r="B2041" t="str">
            <v>นายอภิชัย  แซะอามา</v>
          </cell>
          <cell r="C2041" t="str">
            <v>9381214352</v>
          </cell>
        </row>
        <row r="2042">
          <cell r="A2042" t="str">
            <v>060185021</v>
          </cell>
          <cell r="B2042" t="str">
            <v>นายกมล  มะประสิทธิ์</v>
          </cell>
          <cell r="C2042" t="str">
            <v>9381215731</v>
          </cell>
        </row>
        <row r="2043">
          <cell r="A2043" t="str">
            <v>060185023</v>
          </cell>
          <cell r="B2043" t="str">
            <v>นายสุณี  บูดี</v>
          </cell>
          <cell r="C2043" t="str">
            <v>9381221413</v>
          </cell>
        </row>
        <row r="2044">
          <cell r="A2044" t="str">
            <v>060185024</v>
          </cell>
          <cell r="B2044" t="str">
            <v>นายวัชระ  สะหะวิริยะ</v>
          </cell>
          <cell r="C2044" t="str">
            <v>9381168296</v>
          </cell>
        </row>
        <row r="2045">
          <cell r="A2045" t="str">
            <v>060185026</v>
          </cell>
          <cell r="B2045" t="str">
            <v>นายนพดล  มากอำไพ</v>
          </cell>
          <cell r="C2045" t="str">
            <v>9381250766</v>
          </cell>
        </row>
        <row r="2046">
          <cell r="A2046" t="str">
            <v>060185027</v>
          </cell>
          <cell r="B2046" t="str">
            <v>นายธนะพสิษพัชร  ชัยเชื้อ</v>
          </cell>
          <cell r="C2046" t="str">
            <v>9381263558</v>
          </cell>
        </row>
        <row r="2047">
          <cell r="A2047" t="str">
            <v>060185028</v>
          </cell>
          <cell r="B2047" t="str">
            <v>นายวัฒนา  แสงมณี</v>
          </cell>
          <cell r="C2047" t="str">
            <v>9381267723</v>
          </cell>
        </row>
        <row r="2048">
          <cell r="A2048" t="str">
            <v>060185029</v>
          </cell>
          <cell r="B2048" t="str">
            <v>นายอำนาจ  ด้วงหมุน</v>
          </cell>
          <cell r="C2048" t="str">
            <v>9381271739</v>
          </cell>
        </row>
        <row r="2049">
          <cell r="A2049" t="str">
            <v>060185030</v>
          </cell>
          <cell r="B2049" t="str">
            <v>นายอดิศักดิ์  เกปัน</v>
          </cell>
          <cell r="C2049" t="str">
            <v>9381272018</v>
          </cell>
        </row>
        <row r="2050">
          <cell r="A2050" t="str">
            <v>060196001</v>
          </cell>
          <cell r="B2050" t="str">
            <v>นายสมใจ  สุพร</v>
          </cell>
          <cell r="C2050" t="str">
            <v>9381176043</v>
          </cell>
        </row>
        <row r="2051">
          <cell r="A2051" t="str">
            <v>060196002</v>
          </cell>
          <cell r="B2051" t="str">
            <v>นายทวี  สีหมะ</v>
          </cell>
          <cell r="C2051" t="str">
            <v>9381078963</v>
          </cell>
        </row>
        <row r="2052">
          <cell r="A2052" t="str">
            <v>060196003</v>
          </cell>
          <cell r="B2052" t="str">
            <v>นายประวัติ  ศรีเทพ</v>
          </cell>
          <cell r="C2052" t="str">
            <v>9381075107</v>
          </cell>
        </row>
        <row r="2053">
          <cell r="A2053" t="str">
            <v>060196005</v>
          </cell>
          <cell r="B2053" t="str">
            <v>นายทันสมัย  คำภูษา</v>
          </cell>
          <cell r="C2053" t="str">
            <v>9381274665</v>
          </cell>
        </row>
        <row r="2054">
          <cell r="A2054" t="str">
            <v>070152006</v>
          </cell>
          <cell r="B2054" t="str">
            <v>นายวัลลภ  แซ่หลี</v>
          </cell>
          <cell r="C2054" t="str">
            <v>9381095418</v>
          </cell>
        </row>
        <row r="2055">
          <cell r="A2055" t="str">
            <v>070152009</v>
          </cell>
          <cell r="B2055" t="str">
            <v>นายบุญทัย  ภามี</v>
          </cell>
          <cell r="C2055" t="str">
            <v>9381078491</v>
          </cell>
        </row>
        <row r="2056">
          <cell r="A2056" t="str">
            <v>070152012</v>
          </cell>
          <cell r="B2056" t="str">
            <v>นายถาวร  คงเจริญ</v>
          </cell>
          <cell r="C2056" t="str">
            <v>9381126364</v>
          </cell>
        </row>
        <row r="2057">
          <cell r="A2057" t="str">
            <v>070152022</v>
          </cell>
          <cell r="B2057" t="str">
            <v>นายวสุธี  ดวงจันทร์</v>
          </cell>
          <cell r="C2057" t="str">
            <v>9381202206</v>
          </cell>
        </row>
        <row r="2058">
          <cell r="A2058" t="str">
            <v>070152023</v>
          </cell>
          <cell r="B2058" t="str">
            <v>นายสุดใจ  บุตรสำราญ</v>
          </cell>
          <cell r="C2058" t="str">
            <v>9381203350</v>
          </cell>
        </row>
        <row r="2059">
          <cell r="A2059" t="str">
            <v>070152024</v>
          </cell>
          <cell r="B2059" t="str">
            <v>นายวินัย  ช่วยเรือง</v>
          </cell>
          <cell r="C2059" t="str">
            <v>9381205655</v>
          </cell>
        </row>
        <row r="2060">
          <cell r="A2060" t="str">
            <v>070152025</v>
          </cell>
          <cell r="B2060" t="str">
            <v>นายอำนาจ  เด็นโห</v>
          </cell>
          <cell r="C2060" t="str">
            <v>9381215421</v>
          </cell>
        </row>
        <row r="2061">
          <cell r="A2061" t="str">
            <v>070152028</v>
          </cell>
          <cell r="B2061" t="str">
            <v>นายวิรัตน์  ศรีสุวรรณ</v>
          </cell>
          <cell r="C2061" t="str">
            <v>9381230951</v>
          </cell>
        </row>
        <row r="2062">
          <cell r="A2062" t="str">
            <v>070152029</v>
          </cell>
          <cell r="B2062" t="str">
            <v>นายเมธี  จำนง</v>
          </cell>
          <cell r="C2062" t="str">
            <v>9381273782</v>
          </cell>
        </row>
        <row r="2063">
          <cell r="A2063" t="str">
            <v>070154002</v>
          </cell>
          <cell r="B2063" t="str">
            <v>นายปราโมทย์  เวชสิทธิ์</v>
          </cell>
          <cell r="C2063" t="str">
            <v>9381160430</v>
          </cell>
        </row>
        <row r="2064">
          <cell r="A2064" t="str">
            <v>070154005</v>
          </cell>
          <cell r="B2064" t="str">
            <v>นายบรรจง  เมฆหมอก</v>
          </cell>
          <cell r="C2064" t="str">
            <v>9381077797</v>
          </cell>
        </row>
        <row r="2065">
          <cell r="A2065" t="str">
            <v>070154010</v>
          </cell>
          <cell r="B2065" t="str">
            <v>นายชัยวิชิต  เศรษฐ์พงศ์</v>
          </cell>
          <cell r="C2065" t="str">
            <v>9381106258</v>
          </cell>
        </row>
        <row r="2066">
          <cell r="A2066" t="str">
            <v>070154013</v>
          </cell>
          <cell r="B2066" t="str">
            <v>นายสัมฤทธิ์  นาคขำ</v>
          </cell>
          <cell r="C2066" t="str">
            <v>9381260494</v>
          </cell>
        </row>
        <row r="2067">
          <cell r="A2067" t="str">
            <v>070154014</v>
          </cell>
          <cell r="B2067" t="str">
            <v>นายพนม  ห่อทอง</v>
          </cell>
          <cell r="C2067" t="str">
            <v>9381259372</v>
          </cell>
        </row>
        <row r="2068">
          <cell r="A2068" t="str">
            <v>070155002</v>
          </cell>
          <cell r="B2068" t="str">
            <v>นายธนากร  แก่นจันทร์</v>
          </cell>
          <cell r="C2068" t="str">
            <v>9381180814</v>
          </cell>
        </row>
        <row r="2069">
          <cell r="A2069" t="str">
            <v>070155004</v>
          </cell>
          <cell r="B2069" t="str">
            <v>นายอำนวย  หนูอุไร</v>
          </cell>
          <cell r="C2069" t="str">
            <v>9381138850</v>
          </cell>
        </row>
        <row r="2070">
          <cell r="A2070" t="str">
            <v>070155006</v>
          </cell>
          <cell r="B2070" t="str">
            <v>นายไพบูลย์  ไกรแก้ว</v>
          </cell>
          <cell r="C2070" t="str">
            <v>9381177171</v>
          </cell>
        </row>
        <row r="2071">
          <cell r="A2071" t="str">
            <v>070155009</v>
          </cell>
          <cell r="B2071" t="str">
            <v>นายอำนาจ  สงนุ้ย</v>
          </cell>
          <cell r="C2071" t="str">
            <v>9381209162</v>
          </cell>
        </row>
        <row r="2072">
          <cell r="A2072" t="str">
            <v>070155010</v>
          </cell>
          <cell r="B2072" t="str">
            <v>นายอภิรมณ์  บุญธรรม</v>
          </cell>
          <cell r="C2072" t="str">
            <v>9381209170</v>
          </cell>
        </row>
        <row r="2073">
          <cell r="A2073" t="str">
            <v>070155011</v>
          </cell>
          <cell r="B2073" t="str">
            <v>นายวิทยา  จิตรมั่นธรรม</v>
          </cell>
          <cell r="C2073" t="str">
            <v>9381229228</v>
          </cell>
        </row>
        <row r="2074">
          <cell r="A2074" t="str">
            <v>070155013</v>
          </cell>
          <cell r="B2074" t="str">
            <v>นายกมล  คชรัตน์</v>
          </cell>
          <cell r="C2074" t="str">
            <v>9381257698</v>
          </cell>
        </row>
        <row r="2075">
          <cell r="A2075" t="str">
            <v>070156004</v>
          </cell>
          <cell r="B2075" t="str">
            <v>นายสุภาพ  บัวศรี</v>
          </cell>
          <cell r="C2075" t="str">
            <v>9381111456</v>
          </cell>
        </row>
        <row r="2076">
          <cell r="A2076" t="str">
            <v>070156008</v>
          </cell>
          <cell r="B2076" t="str">
            <v>นายพูลพิพัฒน์  เอกสมญา</v>
          </cell>
          <cell r="C2076" t="str">
            <v>9381082065</v>
          </cell>
        </row>
        <row r="2077">
          <cell r="A2077" t="str">
            <v>070156010</v>
          </cell>
          <cell r="B2077" t="str">
            <v>นายสุเชษฐ  ขาวเหลือง</v>
          </cell>
          <cell r="C2077" t="str">
            <v>9381209154</v>
          </cell>
        </row>
        <row r="2078">
          <cell r="A2078" t="str">
            <v>070156012</v>
          </cell>
          <cell r="B2078" t="str">
            <v>นายสมชาย  หนูคายทอง</v>
          </cell>
          <cell r="C2078" t="str">
            <v>9381214786</v>
          </cell>
        </row>
        <row r="2079">
          <cell r="A2079" t="str">
            <v>070171001</v>
          </cell>
          <cell r="B2079" t="str">
            <v>นายประพันธ์  ทองหนูนุ้ย</v>
          </cell>
          <cell r="C2079" t="str">
            <v>9381073821</v>
          </cell>
        </row>
        <row r="2080">
          <cell r="A2080" t="str">
            <v>070171002</v>
          </cell>
          <cell r="B2080" t="str">
            <v>นายเอกชัย  นาแซง</v>
          </cell>
          <cell r="C2080" t="str">
            <v>9381236518</v>
          </cell>
        </row>
        <row r="2081">
          <cell r="A2081" t="str">
            <v>070172001</v>
          </cell>
          <cell r="B2081" t="str">
            <v>นายวินัย  หนูอุไร</v>
          </cell>
          <cell r="C2081" t="str">
            <v>9381182167</v>
          </cell>
        </row>
        <row r="2082">
          <cell r="A2082" t="str">
            <v>070172002</v>
          </cell>
          <cell r="B2082" t="str">
            <v>นายโอภาส  พรมสวัสดิ์</v>
          </cell>
          <cell r="C2082" t="str">
            <v>9381182183</v>
          </cell>
        </row>
        <row r="2083">
          <cell r="A2083" t="str">
            <v>070172004</v>
          </cell>
          <cell r="B2083" t="str">
            <v>นายสิลป์ชัย  พุทธกูล</v>
          </cell>
          <cell r="C2083" t="str">
            <v>9381109222</v>
          </cell>
        </row>
        <row r="2084">
          <cell r="A2084" t="str">
            <v>070172005</v>
          </cell>
          <cell r="B2084" t="str">
            <v>นายบุญจันทร์  ทองรัตน์</v>
          </cell>
          <cell r="C2084" t="str">
            <v>9381102260</v>
          </cell>
        </row>
        <row r="2085">
          <cell r="A2085" t="str">
            <v>070172007</v>
          </cell>
          <cell r="B2085" t="str">
            <v>นายเกรียงศักดิ์  แก้วไฟ</v>
          </cell>
          <cell r="C2085" t="str">
            <v>9381108161</v>
          </cell>
        </row>
        <row r="2086">
          <cell r="A2086" t="str">
            <v>070172008</v>
          </cell>
          <cell r="B2086" t="str">
            <v>นายวุฒิชัย  เพ็ชรรัตน์</v>
          </cell>
          <cell r="C2086" t="str">
            <v>9381106266</v>
          </cell>
        </row>
        <row r="2087">
          <cell r="A2087" t="str">
            <v>070172010</v>
          </cell>
          <cell r="B2087" t="str">
            <v>นายชัยเชษฐ์  นิยมเดชา</v>
          </cell>
          <cell r="C2087" t="str">
            <v>9381077959</v>
          </cell>
        </row>
        <row r="2088">
          <cell r="A2088" t="str">
            <v>070172011</v>
          </cell>
          <cell r="B2088" t="str">
            <v>นายถิระพงศ์  แดงสุวรรณ์</v>
          </cell>
          <cell r="C2088" t="str">
            <v>9381223823</v>
          </cell>
        </row>
        <row r="2089">
          <cell r="A2089" t="str">
            <v>070173003</v>
          </cell>
          <cell r="B2089" t="str">
            <v>น.ส.เอื้อขวัญ  นิหมาน</v>
          </cell>
          <cell r="C2089" t="str">
            <v>9381093741</v>
          </cell>
        </row>
        <row r="2090">
          <cell r="A2090" t="str">
            <v>070173004</v>
          </cell>
          <cell r="B2090" t="str">
            <v>น.ส.ดารุณี  คำเขียว</v>
          </cell>
          <cell r="C2090" t="str">
            <v>9381072663</v>
          </cell>
        </row>
        <row r="2091">
          <cell r="A2091" t="str">
            <v>070173006</v>
          </cell>
          <cell r="B2091" t="str">
            <v>น.ส.ยุทธิดา  เมรุรัตน์</v>
          </cell>
          <cell r="C2091" t="str">
            <v>9381241465</v>
          </cell>
        </row>
        <row r="2092">
          <cell r="A2092" t="str">
            <v>070173007</v>
          </cell>
          <cell r="B2092" t="str">
            <v>น.ส.ภัทรมนัส  ชุตินทะโร</v>
          </cell>
          <cell r="C2092" t="str">
            <v>9381192677</v>
          </cell>
        </row>
        <row r="2093">
          <cell r="A2093" t="str">
            <v>070197003</v>
          </cell>
          <cell r="B2093" t="str">
            <v>นายสุรีย์  พลรัตน์</v>
          </cell>
          <cell r="C2093" t="str">
            <v>9381072744</v>
          </cell>
        </row>
        <row r="2094">
          <cell r="A2094" t="str">
            <v>070197006</v>
          </cell>
          <cell r="B2094" t="str">
            <v>น.ส.จันทร์ดี  สุพรรณนอก</v>
          </cell>
          <cell r="C2094" t="str">
            <v>9381174253</v>
          </cell>
        </row>
        <row r="2095">
          <cell r="A2095" t="str">
            <v>070197007</v>
          </cell>
          <cell r="B2095" t="str">
            <v>นายชัยยา  พลรัตน์</v>
          </cell>
          <cell r="C2095" t="str">
            <v>9381043736</v>
          </cell>
        </row>
        <row r="2096">
          <cell r="A2096" t="str">
            <v>070197008</v>
          </cell>
          <cell r="B2096" t="str">
            <v>นายสมหมาย  เสมอวงศ์</v>
          </cell>
          <cell r="C2096" t="str">
            <v>9381149089</v>
          </cell>
        </row>
        <row r="2097">
          <cell r="A2097" t="str">
            <v>070197010</v>
          </cell>
          <cell r="B2097" t="str">
            <v>น.ส.พวงพยอม  มูลตรีศรี</v>
          </cell>
          <cell r="C2097" t="str">
            <v>9381081875</v>
          </cell>
        </row>
        <row r="2098">
          <cell r="A2098" t="str">
            <v>070197016</v>
          </cell>
          <cell r="B2098" t="str">
            <v>นายสุชาติ  ขุนพิทักษ์</v>
          </cell>
          <cell r="C2098" t="str">
            <v>9381073309</v>
          </cell>
        </row>
        <row r="2099">
          <cell r="A2099" t="str">
            <v>070197017</v>
          </cell>
          <cell r="B2099" t="str">
            <v>นายสุรศักดิ์  จันทะบาล</v>
          </cell>
          <cell r="C2099" t="str">
            <v>9381098271</v>
          </cell>
        </row>
        <row r="2100">
          <cell r="A2100" t="str">
            <v>070197019</v>
          </cell>
          <cell r="B2100" t="str">
            <v>นายบุญธรรม  ขวัญแก้ว</v>
          </cell>
          <cell r="C2100" t="str">
            <v>9381134421</v>
          </cell>
        </row>
        <row r="2101">
          <cell r="A2101" t="str">
            <v>070197023</v>
          </cell>
          <cell r="B2101" t="str">
            <v>นายดำรงค์  ขุนทอง</v>
          </cell>
          <cell r="C2101" t="str">
            <v>9381146071</v>
          </cell>
        </row>
        <row r="2102">
          <cell r="A2102" t="str">
            <v>070197025</v>
          </cell>
          <cell r="B2102" t="str">
            <v>นายซาอีม  คำสา</v>
          </cell>
          <cell r="C2102" t="str">
            <v>9381185247</v>
          </cell>
        </row>
        <row r="2103">
          <cell r="A2103" t="str">
            <v>070197029</v>
          </cell>
          <cell r="B2103" t="str">
            <v>นายบุญเหลือ  โฉมพรมราช</v>
          </cell>
          <cell r="C2103" t="str">
            <v>9381164681</v>
          </cell>
        </row>
        <row r="2104">
          <cell r="A2104" t="str">
            <v>070197031</v>
          </cell>
          <cell r="B2104" t="str">
            <v>นายอุดร  บ่อแก้ว</v>
          </cell>
          <cell r="C2104" t="str">
            <v>9381073430</v>
          </cell>
        </row>
        <row r="2105">
          <cell r="A2105" t="str">
            <v>070197033</v>
          </cell>
          <cell r="B2105" t="str">
            <v>นายอรรถพล  ดอแมเล๊าะ</v>
          </cell>
          <cell r="C2105" t="str">
            <v>9381208794</v>
          </cell>
        </row>
        <row r="2106">
          <cell r="A2106" t="str">
            <v>070197036</v>
          </cell>
          <cell r="B2106" t="str">
            <v>นายวิเชียร  ขุนทิพย์โบสถ</v>
          </cell>
          <cell r="C2106" t="str">
            <v>9381224641</v>
          </cell>
        </row>
        <row r="2107">
          <cell r="A2107" t="str">
            <v>070197038</v>
          </cell>
          <cell r="B2107" t="str">
            <v>นายสมคิด  เอียดคง</v>
          </cell>
          <cell r="C2107" t="str">
            <v>9381239886</v>
          </cell>
        </row>
        <row r="2108">
          <cell r="A2108" t="str">
            <v>070197039</v>
          </cell>
          <cell r="B2108" t="str">
            <v>นายดนม่าเหลก  หาหมาน</v>
          </cell>
          <cell r="C2108" t="str">
            <v>9381078769</v>
          </cell>
        </row>
        <row r="2109">
          <cell r="A2109" t="str">
            <v>070197041</v>
          </cell>
          <cell r="B2109" t="str">
            <v>นายกองศรี  บุญมา</v>
          </cell>
          <cell r="C2109" t="str">
            <v>9381016445</v>
          </cell>
        </row>
        <row r="2110">
          <cell r="A2110" t="str">
            <v>070197042</v>
          </cell>
          <cell r="B2110" t="str">
            <v>นายสมพิศ  หนูประกอบ</v>
          </cell>
          <cell r="C2110" t="str">
            <v>9381271399</v>
          </cell>
        </row>
        <row r="2111">
          <cell r="A2111" t="str">
            <v>090183004</v>
          </cell>
          <cell r="B2111" t="str">
            <v>นายสัญชัย  สุขเอียด</v>
          </cell>
          <cell r="C2111" t="str">
            <v>9381062021</v>
          </cell>
        </row>
        <row r="2112">
          <cell r="A2112" t="str">
            <v>090183007</v>
          </cell>
          <cell r="B2112" t="str">
            <v>นายดนวาสิ  หาหมาน</v>
          </cell>
          <cell r="C2112" t="str">
            <v>9381073716</v>
          </cell>
        </row>
        <row r="2113">
          <cell r="A2113" t="str">
            <v>090183012</v>
          </cell>
          <cell r="B2113" t="str">
            <v>นายสุพจน์  เตียสกุล</v>
          </cell>
          <cell r="C2113" t="str">
            <v>9381079234</v>
          </cell>
        </row>
        <row r="2114">
          <cell r="A2114" t="str">
            <v>090183016</v>
          </cell>
          <cell r="B2114" t="str">
            <v>นายวิเวก  คงกลับ</v>
          </cell>
          <cell r="C2114" t="str">
            <v>9381175438</v>
          </cell>
        </row>
        <row r="2115">
          <cell r="A2115" t="str">
            <v>090183018</v>
          </cell>
          <cell r="B2115" t="str">
            <v>นายอนุสรณ์  คงทอง</v>
          </cell>
          <cell r="C2115" t="str">
            <v>9381249512</v>
          </cell>
        </row>
        <row r="2116">
          <cell r="A2116" t="str">
            <v>090183019</v>
          </cell>
          <cell r="B2116" t="str">
            <v>นายวีระศักดิ์  จันทร์เพ็ชร</v>
          </cell>
          <cell r="C2116" t="str">
            <v>9381175403</v>
          </cell>
        </row>
        <row r="2117">
          <cell r="A2117" t="str">
            <v>090183020</v>
          </cell>
          <cell r="B2117" t="str">
            <v>นายฉัตรชัย  แซ่อึ่ง</v>
          </cell>
          <cell r="C2117" t="str">
            <v>9381077606</v>
          </cell>
        </row>
        <row r="2118">
          <cell r="A2118" t="str">
            <v>301340011</v>
          </cell>
          <cell r="B2118" t="str">
            <v>น.ส.วิไล  หงษ์คำ</v>
          </cell>
          <cell r="C2118" t="str">
            <v>9381064040</v>
          </cell>
        </row>
        <row r="2119">
          <cell r="A2119" t="str">
            <v>301340012</v>
          </cell>
          <cell r="B2119" t="str">
            <v>นายอำนาจ  มหาพรหม</v>
          </cell>
          <cell r="C2119" t="str">
            <v>9381153345</v>
          </cell>
        </row>
        <row r="2120">
          <cell r="A2120" t="str">
            <v>301340013</v>
          </cell>
          <cell r="B2120" t="str">
            <v>น.ส.นอม  เคล้าดี</v>
          </cell>
          <cell r="C2120" t="str">
            <v>9381097194</v>
          </cell>
        </row>
        <row r="2121">
          <cell r="A2121" t="str">
            <v>301341001</v>
          </cell>
          <cell r="B2121" t="str">
            <v>นางนิดหน่อย  สีมาวงษ์</v>
          </cell>
          <cell r="C2121" t="str">
            <v>9381051747</v>
          </cell>
        </row>
        <row r="2122">
          <cell r="A2122" t="str">
            <v>301341004</v>
          </cell>
          <cell r="B2122" t="str">
            <v>น.ส.โสภา  กำแพงมัด</v>
          </cell>
          <cell r="C2122" t="str">
            <v>9381083487</v>
          </cell>
        </row>
        <row r="2123">
          <cell r="A2123" t="str">
            <v>301341005</v>
          </cell>
          <cell r="B2123" t="str">
            <v>นายพิษณุ  สัตตะนัน</v>
          </cell>
          <cell r="C2123" t="str">
            <v>9381248265</v>
          </cell>
        </row>
        <row r="2124">
          <cell r="A2124" t="str">
            <v>301341011</v>
          </cell>
          <cell r="B2124" t="str">
            <v>น.ส.แยนะ  ยาเต็ง</v>
          </cell>
          <cell r="C2124" t="str">
            <v>9381123284</v>
          </cell>
        </row>
        <row r="2125">
          <cell r="A2125" t="str">
            <v>301341012</v>
          </cell>
          <cell r="B2125" t="str">
            <v>นายนฤดม  ปราบนารายณ์</v>
          </cell>
          <cell r="C2125">
            <v>0</v>
          </cell>
        </row>
        <row r="2126">
          <cell r="A2126" t="str">
            <v>301341013</v>
          </cell>
          <cell r="B2126" t="str">
            <v>น.ส.ดอกคูณ  ผิวเงินยวง</v>
          </cell>
          <cell r="C2126" t="str">
            <v>9381118841</v>
          </cell>
        </row>
        <row r="2127">
          <cell r="A2127" t="str">
            <v>301341014</v>
          </cell>
          <cell r="B2127" t="str">
            <v>น.ส.กรมณี  สุพร</v>
          </cell>
          <cell r="C2127" t="str">
            <v>9381079927</v>
          </cell>
        </row>
        <row r="2128">
          <cell r="A2128" t="str">
            <v>301341015</v>
          </cell>
          <cell r="B2128" t="str">
            <v>นายสุขเลิศ  ดำเสนา</v>
          </cell>
          <cell r="C2128" t="str">
            <v>9381273421</v>
          </cell>
        </row>
        <row r="2129">
          <cell r="A2129" t="str">
            <v>301341016</v>
          </cell>
          <cell r="B2129" t="str">
            <v>น.ส.นิสาชล  วรรณมณี</v>
          </cell>
          <cell r="C2129" t="str">
            <v>9381273413</v>
          </cell>
        </row>
        <row r="2130">
          <cell r="A2130" t="str">
            <v>301341018</v>
          </cell>
          <cell r="B2130" t="str">
            <v>นายรุ่งเรือง  นิลนามะ</v>
          </cell>
          <cell r="C2130" t="str">
            <v>9381112398</v>
          </cell>
        </row>
        <row r="2131">
          <cell r="A2131" t="str">
            <v>301341036</v>
          </cell>
          <cell r="B2131" t="str">
            <v>น.ส.ลำดวน  ไชยวงษ์</v>
          </cell>
          <cell r="C2131" t="str">
            <v>9381081743</v>
          </cell>
        </row>
        <row r="2132">
          <cell r="A2132" t="str">
            <v>301341039</v>
          </cell>
          <cell r="B2132" t="str">
            <v>น.ส.ทัศนีย์  ทาปลัด</v>
          </cell>
          <cell r="C2132" t="str">
            <v>9381250553</v>
          </cell>
        </row>
        <row r="2133">
          <cell r="A2133" t="str">
            <v>301341048</v>
          </cell>
          <cell r="B2133" t="str">
            <v>นางกองทรัพย์  ประจันตะเสน</v>
          </cell>
          <cell r="C2133" t="str">
            <v>9381081573</v>
          </cell>
        </row>
        <row r="2134">
          <cell r="A2134" t="str">
            <v>301341059</v>
          </cell>
          <cell r="B2134" t="str">
            <v>นางสีใส  สิงห์ยอง</v>
          </cell>
          <cell r="C2134" t="str">
            <v>9381047537</v>
          </cell>
        </row>
        <row r="2135">
          <cell r="A2135" t="str">
            <v>301341060</v>
          </cell>
          <cell r="B2135" t="str">
            <v>นางปราณี  จันทร์ศรี</v>
          </cell>
          <cell r="C2135" t="str">
            <v>9381099596</v>
          </cell>
        </row>
        <row r="2136">
          <cell r="A2136" t="str">
            <v>301341062</v>
          </cell>
          <cell r="B2136" t="str">
            <v>นางผ่องศรี  แสงบุราณ</v>
          </cell>
          <cell r="C2136" t="str">
            <v>9381028303</v>
          </cell>
        </row>
        <row r="2137">
          <cell r="A2137" t="str">
            <v>301341064</v>
          </cell>
          <cell r="B2137" t="str">
            <v>น.ส.พิกุล  สีปราบหล่ม</v>
          </cell>
          <cell r="C2137" t="str">
            <v>9381102325</v>
          </cell>
        </row>
        <row r="2138">
          <cell r="A2138" t="str">
            <v>301341080</v>
          </cell>
          <cell r="B2138" t="str">
            <v>นายประเสริฐ  คังคัตสะ</v>
          </cell>
          <cell r="C2138" t="str">
            <v>9381258678</v>
          </cell>
        </row>
        <row r="2139">
          <cell r="A2139" t="str">
            <v>301341083</v>
          </cell>
          <cell r="B2139" t="str">
            <v>นายสมคิด  ขาวเชาะ</v>
          </cell>
          <cell r="C2139" t="str">
            <v>9381262802</v>
          </cell>
        </row>
        <row r="2140">
          <cell r="A2140" t="str">
            <v>301341084</v>
          </cell>
          <cell r="B2140" t="str">
            <v>นายพรชัย  ค้ำวิจิต</v>
          </cell>
          <cell r="C2140" t="str">
            <v>9381262462</v>
          </cell>
        </row>
        <row r="2141">
          <cell r="A2141" t="str">
            <v>301341096</v>
          </cell>
          <cell r="B2141" t="str">
            <v>น.ส.ทุเรียน  จิตต์บุตร</v>
          </cell>
          <cell r="C2141" t="str">
            <v>9381266239</v>
          </cell>
        </row>
        <row r="2142">
          <cell r="A2142" t="str">
            <v>301341098</v>
          </cell>
          <cell r="B2142" t="str">
            <v>นายธราเทพ  แก้วประชุม</v>
          </cell>
          <cell r="C2142" t="str">
            <v>9381266204</v>
          </cell>
        </row>
        <row r="2143">
          <cell r="A2143" t="str">
            <v>301341099</v>
          </cell>
          <cell r="B2143" t="str">
            <v>นายชัชวาล  ชูขำ</v>
          </cell>
          <cell r="C2143" t="str">
            <v>9381267421</v>
          </cell>
        </row>
        <row r="2144">
          <cell r="A2144" t="str">
            <v>301341105</v>
          </cell>
          <cell r="B2144" t="str">
            <v>นายอำนาจ  แก้วมณี</v>
          </cell>
          <cell r="C2144" t="str">
            <v>9381271291</v>
          </cell>
        </row>
        <row r="2145">
          <cell r="A2145" t="str">
            <v>301341106</v>
          </cell>
          <cell r="B2145" t="str">
            <v>น.ส.ไพบูรณ์  ลำพุทธา</v>
          </cell>
          <cell r="C2145" t="str">
            <v>9381081808</v>
          </cell>
        </row>
        <row r="2146">
          <cell r="A2146" t="str">
            <v>301341123</v>
          </cell>
          <cell r="B2146" t="str">
            <v>นางอำคา  ภูเงินช่อ</v>
          </cell>
          <cell r="C2146" t="str">
            <v>9381076480</v>
          </cell>
        </row>
        <row r="2147">
          <cell r="A2147" t="str">
            <v>301341163</v>
          </cell>
          <cell r="B2147" t="str">
            <v>น.ส.นงเยาว์  จันทะวงศ์</v>
          </cell>
          <cell r="C2147" t="str">
            <v>9381080631</v>
          </cell>
        </row>
        <row r="2148">
          <cell r="A2148" t="str">
            <v>301341165</v>
          </cell>
          <cell r="B2148" t="str">
            <v>น.ส.บุญมา  ชะนะดี</v>
          </cell>
          <cell r="C2148" t="str">
            <v>9381080844</v>
          </cell>
        </row>
        <row r="2149">
          <cell r="A2149" t="str">
            <v>301341198</v>
          </cell>
          <cell r="B2149" t="str">
            <v>นายสุปัญญา  แสงวงศ์</v>
          </cell>
          <cell r="C2149" t="str">
            <v>9381238634</v>
          </cell>
        </row>
        <row r="2150">
          <cell r="A2150" t="str">
            <v>301341202</v>
          </cell>
          <cell r="B2150" t="str">
            <v>น.ส.เสทื้อน  เนมีย์</v>
          </cell>
          <cell r="C2150" t="str">
            <v>9381164010</v>
          </cell>
        </row>
        <row r="2151">
          <cell r="A2151" t="str">
            <v>301341208</v>
          </cell>
          <cell r="B2151" t="str">
            <v>นายสมบูรณ์  ดาราช</v>
          </cell>
          <cell r="C2151">
            <v>0</v>
          </cell>
        </row>
        <row r="2152">
          <cell r="A2152" t="str">
            <v>301341209</v>
          </cell>
          <cell r="B2152" t="str">
            <v>นางสีดา  ราชประสิทธิ์</v>
          </cell>
          <cell r="C2152">
            <v>0</v>
          </cell>
        </row>
        <row r="2153">
          <cell r="A2153" t="str">
            <v>301341217</v>
          </cell>
          <cell r="B2153" t="str">
            <v>นายเลินทัย  คำแจง</v>
          </cell>
          <cell r="C2153" t="str">
            <v>9381263515</v>
          </cell>
        </row>
        <row r="2154">
          <cell r="A2154" t="str">
            <v>301341221</v>
          </cell>
          <cell r="B2154" t="str">
            <v>นายอนันต์  เอียดวงค์</v>
          </cell>
          <cell r="C2154" t="str">
            <v>9381263876</v>
          </cell>
        </row>
        <row r="2155">
          <cell r="A2155" t="str">
            <v>301341223</v>
          </cell>
          <cell r="B2155" t="str">
            <v>น.ส.ประกาย  ขอย้ายกลาง</v>
          </cell>
          <cell r="C2155" t="str">
            <v>9381178305</v>
          </cell>
        </row>
        <row r="2156">
          <cell r="A2156" t="str">
            <v>301341224</v>
          </cell>
          <cell r="B2156" t="str">
            <v>น.ส.วรรณภา  ดอบุตร</v>
          </cell>
          <cell r="C2156" t="str">
            <v>9381175039</v>
          </cell>
        </row>
        <row r="2157">
          <cell r="A2157" t="str">
            <v>301341227</v>
          </cell>
          <cell r="B2157" t="str">
            <v>น.ส.ทินกร  พันธ์โชติ</v>
          </cell>
          <cell r="C2157" t="str">
            <v>9381266190</v>
          </cell>
        </row>
        <row r="2158">
          <cell r="A2158" t="str">
            <v>301341232</v>
          </cell>
          <cell r="B2158" t="str">
            <v>น.ส.มารียะฮ์  หลีดินซุด</v>
          </cell>
          <cell r="C2158" t="str">
            <v>9381271313</v>
          </cell>
        </row>
        <row r="2159">
          <cell r="A2159" t="str">
            <v>301341234</v>
          </cell>
          <cell r="B2159" t="str">
            <v>น.ส.ตุ๊กตา  จันทร์ศรี</v>
          </cell>
          <cell r="C2159" t="str">
            <v>9381099626</v>
          </cell>
        </row>
        <row r="2160">
          <cell r="A2160" t="str">
            <v>301341235</v>
          </cell>
          <cell r="B2160" t="str">
            <v>น.ส.จิ  หลีดินซุด</v>
          </cell>
          <cell r="C2160" t="str">
            <v>9381158673</v>
          </cell>
        </row>
        <row r="2161">
          <cell r="A2161" t="str">
            <v>301341240</v>
          </cell>
          <cell r="B2161" t="str">
            <v>น.ส.อะนิช  คำแสง</v>
          </cell>
          <cell r="C2161" t="str">
            <v>9381257914</v>
          </cell>
        </row>
        <row r="2162">
          <cell r="A2162" t="str">
            <v>301341246</v>
          </cell>
          <cell r="B2162" t="str">
            <v>นายทวีป  มีเจือ</v>
          </cell>
          <cell r="C2162">
            <v>0</v>
          </cell>
        </row>
        <row r="2163">
          <cell r="A2163" t="str">
            <v>301341248</v>
          </cell>
          <cell r="B2163" t="str">
            <v>น.ส.โสภิต  พัฒนะไชย</v>
          </cell>
          <cell r="C2163" t="str">
            <v>9381062749</v>
          </cell>
        </row>
        <row r="2164">
          <cell r="A2164" t="str">
            <v>301341249</v>
          </cell>
          <cell r="B2164" t="str">
            <v>น.ส.ลักคณา  จิตรหลัง</v>
          </cell>
          <cell r="C2164" t="str">
            <v>9381250545</v>
          </cell>
        </row>
        <row r="2165">
          <cell r="A2165" t="str">
            <v>301341252</v>
          </cell>
          <cell r="B2165" t="str">
            <v>น.ส.ดาวรณ์  ผาลี</v>
          </cell>
          <cell r="C2165" t="str">
            <v>9381073988</v>
          </cell>
        </row>
        <row r="2166">
          <cell r="A2166" t="str">
            <v>301341254</v>
          </cell>
          <cell r="B2166" t="str">
            <v>นายเอกชัย  ท่ามสุนีย์</v>
          </cell>
          <cell r="C2166">
            <v>0</v>
          </cell>
        </row>
        <row r="2167">
          <cell r="A2167" t="str">
            <v>301341256</v>
          </cell>
          <cell r="B2167" t="str">
            <v>นายประสบ  กิณเรศ</v>
          </cell>
          <cell r="C2167" t="str">
            <v>9381268924</v>
          </cell>
        </row>
        <row r="2168">
          <cell r="A2168" t="str">
            <v>301341257</v>
          </cell>
          <cell r="B2168" t="str">
            <v>นายอภิรักษ์  ชูขำ</v>
          </cell>
          <cell r="C2168" t="str">
            <v>9381124337</v>
          </cell>
        </row>
        <row r="2169">
          <cell r="A2169" t="str">
            <v>301341258</v>
          </cell>
          <cell r="B2169" t="str">
            <v>นายนิรันทร์  จังอินทร์</v>
          </cell>
          <cell r="C2169" t="str">
            <v>9381082952</v>
          </cell>
        </row>
        <row r="2170">
          <cell r="A2170" t="str">
            <v>301341263</v>
          </cell>
          <cell r="B2170" t="str">
            <v>นายหาร  ชัยศรี</v>
          </cell>
          <cell r="C2170">
            <v>0</v>
          </cell>
        </row>
        <row r="2171">
          <cell r="A2171" t="str">
            <v>301341266</v>
          </cell>
          <cell r="B2171" t="str">
            <v>นางดวงจิต  ดวงอาจ</v>
          </cell>
          <cell r="C2171" t="str">
            <v>9381208069</v>
          </cell>
        </row>
        <row r="2172">
          <cell r="A2172" t="str">
            <v>301341268</v>
          </cell>
          <cell r="B2172" t="str">
            <v>น.ส.ยารอนี  มาลินี</v>
          </cell>
          <cell r="C2172" t="str">
            <v>9381271321</v>
          </cell>
        </row>
        <row r="2173">
          <cell r="A2173" t="str">
            <v>301341269</v>
          </cell>
          <cell r="B2173" t="str">
            <v>น.ส.จีราพร  มาลินี</v>
          </cell>
          <cell r="C2173" t="str">
            <v>9381271348</v>
          </cell>
        </row>
        <row r="2174">
          <cell r="A2174" t="str">
            <v>301341271</v>
          </cell>
          <cell r="B2174" t="str">
            <v>น.ส.สุภาพ  รสปุ้ง</v>
          </cell>
          <cell r="C2174" t="str">
            <v>9381048029</v>
          </cell>
        </row>
        <row r="2175">
          <cell r="A2175" t="str">
            <v>301341272</v>
          </cell>
          <cell r="B2175" t="str">
            <v>นางไพบูรณ์  ใจใส</v>
          </cell>
          <cell r="C2175" t="str">
            <v>9381268886</v>
          </cell>
        </row>
        <row r="2176">
          <cell r="A2176" t="str">
            <v>301341273</v>
          </cell>
          <cell r="B2176" t="str">
            <v>นายบุญธรรม  สุพร</v>
          </cell>
          <cell r="C2176" t="str">
            <v>9381268908</v>
          </cell>
        </row>
        <row r="2177">
          <cell r="A2177" t="str">
            <v>301341274</v>
          </cell>
          <cell r="B2177" t="str">
            <v>นายทองดี  นะทอน</v>
          </cell>
          <cell r="C2177">
            <v>0</v>
          </cell>
        </row>
        <row r="2178">
          <cell r="A2178" t="str">
            <v>301341278</v>
          </cell>
          <cell r="B2178" t="str">
            <v>น.ส.วิไลวรรณ  สีสูง</v>
          </cell>
          <cell r="C2178">
            <v>0</v>
          </cell>
        </row>
        <row r="2179">
          <cell r="A2179" t="str">
            <v>301341279</v>
          </cell>
          <cell r="B2179" t="str">
            <v>น.ส.สำรวย  ทองตัน</v>
          </cell>
          <cell r="C2179" t="str">
            <v>9381224307</v>
          </cell>
        </row>
        <row r="2180">
          <cell r="A2180" t="str">
            <v>301341282</v>
          </cell>
          <cell r="B2180" t="str">
            <v>นางรัตนา  รินยา</v>
          </cell>
          <cell r="C2180" t="str">
            <v>9381242445</v>
          </cell>
        </row>
        <row r="2181">
          <cell r="A2181" t="str">
            <v>301341283</v>
          </cell>
          <cell r="B2181" t="str">
            <v>นายบรรจบ  รินยา</v>
          </cell>
          <cell r="C2181" t="str">
            <v>9381242453</v>
          </cell>
        </row>
        <row r="2182">
          <cell r="A2182" t="str">
            <v>301341285</v>
          </cell>
          <cell r="B2182" t="str">
            <v>นายธวัชชัย  ทองบุญโท</v>
          </cell>
          <cell r="C2182">
            <v>0</v>
          </cell>
        </row>
        <row r="2183">
          <cell r="A2183" t="str">
            <v>301341286</v>
          </cell>
          <cell r="B2183" t="str">
            <v>น.ส.สุภาพน้อย  หนองเป็ด</v>
          </cell>
          <cell r="C2183" t="str">
            <v>9381252467</v>
          </cell>
        </row>
        <row r="2184">
          <cell r="A2184" t="str">
            <v>301341292</v>
          </cell>
          <cell r="B2184" t="str">
            <v>นายชัยยันต์  เขียดน้อย</v>
          </cell>
          <cell r="C2184" t="str">
            <v>9381255245</v>
          </cell>
        </row>
        <row r="2185">
          <cell r="A2185" t="str">
            <v>301341293</v>
          </cell>
          <cell r="B2185" t="str">
            <v>นายประเสริฐ  โพธิกูล</v>
          </cell>
          <cell r="C2185" t="str">
            <v>9381272042</v>
          </cell>
        </row>
        <row r="2186">
          <cell r="A2186" t="str">
            <v>301341296</v>
          </cell>
          <cell r="B2186" t="str">
            <v>นายสิทธิชัย  อินทร์จันทร์</v>
          </cell>
          <cell r="C2186" t="str">
            <v>9381254044</v>
          </cell>
        </row>
        <row r="2187">
          <cell r="A2187" t="str">
            <v>301341298</v>
          </cell>
          <cell r="B2187" t="str">
            <v>นายศักดา  แจ่มศิลา</v>
          </cell>
          <cell r="C2187" t="str">
            <v>9381270708</v>
          </cell>
        </row>
        <row r="2188">
          <cell r="A2188" t="str">
            <v>301341304</v>
          </cell>
          <cell r="B2188" t="str">
            <v>นายอภิชัย  เฉิดฉิ้ม</v>
          </cell>
          <cell r="C2188" t="str">
            <v>9381255911</v>
          </cell>
        </row>
        <row r="2189">
          <cell r="A2189" t="str">
            <v>301341307</v>
          </cell>
          <cell r="B2189" t="str">
            <v>น.ส.อรุณี  คำศรี</v>
          </cell>
          <cell r="C2189" t="str">
            <v>9381273189</v>
          </cell>
        </row>
        <row r="2190">
          <cell r="A2190" t="str">
            <v>301341308</v>
          </cell>
          <cell r="B2190" t="str">
            <v>นายเอกชัย  คงเปีย</v>
          </cell>
          <cell r="C2190">
            <v>0</v>
          </cell>
        </row>
        <row r="2191">
          <cell r="A2191" t="str">
            <v>301341309</v>
          </cell>
          <cell r="B2191" t="str">
            <v>น.ส.วาสนา  สาระติ</v>
          </cell>
          <cell r="C2191" t="str">
            <v>9381273197</v>
          </cell>
        </row>
        <row r="2192">
          <cell r="A2192" t="str">
            <v>301341316</v>
          </cell>
          <cell r="B2192" t="str">
            <v>นายนิพนธ์  หานุภาพ</v>
          </cell>
          <cell r="C2192" t="str">
            <v>9381260885</v>
          </cell>
        </row>
        <row r="2193">
          <cell r="A2193" t="str">
            <v>301341320</v>
          </cell>
          <cell r="B2193" t="str">
            <v>น.ส.สุรีวัลย์  เสาเหือ</v>
          </cell>
          <cell r="C2193" t="str">
            <v>9381256721</v>
          </cell>
        </row>
        <row r="2194">
          <cell r="A2194" t="str">
            <v>301341324</v>
          </cell>
          <cell r="B2194" t="str">
            <v>นายสังวล  หานุภาพ</v>
          </cell>
          <cell r="C2194" t="str">
            <v>9381260451</v>
          </cell>
        </row>
        <row r="2195">
          <cell r="A2195" t="str">
            <v>301341326</v>
          </cell>
          <cell r="B2195" t="str">
            <v>นายอนุดร  ชูสุวรรณ์</v>
          </cell>
          <cell r="C2195" t="str">
            <v>9381258414</v>
          </cell>
        </row>
        <row r="2196">
          <cell r="A2196" t="str">
            <v>301341374</v>
          </cell>
          <cell r="B2196" t="str">
            <v>นายพงษ์ศักดิ์  จูมคำ</v>
          </cell>
          <cell r="C2196" t="str">
            <v>9381268622</v>
          </cell>
        </row>
        <row r="2197">
          <cell r="A2197" t="str">
            <v>301341375</v>
          </cell>
          <cell r="B2197" t="str">
            <v>นายทวี  ยวงรัมย์</v>
          </cell>
          <cell r="C2197">
            <v>0</v>
          </cell>
        </row>
        <row r="2198">
          <cell r="A2198" t="str">
            <v>301341376</v>
          </cell>
          <cell r="B2198" t="str">
            <v>นายอนุชา  แซ่เดี๊ยะ</v>
          </cell>
          <cell r="C2198">
            <v>0</v>
          </cell>
        </row>
        <row r="2199">
          <cell r="A2199" t="str">
            <v>301341378</v>
          </cell>
          <cell r="B2199" t="str">
            <v>น.ส.ศิริรัตน์  สาฤทธิ์</v>
          </cell>
          <cell r="C2199">
            <v>0</v>
          </cell>
        </row>
        <row r="2200">
          <cell r="A2200" t="str">
            <v>301341379</v>
          </cell>
          <cell r="B2200" t="str">
            <v>นายอภสิทธิ์  พรมสวัสดิ์</v>
          </cell>
          <cell r="C2200">
            <v>0</v>
          </cell>
        </row>
        <row r="2201">
          <cell r="A2201" t="str">
            <v>301341380</v>
          </cell>
          <cell r="B2201" t="str">
            <v>นายประสพ  รงรักษ์</v>
          </cell>
          <cell r="C2201">
            <v>0</v>
          </cell>
        </row>
        <row r="2202">
          <cell r="A2202" t="str">
            <v>301341381</v>
          </cell>
          <cell r="B2202" t="str">
            <v>นายมนตรี  สงนุ่น</v>
          </cell>
          <cell r="C2202">
            <v>0</v>
          </cell>
        </row>
        <row r="2203">
          <cell r="A2203" t="str">
            <v>301341382</v>
          </cell>
          <cell r="B2203" t="str">
            <v>นางนงนุช  สงนุ่น</v>
          </cell>
          <cell r="C2203">
            <v>0</v>
          </cell>
        </row>
        <row r="2204">
          <cell r="A2204" t="str">
            <v>302345001</v>
          </cell>
          <cell r="B2204" t="str">
            <v>นายอธิพงษ์  ไปป่าเพชร</v>
          </cell>
          <cell r="C2204" t="str">
            <v>9381162468</v>
          </cell>
        </row>
        <row r="2205">
          <cell r="A2205" t="str">
            <v>302345002</v>
          </cell>
          <cell r="B2205" t="str">
            <v>นายวิสุทธิ์  นามวุฒิ</v>
          </cell>
          <cell r="C2205" t="str">
            <v>9381073082</v>
          </cell>
        </row>
        <row r="2206">
          <cell r="A2206" t="str">
            <v>302345007</v>
          </cell>
          <cell r="B2206" t="str">
            <v>นายพยอม  กันทะวงษ์</v>
          </cell>
          <cell r="C2206" t="str">
            <v>9381096376</v>
          </cell>
        </row>
        <row r="2207">
          <cell r="A2207" t="str">
            <v>302345008</v>
          </cell>
          <cell r="B2207" t="str">
            <v>นายไพหรน  เหล็มปาน</v>
          </cell>
          <cell r="C2207" t="str">
            <v>9381115702</v>
          </cell>
        </row>
        <row r="2208">
          <cell r="A2208" t="str">
            <v>302345017</v>
          </cell>
          <cell r="B2208" t="str">
            <v>นายจำรัส  อ่อนพุทรา</v>
          </cell>
          <cell r="C2208" t="str">
            <v>9381071985</v>
          </cell>
        </row>
        <row r="2209">
          <cell r="A2209" t="str">
            <v>302345022</v>
          </cell>
          <cell r="B2209" t="str">
            <v>นายสมร  สาดสูงเนิน</v>
          </cell>
          <cell r="C2209" t="str">
            <v>9381129428</v>
          </cell>
        </row>
        <row r="2210">
          <cell r="A2210" t="str">
            <v>302345023</v>
          </cell>
          <cell r="B2210" t="str">
            <v>นายสิทธิศักดิ์  ทิพราช</v>
          </cell>
          <cell r="C2210" t="str">
            <v>9381114439</v>
          </cell>
        </row>
        <row r="2211">
          <cell r="A2211" t="str">
            <v>302345031</v>
          </cell>
          <cell r="B2211" t="str">
            <v>นายไวพจน์  ตาดี</v>
          </cell>
          <cell r="C2211" t="str">
            <v>9381147957</v>
          </cell>
        </row>
        <row r="2212">
          <cell r="A2212" t="str">
            <v>302345033</v>
          </cell>
          <cell r="B2212" t="str">
            <v>นายรุ่ง  อินทิรส</v>
          </cell>
          <cell r="C2212" t="str">
            <v>9381113181</v>
          </cell>
        </row>
        <row r="2213">
          <cell r="A2213" t="str">
            <v>302345035</v>
          </cell>
          <cell r="B2213" t="str">
            <v>นายนิวาส  แสงภารา</v>
          </cell>
          <cell r="C2213" t="str">
            <v>9381123276</v>
          </cell>
        </row>
        <row r="2214">
          <cell r="A2214" t="str">
            <v>302345050</v>
          </cell>
          <cell r="B2214" t="str">
            <v>นายสวัสดิ์  แก้วเอียด</v>
          </cell>
          <cell r="C2214" t="str">
            <v>9381157324</v>
          </cell>
        </row>
        <row r="2215">
          <cell r="A2215" t="str">
            <v>302345051</v>
          </cell>
          <cell r="B2215" t="str">
            <v>นายสุเทพ  บัวจันทร์</v>
          </cell>
          <cell r="C2215" t="str">
            <v>9381161682</v>
          </cell>
        </row>
        <row r="2216">
          <cell r="A2216" t="str">
            <v>302345058</v>
          </cell>
          <cell r="B2216" t="str">
            <v>นายสายชล  มัชฌิมมานะ</v>
          </cell>
          <cell r="C2216" t="str">
            <v>9381259623</v>
          </cell>
        </row>
        <row r="2217">
          <cell r="A2217" t="str">
            <v>302345071</v>
          </cell>
          <cell r="B2217" t="str">
            <v>นายสมควร  มูลสมบัติ</v>
          </cell>
          <cell r="C2217" t="str">
            <v>9381171262</v>
          </cell>
        </row>
        <row r="2218">
          <cell r="A2218" t="str">
            <v>302345077</v>
          </cell>
          <cell r="B2218" t="str">
            <v>นายพงษ์สวัสดิ์  คำตะลา</v>
          </cell>
          <cell r="C2218" t="str">
            <v>9381072876</v>
          </cell>
        </row>
        <row r="2219">
          <cell r="A2219" t="str">
            <v>302345078</v>
          </cell>
          <cell r="B2219" t="str">
            <v>นายสมหมาย  ศรีเพิ่ม</v>
          </cell>
          <cell r="C2219" t="str">
            <v>9381257647</v>
          </cell>
        </row>
        <row r="2220">
          <cell r="A2220" t="str">
            <v>302345081</v>
          </cell>
          <cell r="B2220" t="str">
            <v>นายพิชัย  ดวนใหญ่</v>
          </cell>
          <cell r="C2220" t="str">
            <v>9381261725</v>
          </cell>
        </row>
        <row r="2221">
          <cell r="A2221" t="str">
            <v>302345083</v>
          </cell>
          <cell r="B2221" t="str">
            <v>นายอรรถพร  สุขสบาย</v>
          </cell>
          <cell r="C2221" t="str">
            <v>9381265666</v>
          </cell>
        </row>
        <row r="2222">
          <cell r="A2222" t="str">
            <v>302345084</v>
          </cell>
          <cell r="B2222" t="str">
            <v>นายโกสินทร์  จันทร</v>
          </cell>
          <cell r="C2222" t="str">
            <v>9381265658</v>
          </cell>
        </row>
        <row r="2223">
          <cell r="A2223" t="str">
            <v>302345086</v>
          </cell>
          <cell r="B2223" t="str">
            <v>นายนูรมัน  มาลายา</v>
          </cell>
          <cell r="C2223" t="str">
            <v>9381243808</v>
          </cell>
        </row>
        <row r="2224">
          <cell r="A2224" t="str">
            <v>302345088</v>
          </cell>
          <cell r="B2224" t="str">
            <v>นายสุเมธ  นรพิณ</v>
          </cell>
          <cell r="C2224" t="str">
            <v>9381267596</v>
          </cell>
        </row>
        <row r="2225">
          <cell r="A2225" t="str">
            <v>302345089</v>
          </cell>
          <cell r="B2225" t="str">
            <v>นายสมศักดิ์  ชาญาติ</v>
          </cell>
          <cell r="C2225" t="str">
            <v>9381266689</v>
          </cell>
        </row>
        <row r="2226">
          <cell r="A2226" t="str">
            <v>302345090</v>
          </cell>
          <cell r="B2226" t="str">
            <v>นายดำรงค์  สาเหร็ม</v>
          </cell>
          <cell r="C2226" t="str">
            <v>9381089388</v>
          </cell>
        </row>
        <row r="2227">
          <cell r="A2227" t="str">
            <v>302345091</v>
          </cell>
          <cell r="B2227" t="str">
            <v>นายมนตรี  โสภา</v>
          </cell>
          <cell r="C2227" t="str">
            <v>9381200114</v>
          </cell>
        </row>
        <row r="2228">
          <cell r="A2228" t="str">
            <v>302345092</v>
          </cell>
          <cell r="B2228" t="str">
            <v>นายไสว  ปัญญาบุตร</v>
          </cell>
          <cell r="C2228" t="str">
            <v>9381270244</v>
          </cell>
        </row>
        <row r="2229">
          <cell r="A2229" t="str">
            <v>302345093</v>
          </cell>
          <cell r="B2229" t="str">
            <v>นายรังสรรค์  มิ่งมูล</v>
          </cell>
          <cell r="C2229" t="str">
            <v>9381270546</v>
          </cell>
        </row>
        <row r="2230">
          <cell r="A2230" t="str">
            <v>302345094</v>
          </cell>
          <cell r="B2230" t="str">
            <v>นายปลาจิตร  จอมแพงสี</v>
          </cell>
          <cell r="C2230" t="str">
            <v>9381271674</v>
          </cell>
        </row>
        <row r="2231">
          <cell r="A2231" t="str">
            <v>302349003</v>
          </cell>
          <cell r="B2231" t="str">
            <v>นายภาสกร  ขุนทองปาน</v>
          </cell>
          <cell r="C2231" t="str">
            <v>9381101663</v>
          </cell>
        </row>
        <row r="2232">
          <cell r="A2232" t="str">
            <v>302349004</v>
          </cell>
          <cell r="B2232" t="str">
            <v>นายพงศธร  สุวรรณแก้ว</v>
          </cell>
          <cell r="C2232" t="str">
            <v>9381108757</v>
          </cell>
        </row>
        <row r="2233">
          <cell r="A2233" t="str">
            <v>302349005</v>
          </cell>
          <cell r="B2233" t="str">
            <v>นายพิพัฒน์  พรมจันทร์</v>
          </cell>
          <cell r="C2233" t="str">
            <v>9381076928</v>
          </cell>
        </row>
        <row r="2234">
          <cell r="A2234" t="str">
            <v>302349006</v>
          </cell>
          <cell r="B2234" t="str">
            <v>นายอำนาจ  พุทธกูล</v>
          </cell>
          <cell r="C2234" t="str">
            <v>9381130760</v>
          </cell>
        </row>
        <row r="2235">
          <cell r="A2235" t="str">
            <v>302349008</v>
          </cell>
          <cell r="B2235" t="str">
            <v>นายสายชล  พัศระ</v>
          </cell>
          <cell r="C2235" t="str">
            <v>9381078750</v>
          </cell>
        </row>
        <row r="2236">
          <cell r="A2236" t="str">
            <v>302349010</v>
          </cell>
          <cell r="B2236" t="str">
            <v>นายเถลิงพงษ์  ทองศรีนุ่น</v>
          </cell>
          <cell r="C2236" t="str">
            <v>9381164746</v>
          </cell>
        </row>
        <row r="2237">
          <cell r="A2237" t="str">
            <v>302349011</v>
          </cell>
          <cell r="B2237" t="str">
            <v>นายวิชาญ  แก้วเกาะสะบ้า</v>
          </cell>
          <cell r="C2237" t="str">
            <v>9381169470</v>
          </cell>
        </row>
        <row r="2238">
          <cell r="A2238" t="str">
            <v>302349013</v>
          </cell>
          <cell r="B2238" t="str">
            <v>นายพรทิพย์  ไชยสมบัติ</v>
          </cell>
          <cell r="C2238" t="str">
            <v>9381170185</v>
          </cell>
        </row>
        <row r="2239">
          <cell r="A2239" t="str">
            <v>302349016</v>
          </cell>
          <cell r="B2239" t="str">
            <v>นายอาทิตย์  ใชสีจัน</v>
          </cell>
          <cell r="C2239" t="str">
            <v>9381169489</v>
          </cell>
        </row>
        <row r="2240">
          <cell r="A2240" t="str">
            <v>302349017</v>
          </cell>
          <cell r="B2240" t="str">
            <v>นายอิทธิชัย  รัฐวิเศษ</v>
          </cell>
          <cell r="C2240" t="str">
            <v>9381169497</v>
          </cell>
        </row>
        <row r="2241">
          <cell r="A2241" t="str">
            <v>302349019</v>
          </cell>
          <cell r="B2241" t="str">
            <v>นายสุเทพ  โกสุม</v>
          </cell>
          <cell r="C2241" t="str">
            <v>9381167923</v>
          </cell>
        </row>
        <row r="2242">
          <cell r="A2242" t="str">
            <v>302349021</v>
          </cell>
          <cell r="B2242" t="str">
            <v>นายวัชรินทร์  กล่อมกลั่น</v>
          </cell>
          <cell r="C2242" t="str">
            <v>9381101892</v>
          </cell>
        </row>
        <row r="2243">
          <cell r="A2243" t="str">
            <v>302349023</v>
          </cell>
          <cell r="B2243" t="str">
            <v>นายธีรวัฒน์  ศรีสวัสดิ์</v>
          </cell>
          <cell r="C2243" t="str">
            <v>9381157987</v>
          </cell>
        </row>
        <row r="2244">
          <cell r="A2244" t="str">
            <v>302349024</v>
          </cell>
          <cell r="B2244" t="str">
            <v>นายธวัชชัย  จันทร์เมือง</v>
          </cell>
          <cell r="C2244" t="str">
            <v>9381160163</v>
          </cell>
        </row>
        <row r="2245">
          <cell r="A2245" t="str">
            <v>302349026</v>
          </cell>
          <cell r="B2245" t="str">
            <v>นายกิตติพัฒน์  สมสนุก</v>
          </cell>
          <cell r="C2245" t="str">
            <v>9381111006</v>
          </cell>
        </row>
        <row r="2246">
          <cell r="A2246" t="str">
            <v>302349028</v>
          </cell>
          <cell r="B2246" t="str">
            <v>นายศรัณย์  หมาดร่า</v>
          </cell>
          <cell r="C2246" t="str">
            <v>9381181594</v>
          </cell>
        </row>
        <row r="2247">
          <cell r="A2247" t="str">
            <v>302349029</v>
          </cell>
          <cell r="B2247" t="str">
            <v>นายสุวิทย์  สุดเหลือ</v>
          </cell>
          <cell r="C2247" t="str">
            <v>9381182124</v>
          </cell>
        </row>
        <row r="2248">
          <cell r="A2248" t="str">
            <v>302349030</v>
          </cell>
          <cell r="B2248" t="str">
            <v>นายขจรศักดิ์  ปาข้างฮุง</v>
          </cell>
          <cell r="C2248" t="str">
            <v>9381244316</v>
          </cell>
        </row>
        <row r="2249">
          <cell r="A2249" t="str">
            <v>302349031</v>
          </cell>
          <cell r="B2249" t="str">
            <v>นายวีวัฒน์  สุวรรณมณี</v>
          </cell>
          <cell r="C2249" t="str">
            <v>9381265739</v>
          </cell>
        </row>
        <row r="2250">
          <cell r="A2250" t="str">
            <v>302349032</v>
          </cell>
          <cell r="B2250" t="str">
            <v>นายสุทธิชัย  ไข่เสน</v>
          </cell>
          <cell r="C2250" t="str">
            <v>9381265712</v>
          </cell>
        </row>
        <row r="2251">
          <cell r="A2251" t="str">
            <v>304355001</v>
          </cell>
          <cell r="B2251" t="str">
            <v>น.ส.จุฑาทิพย์  แก้วมรกต</v>
          </cell>
          <cell r="C2251" t="str">
            <v>9381017360</v>
          </cell>
        </row>
        <row r="2252">
          <cell r="A2252" t="str">
            <v>304355002</v>
          </cell>
          <cell r="B2252" t="str">
            <v>น.ส.สุรัตน์  รามหนู</v>
          </cell>
          <cell r="C2252" t="str">
            <v>9381178437</v>
          </cell>
        </row>
        <row r="2253">
          <cell r="A2253" t="str">
            <v>305360003</v>
          </cell>
          <cell r="B2253" t="str">
            <v>น.ส.ซ้อน  ขุนเมือง</v>
          </cell>
          <cell r="C2253" t="str">
            <v>9381086281</v>
          </cell>
        </row>
        <row r="2254">
          <cell r="A2254" t="str">
            <v>305360004</v>
          </cell>
          <cell r="B2254" t="str">
            <v>น.ส.นุชรีย์  อุไรรัตน์</v>
          </cell>
          <cell r="C2254" t="str">
            <v>9381084971</v>
          </cell>
        </row>
        <row r="2255">
          <cell r="A2255" t="str">
            <v>305360006</v>
          </cell>
          <cell r="B2255" t="str">
            <v>น.ส.จันทิมา  จันทร์รัตน์</v>
          </cell>
          <cell r="C2255" t="str">
            <v>9381084939</v>
          </cell>
        </row>
        <row r="2256">
          <cell r="A2256" t="str">
            <v>305360009</v>
          </cell>
          <cell r="B2256" t="str">
            <v>น.ส.วณิดา  นิละ</v>
          </cell>
          <cell r="C2256" t="str">
            <v>9381100330</v>
          </cell>
        </row>
        <row r="2257">
          <cell r="A2257" t="str">
            <v>305360011</v>
          </cell>
          <cell r="B2257" t="str">
            <v>น.ส.หนับเส๊าะ  แสงเขียว</v>
          </cell>
          <cell r="C2257" t="str">
            <v>9381126550</v>
          </cell>
        </row>
        <row r="2258">
          <cell r="A2258" t="str">
            <v>305360015</v>
          </cell>
          <cell r="B2258" t="str">
            <v>น.ส.ผิวเดือน  แก้วกลับ</v>
          </cell>
          <cell r="C2258" t="str">
            <v>9381177139</v>
          </cell>
        </row>
        <row r="2259">
          <cell r="A2259" t="str">
            <v>305360019</v>
          </cell>
          <cell r="B2259" t="str">
            <v>น.ส.บุหงา  เบ็ญหมาด</v>
          </cell>
          <cell r="C2259" t="str">
            <v>9381238960</v>
          </cell>
        </row>
        <row r="2260">
          <cell r="A2260" t="str">
            <v>305360020</v>
          </cell>
          <cell r="B2260" t="str">
            <v>น.ส.มุทิตา  แก้วล่อง</v>
          </cell>
          <cell r="C2260" t="str">
            <v>9381075832</v>
          </cell>
        </row>
        <row r="2261">
          <cell r="A2261" t="str">
            <v>305360021</v>
          </cell>
          <cell r="B2261" t="str">
            <v>น.ส.กัลยา  ปิติ</v>
          </cell>
          <cell r="C2261" t="str">
            <v>9381116717</v>
          </cell>
        </row>
        <row r="2262">
          <cell r="A2262" t="str">
            <v>305360029</v>
          </cell>
          <cell r="B2262" t="str">
            <v>น.ส.แฉล้ม  คงเขียว</v>
          </cell>
          <cell r="C2262" t="str">
            <v>9381075824</v>
          </cell>
        </row>
        <row r="2263">
          <cell r="A2263" t="str">
            <v>305360030</v>
          </cell>
          <cell r="B2263" t="str">
            <v>น.ส.หวันสะหนา  หมานระเด็น</v>
          </cell>
          <cell r="C2263" t="str">
            <v>9381084289</v>
          </cell>
        </row>
        <row r="2264">
          <cell r="A2264" t="str">
            <v>305360031</v>
          </cell>
          <cell r="B2264" t="str">
            <v>น.ส.จิน  แก้วบุญ</v>
          </cell>
          <cell r="C2264" t="str">
            <v>9381084998</v>
          </cell>
        </row>
        <row r="2265">
          <cell r="A2265" t="str">
            <v>305360033</v>
          </cell>
          <cell r="B2265" t="str">
            <v>น.ส.เจ๊ะบูหวัน  แซะอาหลี</v>
          </cell>
          <cell r="C2265" t="str">
            <v>9381253358</v>
          </cell>
        </row>
        <row r="2266">
          <cell r="A2266" t="str">
            <v>305360035</v>
          </cell>
          <cell r="B2266" t="str">
            <v>น.ส.ฮาวา  หวังหมัน</v>
          </cell>
          <cell r="C2266" t="str">
            <v>9381083916</v>
          </cell>
        </row>
        <row r="2267">
          <cell r="A2267" t="str">
            <v>305360038</v>
          </cell>
          <cell r="B2267" t="str">
            <v>น.ส.เกียมใจ  แซะอาหลี</v>
          </cell>
          <cell r="C2267" t="str">
            <v>9381089434</v>
          </cell>
        </row>
        <row r="2268">
          <cell r="A2268" t="str">
            <v>305360039</v>
          </cell>
          <cell r="B2268" t="str">
            <v>นายหมาดยูหนัน  สะมะแอ</v>
          </cell>
          <cell r="C2268" t="str">
            <v>9381085307</v>
          </cell>
        </row>
        <row r="2269">
          <cell r="A2269" t="str">
            <v>305360041</v>
          </cell>
          <cell r="B2269" t="str">
            <v>น.ส.นิภา  เด็นง๊ะ</v>
          </cell>
          <cell r="C2269" t="str">
            <v>9381096821</v>
          </cell>
        </row>
        <row r="2270">
          <cell r="A2270" t="str">
            <v>305360044</v>
          </cell>
          <cell r="B2270" t="str">
            <v>น.ส.สุวรรณี  สงนุ้ย</v>
          </cell>
          <cell r="C2270" t="str">
            <v>9381243867</v>
          </cell>
        </row>
        <row r="2271">
          <cell r="A2271" t="str">
            <v>305360046</v>
          </cell>
          <cell r="B2271" t="str">
            <v>น.ส.ยามิลล๊ะ  ลิงาลาห์</v>
          </cell>
          <cell r="C2271" t="str">
            <v>9381089426</v>
          </cell>
        </row>
        <row r="2272">
          <cell r="A2272" t="str">
            <v>305360050</v>
          </cell>
          <cell r="B2272" t="str">
            <v>น.ส.สาลี  ช่วยจันทร์</v>
          </cell>
          <cell r="C2272" t="str">
            <v>9381247862</v>
          </cell>
        </row>
        <row r="2273">
          <cell r="A2273" t="str">
            <v>305360051</v>
          </cell>
          <cell r="B2273" t="str">
            <v>น.ส.ภาณี  ละซอ</v>
          </cell>
          <cell r="C2273" t="str">
            <v>9381249296</v>
          </cell>
        </row>
        <row r="2274">
          <cell r="A2274" t="str">
            <v>305360056</v>
          </cell>
          <cell r="B2274" t="str">
            <v>น.ส.วานิดา  บือราเฮง</v>
          </cell>
          <cell r="C2274" t="str">
            <v>9381248524</v>
          </cell>
        </row>
        <row r="2275">
          <cell r="A2275" t="str">
            <v>305360059</v>
          </cell>
          <cell r="B2275" t="str">
            <v>นางมลฑาทิพย์  สาหมัด</v>
          </cell>
          <cell r="C2275" t="str">
            <v>9381203792</v>
          </cell>
        </row>
        <row r="2276">
          <cell r="A2276" t="str">
            <v>305360060</v>
          </cell>
          <cell r="B2276" t="str">
            <v>น.ส.จรวยพร  เรืองขำ</v>
          </cell>
          <cell r="C2276" t="str">
            <v>9381248494</v>
          </cell>
        </row>
        <row r="2277">
          <cell r="A2277" t="str">
            <v>305360063</v>
          </cell>
          <cell r="B2277" t="str">
            <v>น.ส.สุพิศ  คมขำ</v>
          </cell>
          <cell r="C2277" t="str">
            <v>9381247927</v>
          </cell>
        </row>
        <row r="2278">
          <cell r="A2278" t="str">
            <v>305360065</v>
          </cell>
          <cell r="B2278" t="str">
            <v>นางวไลพร  รักชุม</v>
          </cell>
          <cell r="C2278" t="str">
            <v>9381248591</v>
          </cell>
        </row>
        <row r="2279">
          <cell r="A2279" t="str">
            <v>305360067</v>
          </cell>
          <cell r="B2279" t="str">
            <v>น.ส.ชลธิชา  เส็นกอหนำ</v>
          </cell>
          <cell r="C2279" t="str">
            <v>9381258872</v>
          </cell>
        </row>
        <row r="2280">
          <cell r="A2280" t="str">
            <v>305360072</v>
          </cell>
          <cell r="B2280" t="str">
            <v>น.ส.ประกอบ  พรหมนวล</v>
          </cell>
          <cell r="C2280" t="str">
            <v>9381091056</v>
          </cell>
        </row>
        <row r="2281">
          <cell r="A2281" t="str">
            <v>305360074</v>
          </cell>
          <cell r="B2281" t="str">
            <v>น.ส.สุภาวดี  ปานพุ่ม</v>
          </cell>
          <cell r="C2281" t="str">
            <v>9381203628</v>
          </cell>
        </row>
        <row r="2282">
          <cell r="A2282" t="str">
            <v>305360080</v>
          </cell>
          <cell r="B2282" t="str">
            <v>น.ส.อุศนา  คำจันทร์</v>
          </cell>
          <cell r="C2282" t="str">
            <v>9381243565</v>
          </cell>
        </row>
        <row r="2283">
          <cell r="A2283" t="str">
            <v>305360088</v>
          </cell>
          <cell r="B2283" t="str">
            <v>น.ส.พจนี  แก้วมณี</v>
          </cell>
          <cell r="C2283" t="str">
            <v>9381246661</v>
          </cell>
        </row>
        <row r="2284">
          <cell r="A2284" t="str">
            <v>305360093</v>
          </cell>
          <cell r="B2284" t="str">
            <v>น.ส.สุภาภรณ์  เก่งกั่ว</v>
          </cell>
          <cell r="C2284" t="str">
            <v>9381245657</v>
          </cell>
        </row>
        <row r="2285">
          <cell r="A2285" t="str">
            <v>305360098</v>
          </cell>
          <cell r="B2285" t="str">
            <v>น.ส.อาสีส้ะ  เหร็มเส็น</v>
          </cell>
          <cell r="C2285" t="str">
            <v>9381255830</v>
          </cell>
        </row>
        <row r="2286">
          <cell r="A2286" t="str">
            <v>305360100</v>
          </cell>
          <cell r="B2286" t="str">
            <v>นางบัวแก้ว  ยงวัฒนา</v>
          </cell>
          <cell r="C2286" t="str">
            <v>9381248532</v>
          </cell>
        </row>
        <row r="2287">
          <cell r="A2287" t="str">
            <v>305360102</v>
          </cell>
          <cell r="B2287" t="str">
            <v>น.ส.เจษฎาพร  คงสุวรรณ</v>
          </cell>
          <cell r="C2287" t="str">
            <v>9381248508</v>
          </cell>
        </row>
        <row r="2288">
          <cell r="A2288" t="str">
            <v>305360103</v>
          </cell>
          <cell r="B2288" t="str">
            <v>น.ส.นงลักษณ์  ละเอียด</v>
          </cell>
          <cell r="C2288" t="str">
            <v>9381257043</v>
          </cell>
        </row>
        <row r="2289">
          <cell r="A2289" t="str">
            <v>305360107</v>
          </cell>
          <cell r="B2289" t="str">
            <v>น.ส.ชลิกาญ  เหมทานนท์</v>
          </cell>
          <cell r="C2289" t="str">
            <v>9381203865</v>
          </cell>
        </row>
        <row r="2290">
          <cell r="A2290" t="str">
            <v>305360109</v>
          </cell>
          <cell r="B2290" t="str">
            <v>นางสุจันทรา  ชูสลับ</v>
          </cell>
          <cell r="C2290" t="str">
            <v>9381206406</v>
          </cell>
        </row>
        <row r="2291">
          <cell r="A2291" t="str">
            <v>305360110</v>
          </cell>
          <cell r="B2291" t="str">
            <v>น.ส.เปรมฤดี  บุญกอง</v>
          </cell>
          <cell r="C2291" t="str">
            <v>9381252041</v>
          </cell>
        </row>
        <row r="2292">
          <cell r="A2292" t="str">
            <v>305360112</v>
          </cell>
          <cell r="B2292" t="str">
            <v>น.ส.อมร  หนูแก้ว</v>
          </cell>
          <cell r="C2292" t="str">
            <v>9381260222</v>
          </cell>
        </row>
        <row r="2293">
          <cell r="A2293" t="str">
            <v>305360116</v>
          </cell>
          <cell r="B2293" t="str">
            <v>นางรัชฎา  แก้วอาภร</v>
          </cell>
          <cell r="C2293" t="str">
            <v>9381260095</v>
          </cell>
        </row>
        <row r="2294">
          <cell r="A2294" t="str">
            <v>305360117</v>
          </cell>
          <cell r="B2294" t="str">
            <v>น.ส.สุวรรณ  บุญมี</v>
          </cell>
          <cell r="C2294" t="str">
            <v>9381071519</v>
          </cell>
        </row>
        <row r="2295">
          <cell r="A2295" t="str">
            <v>305360120</v>
          </cell>
          <cell r="B2295" t="str">
            <v>น.ส.ลัดดาวัลย์  เกาะกิ่ง</v>
          </cell>
          <cell r="C2295" t="str">
            <v>9381259135</v>
          </cell>
        </row>
        <row r="2296">
          <cell r="A2296" t="str">
            <v>305360121</v>
          </cell>
          <cell r="B2296" t="str">
            <v>น.ส.กฤษณา  เกาะกิ่ง</v>
          </cell>
          <cell r="C2296" t="str">
            <v>9381259143</v>
          </cell>
        </row>
        <row r="2297">
          <cell r="A2297" t="str">
            <v>305360123</v>
          </cell>
          <cell r="B2297" t="str">
            <v>นางพลับพลึง  โชติรัตน์</v>
          </cell>
          <cell r="C2297" t="str">
            <v>9381259208</v>
          </cell>
        </row>
        <row r="2298">
          <cell r="A2298" t="str">
            <v>305360137</v>
          </cell>
          <cell r="B2298" t="str">
            <v>นางสุเพ็ญ  แสงหวาน</v>
          </cell>
          <cell r="C2298" t="str">
            <v>9381094675</v>
          </cell>
        </row>
        <row r="2299">
          <cell r="A2299" t="str">
            <v>305360138</v>
          </cell>
          <cell r="B2299" t="str">
            <v>น.ส.สุกันญา  โสหมะ</v>
          </cell>
          <cell r="C2299" t="str">
            <v>9381084025</v>
          </cell>
        </row>
        <row r="2300">
          <cell r="A2300" t="str">
            <v>305360139</v>
          </cell>
          <cell r="B2300" t="str">
            <v>นางกลิ่นผกา  ดวงสุวรรณ์</v>
          </cell>
          <cell r="C2300" t="str">
            <v>9381162425</v>
          </cell>
        </row>
        <row r="2301">
          <cell r="A2301" t="str">
            <v>305360145</v>
          </cell>
          <cell r="B2301" t="str">
            <v>น.ส.พักตร์วิภา  ชูเท้า</v>
          </cell>
          <cell r="C2301" t="str">
            <v>9381086451</v>
          </cell>
        </row>
        <row r="2302">
          <cell r="A2302" t="str">
            <v>305360147</v>
          </cell>
          <cell r="B2302" t="str">
            <v>น.ส.แผ้ว  พูลสุข</v>
          </cell>
          <cell r="C2302" t="str">
            <v>9381096015</v>
          </cell>
        </row>
        <row r="2303">
          <cell r="A2303" t="str">
            <v>305360149</v>
          </cell>
          <cell r="B2303" t="str">
            <v>นางจันทร์เพ็ญ  ชูโนรา</v>
          </cell>
          <cell r="C2303" t="str">
            <v>9381086079</v>
          </cell>
        </row>
        <row r="2304">
          <cell r="A2304" t="str">
            <v>305360150</v>
          </cell>
          <cell r="B2304" t="str">
            <v>น.ส.นิศานาถ  รอดสกุล</v>
          </cell>
          <cell r="C2304" t="str">
            <v>9381086826</v>
          </cell>
        </row>
        <row r="2305">
          <cell r="A2305" t="str">
            <v>305360152</v>
          </cell>
          <cell r="B2305" t="str">
            <v>นางไมสุหรี  แคสนั่น</v>
          </cell>
          <cell r="C2305" t="str">
            <v>9381246653</v>
          </cell>
        </row>
        <row r="2306">
          <cell r="A2306" t="str">
            <v>305360153</v>
          </cell>
          <cell r="B2306" t="str">
            <v>นางฉลวย  อินทรมณี</v>
          </cell>
          <cell r="C2306" t="str">
            <v>9381268649</v>
          </cell>
        </row>
        <row r="2307">
          <cell r="A2307" t="str">
            <v>305360154</v>
          </cell>
          <cell r="B2307" t="str">
            <v>นางพรทิพย์  แก้วล่อง</v>
          </cell>
          <cell r="C2307" t="str">
            <v>9381272417</v>
          </cell>
        </row>
        <row r="2308">
          <cell r="A2308" t="str">
            <v>305360155</v>
          </cell>
          <cell r="B2308" t="str">
            <v>นางลออทิพย์  จันทร์สุข</v>
          </cell>
          <cell r="C2308" t="str">
            <v>9381207984</v>
          </cell>
        </row>
        <row r="2309">
          <cell r="A2309" t="str">
            <v>305360158</v>
          </cell>
          <cell r="B2309" t="str">
            <v>น.ส.ดายิน  ทองรักษ์</v>
          </cell>
          <cell r="C2309" t="str">
            <v>9381086249</v>
          </cell>
        </row>
        <row r="2310">
          <cell r="A2310" t="str">
            <v>305360160</v>
          </cell>
          <cell r="B2310" t="str">
            <v>นางกมลนภา  ปูชื่น</v>
          </cell>
          <cell r="C2310" t="str">
            <v>9381020744</v>
          </cell>
        </row>
        <row r="2311">
          <cell r="A2311" t="str">
            <v>305360165</v>
          </cell>
          <cell r="B2311" t="str">
            <v>น.ส.ส๊ะ  บูหมิด</v>
          </cell>
          <cell r="C2311" t="str">
            <v>9381090386</v>
          </cell>
        </row>
        <row r="2312">
          <cell r="A2312" t="str">
            <v>305360167</v>
          </cell>
          <cell r="B2312" t="str">
            <v>น.ส.ละมัย  มาลา</v>
          </cell>
          <cell r="C2312" t="str">
            <v>9381085919</v>
          </cell>
        </row>
        <row r="2313">
          <cell r="A2313" t="str">
            <v>305360169</v>
          </cell>
          <cell r="B2313" t="str">
            <v>น.ส.งามตา  ระวิโชติ</v>
          </cell>
          <cell r="C2313" t="str">
            <v>9381248443</v>
          </cell>
        </row>
        <row r="2314">
          <cell r="A2314" t="str">
            <v>305360173</v>
          </cell>
          <cell r="B2314" t="str">
            <v>น.ส.จุไรวรรณ  คงดี</v>
          </cell>
          <cell r="C2314" t="str">
            <v>9381246912</v>
          </cell>
        </row>
        <row r="2315">
          <cell r="A2315" t="str">
            <v>305360174</v>
          </cell>
          <cell r="B2315" t="str">
            <v>น.ส.สุกัญญา  หนูจันทร์</v>
          </cell>
          <cell r="C2315" t="str">
            <v>9381246920</v>
          </cell>
        </row>
        <row r="2316">
          <cell r="A2316" t="str">
            <v>305360178</v>
          </cell>
          <cell r="B2316" t="str">
            <v>นางจรวย  บุญสว่าง</v>
          </cell>
          <cell r="C2316" t="str">
            <v>9381221626</v>
          </cell>
        </row>
        <row r="2317">
          <cell r="A2317" t="str">
            <v>305360181</v>
          </cell>
          <cell r="B2317" t="str">
            <v>น.ส.ประภาพร  ธรรมสะโร</v>
          </cell>
          <cell r="C2317" t="str">
            <v>9381251592</v>
          </cell>
        </row>
        <row r="2318">
          <cell r="A2318" t="str">
            <v>305360182</v>
          </cell>
          <cell r="B2318" t="str">
            <v>นางวาสนา  เพ็ชรเสน</v>
          </cell>
          <cell r="C2318" t="str">
            <v>9381251614</v>
          </cell>
        </row>
        <row r="2319">
          <cell r="A2319" t="str">
            <v>305360183</v>
          </cell>
          <cell r="B2319" t="str">
            <v>น.ส.กอบกุล  วงศ์สุวรรณ์</v>
          </cell>
          <cell r="C2319" t="str">
            <v>9381150885</v>
          </cell>
        </row>
        <row r="2320">
          <cell r="A2320" t="str">
            <v>305360184</v>
          </cell>
          <cell r="B2320" t="str">
            <v>นางยินดี  สุขแก้ว</v>
          </cell>
          <cell r="C2320" t="str">
            <v>9381086990</v>
          </cell>
        </row>
        <row r="2321">
          <cell r="A2321" t="str">
            <v>305360185</v>
          </cell>
          <cell r="B2321" t="str">
            <v>น.ส.บัวทิพย์  อยู่รอง</v>
          </cell>
          <cell r="C2321" t="str">
            <v>9381087709</v>
          </cell>
        </row>
        <row r="2322">
          <cell r="A2322" t="str">
            <v>305360190</v>
          </cell>
          <cell r="B2322" t="str">
            <v>น.ส.สุกัญยา  จันทกาญจน์</v>
          </cell>
          <cell r="C2322" t="str">
            <v>9381085994</v>
          </cell>
        </row>
        <row r="2323">
          <cell r="A2323" t="str">
            <v>305360193</v>
          </cell>
          <cell r="B2323" t="str">
            <v>น.ส.บัวลัย  ศรีชาล้า</v>
          </cell>
          <cell r="C2323" t="str">
            <v>9381171092</v>
          </cell>
        </row>
        <row r="2324">
          <cell r="A2324" t="str">
            <v>305360197</v>
          </cell>
          <cell r="B2324" t="str">
            <v>น.ส.อาภรณ์  ใจบุญ</v>
          </cell>
          <cell r="C2324" t="str">
            <v>9381154198</v>
          </cell>
        </row>
        <row r="2325">
          <cell r="A2325" t="str">
            <v>305360198</v>
          </cell>
          <cell r="B2325" t="str">
            <v>น.ส.นฤมล  มหาสนิท</v>
          </cell>
          <cell r="C2325" t="str">
            <v>9381099545</v>
          </cell>
        </row>
        <row r="2326">
          <cell r="A2326" t="str">
            <v>305360199</v>
          </cell>
          <cell r="B2326" t="str">
            <v>น.ส.ละนอง  ทองศรีนุ่น</v>
          </cell>
          <cell r="C2326" t="str">
            <v>9381093989</v>
          </cell>
        </row>
        <row r="2327">
          <cell r="A2327" t="str">
            <v>305360200</v>
          </cell>
          <cell r="B2327" t="str">
            <v>นางอามิด๊ะ  ฤทธิโต</v>
          </cell>
          <cell r="C2327" t="str">
            <v>9381096074</v>
          </cell>
        </row>
        <row r="2328">
          <cell r="A2328" t="str">
            <v>305360201</v>
          </cell>
          <cell r="B2328" t="str">
            <v>นางสมเพียร  ชูประชุม</v>
          </cell>
          <cell r="C2328" t="str">
            <v>9381155542</v>
          </cell>
        </row>
        <row r="2329">
          <cell r="A2329" t="str">
            <v>305360202</v>
          </cell>
          <cell r="B2329" t="str">
            <v>น.ส.สุพรรณี  ปล่อยยิ้ม</v>
          </cell>
          <cell r="C2329" t="str">
            <v>9381260842</v>
          </cell>
        </row>
        <row r="2330">
          <cell r="A2330" t="str">
            <v>305360203</v>
          </cell>
          <cell r="B2330" t="str">
            <v>น.ส.วิไลพร  ไข่แก้ว</v>
          </cell>
          <cell r="C2330" t="str">
            <v>9381260850</v>
          </cell>
        </row>
        <row r="2331">
          <cell r="A2331" t="str">
            <v>305360206</v>
          </cell>
          <cell r="B2331" t="str">
            <v>น.ส.รุ่งทิวา  แซ่อึ้ง</v>
          </cell>
          <cell r="C2331" t="str">
            <v>9381126615</v>
          </cell>
        </row>
        <row r="2332">
          <cell r="A2332" t="str">
            <v>305360207</v>
          </cell>
          <cell r="B2332" t="str">
            <v>น.ส.วาสนา  ปานหวาน</v>
          </cell>
          <cell r="C2332" t="str">
            <v>9381084947</v>
          </cell>
        </row>
        <row r="2333">
          <cell r="A2333" t="str">
            <v>305360209</v>
          </cell>
          <cell r="B2333" t="str">
            <v>น.ส.มู่โร่ดา  หมัดหลี</v>
          </cell>
          <cell r="C2333" t="str">
            <v>9381179824</v>
          </cell>
        </row>
        <row r="2334">
          <cell r="A2334" t="str">
            <v>305360210</v>
          </cell>
          <cell r="B2334" t="str">
            <v>น.ส.นันทพร  ขวัญนิมิตร</v>
          </cell>
          <cell r="C2334" t="str">
            <v>9381178747</v>
          </cell>
        </row>
        <row r="2335">
          <cell r="A2335" t="str">
            <v>305360214</v>
          </cell>
          <cell r="B2335" t="str">
            <v>นางหล่อดะ  สนยาแหละ</v>
          </cell>
          <cell r="C2335" t="str">
            <v>9381087040</v>
          </cell>
        </row>
        <row r="2336">
          <cell r="A2336" t="str">
            <v>305360215</v>
          </cell>
          <cell r="B2336" t="str">
            <v>น.ส.พัชรี  อิสโร</v>
          </cell>
          <cell r="C2336" t="str">
            <v>9381042357</v>
          </cell>
        </row>
        <row r="2337">
          <cell r="A2337" t="str">
            <v>305360216</v>
          </cell>
          <cell r="B2337" t="str">
            <v>น.ส.รัตนา  ชูมาลี</v>
          </cell>
          <cell r="C2337" t="str">
            <v>9381154813</v>
          </cell>
        </row>
        <row r="2338">
          <cell r="A2338" t="str">
            <v>305360217</v>
          </cell>
          <cell r="B2338" t="str">
            <v>น.ส.สุทิน  พรหมมี</v>
          </cell>
          <cell r="C2338" t="str">
            <v>9381243891</v>
          </cell>
        </row>
        <row r="2339">
          <cell r="A2339" t="str">
            <v>305360218</v>
          </cell>
          <cell r="B2339" t="str">
            <v>น.ส.ละม่อม  โปฎกรัตน์</v>
          </cell>
          <cell r="C2339" t="str">
            <v>9381260079</v>
          </cell>
        </row>
        <row r="2340">
          <cell r="A2340" t="str">
            <v>305360219</v>
          </cell>
          <cell r="B2340" t="str">
            <v>นางกนกวรรณ  รักแก้ว</v>
          </cell>
          <cell r="C2340" t="str">
            <v>9381261989</v>
          </cell>
        </row>
        <row r="2341">
          <cell r="A2341" t="str">
            <v>305360222</v>
          </cell>
          <cell r="B2341" t="str">
            <v>นางจิตรา  สีทวี</v>
          </cell>
          <cell r="C2341" t="str">
            <v>9381122873</v>
          </cell>
        </row>
        <row r="2342">
          <cell r="A2342" t="str">
            <v>305360223</v>
          </cell>
          <cell r="B2342" t="str">
            <v>นางลัดดา  พันธ์เลิศ</v>
          </cell>
          <cell r="C2342" t="str">
            <v>9381259909</v>
          </cell>
        </row>
        <row r="2343">
          <cell r="A2343" t="str">
            <v>305360224</v>
          </cell>
          <cell r="B2343" t="str">
            <v>น.ส.รัตติยา  แซ่ลิ่ม</v>
          </cell>
          <cell r="C2343" t="str">
            <v>9381203776</v>
          </cell>
        </row>
        <row r="2344">
          <cell r="A2344" t="str">
            <v>305360226</v>
          </cell>
          <cell r="B2344" t="str">
            <v>น.ส.สมทรง  ล้วนมณี</v>
          </cell>
          <cell r="C2344" t="str">
            <v>9381205280</v>
          </cell>
        </row>
        <row r="2345">
          <cell r="A2345" t="str">
            <v>305360237</v>
          </cell>
          <cell r="B2345" t="str">
            <v>น.ส.เพ็ญศรี  คงเกื้อ</v>
          </cell>
          <cell r="C2345" t="str">
            <v>9381203245</v>
          </cell>
        </row>
        <row r="2346">
          <cell r="A2346" t="str">
            <v>305360244</v>
          </cell>
          <cell r="B2346" t="str">
            <v>นางหย๊ะ  เจ๊ะโส๊ะ</v>
          </cell>
          <cell r="C2346" t="str">
            <v>9381098549</v>
          </cell>
        </row>
        <row r="2347">
          <cell r="A2347" t="str">
            <v>305360246</v>
          </cell>
          <cell r="B2347" t="str">
            <v>น.ส.ศรีอุไร  หล๊ะหลัง</v>
          </cell>
          <cell r="C2347" t="str">
            <v>9381064180</v>
          </cell>
        </row>
        <row r="2348">
          <cell r="A2348" t="str">
            <v>305360247</v>
          </cell>
          <cell r="B2348" t="str">
            <v>น.ส.เกษร  พลสวัสดิ์</v>
          </cell>
          <cell r="C2348" t="str">
            <v>9381084246</v>
          </cell>
        </row>
        <row r="2349">
          <cell r="A2349" t="str">
            <v>305360248</v>
          </cell>
          <cell r="B2349" t="str">
            <v>น.ส.วาริณี  ชูเพชร</v>
          </cell>
          <cell r="C2349" t="str">
            <v>9381100314</v>
          </cell>
        </row>
        <row r="2350">
          <cell r="A2350" t="str">
            <v>305360249</v>
          </cell>
          <cell r="B2350" t="str">
            <v>น.ส.สุกัญญา  พลสวัสดิ์</v>
          </cell>
          <cell r="C2350" t="str">
            <v>9381084238</v>
          </cell>
        </row>
        <row r="2351">
          <cell r="A2351" t="str">
            <v>305360250</v>
          </cell>
          <cell r="B2351" t="str">
            <v>น.ส.สุนีย์  พุทธจันทร์</v>
          </cell>
          <cell r="C2351" t="str">
            <v>9381085617</v>
          </cell>
        </row>
        <row r="2352">
          <cell r="A2352" t="str">
            <v>305360251</v>
          </cell>
          <cell r="B2352" t="str">
            <v>นางชะอ้อน  โครธาสุวรรณ</v>
          </cell>
          <cell r="C2352" t="str">
            <v>9381084149</v>
          </cell>
        </row>
        <row r="2353">
          <cell r="A2353" t="str">
            <v>305360252</v>
          </cell>
          <cell r="B2353" t="str">
            <v>น.ส.ดรุณี  หมัชบูรณ์</v>
          </cell>
          <cell r="C2353" t="str">
            <v>9381072108</v>
          </cell>
        </row>
        <row r="2354">
          <cell r="A2354" t="str">
            <v>305360254</v>
          </cell>
          <cell r="B2354" t="str">
            <v>น.ส.ประดับ  บุตรเจริญ</v>
          </cell>
          <cell r="C2354" t="str">
            <v>9381084459</v>
          </cell>
        </row>
        <row r="2355">
          <cell r="A2355" t="str">
            <v>305360262</v>
          </cell>
          <cell r="B2355" t="str">
            <v>น.ส.สุใบด๊ะ  สอบอม</v>
          </cell>
          <cell r="C2355" t="str">
            <v>9381085250</v>
          </cell>
        </row>
        <row r="2356">
          <cell r="A2356" t="str">
            <v>305360263</v>
          </cell>
          <cell r="B2356" t="str">
            <v>น.ส.อรุณรัตน์  สุขนุ่น</v>
          </cell>
          <cell r="C2356" t="str">
            <v>9381094012</v>
          </cell>
        </row>
        <row r="2357">
          <cell r="A2357" t="str">
            <v>305360265</v>
          </cell>
          <cell r="B2357" t="str">
            <v>น.ส.รอชีด๊ะ  บูเอียด</v>
          </cell>
          <cell r="C2357" t="str">
            <v>9381083924</v>
          </cell>
        </row>
        <row r="2358">
          <cell r="A2358" t="str">
            <v>305360269</v>
          </cell>
          <cell r="B2358" t="str">
            <v>น.ส.สมใจ  สาระทา</v>
          </cell>
          <cell r="C2358" t="str">
            <v>9381087202</v>
          </cell>
        </row>
        <row r="2359">
          <cell r="A2359" t="str">
            <v>305360270</v>
          </cell>
          <cell r="B2359" t="str">
            <v>นางมิด๊ะ  บิลอะหลี</v>
          </cell>
          <cell r="C2359" t="str">
            <v>9381084181</v>
          </cell>
        </row>
        <row r="2360">
          <cell r="A2360" t="str">
            <v>305360271</v>
          </cell>
          <cell r="B2360" t="str">
            <v>น.ส.อรทัย  นวลเจริญ</v>
          </cell>
          <cell r="C2360" t="str">
            <v>9381084173</v>
          </cell>
        </row>
        <row r="2361">
          <cell r="A2361" t="str">
            <v>305360272</v>
          </cell>
          <cell r="B2361" t="str">
            <v>น.ส.ชะอ้อน  ล่ำประไพ</v>
          </cell>
          <cell r="C2361" t="str">
            <v>9381165297</v>
          </cell>
        </row>
        <row r="2362">
          <cell r="A2362" t="str">
            <v>305360273</v>
          </cell>
          <cell r="B2362" t="str">
            <v>น.ส.สุชาดา  จันดี</v>
          </cell>
          <cell r="C2362" t="str">
            <v>9381250960</v>
          </cell>
        </row>
        <row r="2363">
          <cell r="A2363" t="str">
            <v>305360274</v>
          </cell>
          <cell r="B2363" t="str">
            <v>น.ส.กุหลาบ  โปติ่ง</v>
          </cell>
          <cell r="C2363" t="str">
            <v>9381179131</v>
          </cell>
        </row>
        <row r="2364">
          <cell r="A2364" t="str">
            <v>305360277</v>
          </cell>
          <cell r="B2364" t="str">
            <v>น.ส.ระนอง  พุทธจันทร์</v>
          </cell>
          <cell r="C2364" t="str">
            <v>9381085609</v>
          </cell>
        </row>
        <row r="2365">
          <cell r="A2365" t="str">
            <v>305360278</v>
          </cell>
          <cell r="B2365" t="str">
            <v>น.ส.สุไหวด๊ะ  ล่อสัน</v>
          </cell>
          <cell r="C2365" t="str">
            <v>9381103852</v>
          </cell>
        </row>
        <row r="2366">
          <cell r="A2366" t="str">
            <v>305360280</v>
          </cell>
          <cell r="B2366" t="str">
            <v>นางฉออน  สำราญ</v>
          </cell>
          <cell r="C2366" t="str">
            <v>9381084637</v>
          </cell>
        </row>
        <row r="2367">
          <cell r="A2367" t="str">
            <v>305360282</v>
          </cell>
          <cell r="B2367" t="str">
            <v>น.ส.สิริมา  หนูเสน</v>
          </cell>
          <cell r="C2367" t="str">
            <v>9381168970</v>
          </cell>
        </row>
        <row r="2368">
          <cell r="A2368" t="str">
            <v>305360283</v>
          </cell>
          <cell r="B2368" t="str">
            <v>น.ส.คอบือเสาะ  สะอุ</v>
          </cell>
          <cell r="C2368" t="str">
            <v>9381252513</v>
          </cell>
        </row>
        <row r="2369">
          <cell r="A2369" t="str">
            <v>305360284</v>
          </cell>
          <cell r="B2369" t="str">
            <v>น.ส.หิ้ม  ใหมแก้ว</v>
          </cell>
          <cell r="C2369" t="str">
            <v>9381087075</v>
          </cell>
        </row>
        <row r="2370">
          <cell r="A2370" t="str">
            <v>305360285</v>
          </cell>
          <cell r="B2370" t="str">
            <v>นางสมคิด  แสงปลอด</v>
          </cell>
          <cell r="C2370" t="str">
            <v>9381167354</v>
          </cell>
        </row>
        <row r="2371">
          <cell r="A2371" t="str">
            <v>305360288</v>
          </cell>
          <cell r="B2371" t="str">
            <v>น.ส.วัชรี  จันทร์อินทร์</v>
          </cell>
          <cell r="C2371" t="str">
            <v>9381165289</v>
          </cell>
        </row>
        <row r="2372">
          <cell r="A2372" t="str">
            <v>305360289</v>
          </cell>
          <cell r="B2372" t="str">
            <v>น.ส.สุจินดา  จันทร์แก้ว</v>
          </cell>
          <cell r="C2372" t="str">
            <v>9381087059</v>
          </cell>
        </row>
        <row r="2373">
          <cell r="A2373" t="str">
            <v>305360290</v>
          </cell>
          <cell r="B2373" t="str">
            <v>น.ส.อุสา  สุขไกร</v>
          </cell>
          <cell r="C2373" t="str">
            <v>9381084548</v>
          </cell>
        </row>
        <row r="2374">
          <cell r="A2374" t="str">
            <v>305360291</v>
          </cell>
          <cell r="B2374" t="str">
            <v>น.ส.แมะอิ  มะหงีเร๊ะ</v>
          </cell>
          <cell r="C2374" t="str">
            <v>9381086001</v>
          </cell>
        </row>
        <row r="2375">
          <cell r="A2375" t="str">
            <v>305360292</v>
          </cell>
          <cell r="B2375" t="str">
            <v>น.ส.ชฎา  ศรีรัตน์</v>
          </cell>
          <cell r="C2375" t="str">
            <v>9381085595</v>
          </cell>
        </row>
        <row r="2376">
          <cell r="A2376" t="str">
            <v>305360294</v>
          </cell>
          <cell r="B2376" t="str">
            <v>นางอุทัยทิพย์  เอียดสุดรักษ์</v>
          </cell>
          <cell r="C2376" t="str">
            <v>9381177198</v>
          </cell>
        </row>
        <row r="2377">
          <cell r="A2377" t="str">
            <v>305360295</v>
          </cell>
          <cell r="B2377" t="str">
            <v>น.ส.รัตชณีกรณ์  ณจันทร์</v>
          </cell>
          <cell r="C2377" t="str">
            <v>9381019169</v>
          </cell>
        </row>
        <row r="2378">
          <cell r="A2378" t="str">
            <v>305360296</v>
          </cell>
          <cell r="B2378" t="str">
            <v>น.ส.ม้าลี้หยัม  หวัดย่อง</v>
          </cell>
          <cell r="C2378" t="str">
            <v>9381089507</v>
          </cell>
        </row>
        <row r="2379">
          <cell r="A2379" t="str">
            <v>305360297</v>
          </cell>
          <cell r="B2379" t="str">
            <v>น.ส.รัตติกาล  ใหมแก้ว</v>
          </cell>
          <cell r="C2379" t="str">
            <v>9381087067</v>
          </cell>
        </row>
        <row r="2380">
          <cell r="A2380" t="str">
            <v>305360298</v>
          </cell>
          <cell r="B2380" t="str">
            <v>น.ส.วันเพ็ญ  หนูคงใหม่</v>
          </cell>
          <cell r="C2380" t="str">
            <v>9381092753</v>
          </cell>
        </row>
        <row r="2381">
          <cell r="A2381" t="str">
            <v>305360300</v>
          </cell>
          <cell r="B2381" t="str">
            <v>น.ส.อทิตยา  หมีนคลาน</v>
          </cell>
          <cell r="C2381" t="str">
            <v>9381100209</v>
          </cell>
        </row>
        <row r="2382">
          <cell r="A2382" t="str">
            <v>305360301</v>
          </cell>
          <cell r="B2382" t="str">
            <v>น.ส.ปทุม  เพ็ชร์ยิ้ม</v>
          </cell>
          <cell r="C2382" t="str">
            <v>9381088012</v>
          </cell>
        </row>
        <row r="2383">
          <cell r="A2383" t="str">
            <v>305360303</v>
          </cell>
          <cell r="B2383" t="str">
            <v>น.ส.จิราภรณ์  ปานพุ่ม</v>
          </cell>
          <cell r="C2383" t="str">
            <v>9381159912</v>
          </cell>
        </row>
        <row r="2384">
          <cell r="A2384" t="str">
            <v>305360304</v>
          </cell>
          <cell r="B2384" t="str">
            <v>น.ส.หัสยา  ใหมแก้ว</v>
          </cell>
          <cell r="C2384" t="str">
            <v>9381125716</v>
          </cell>
        </row>
        <row r="2385">
          <cell r="A2385" t="str">
            <v>305360305</v>
          </cell>
          <cell r="B2385" t="str">
            <v>น.ส.เสียง  แก้วมงคล</v>
          </cell>
          <cell r="C2385" t="str">
            <v>9381166498</v>
          </cell>
        </row>
        <row r="2386">
          <cell r="A2386" t="str">
            <v>305360306</v>
          </cell>
          <cell r="B2386" t="str">
            <v>น.ส.สมร  คงวัตร</v>
          </cell>
          <cell r="C2386" t="str">
            <v>9381202826</v>
          </cell>
        </row>
        <row r="2387">
          <cell r="A2387" t="str">
            <v>305360312</v>
          </cell>
          <cell r="B2387" t="str">
            <v>น.ส.วรรณา  เล๊าะหวัง</v>
          </cell>
          <cell r="C2387" t="str">
            <v>9381205000</v>
          </cell>
        </row>
        <row r="2388">
          <cell r="A2388" t="str">
            <v>305360315</v>
          </cell>
          <cell r="B2388" t="str">
            <v>น.ส.นฤมล  ไชยสมบัติ</v>
          </cell>
          <cell r="C2388" t="str">
            <v>9381171173</v>
          </cell>
        </row>
        <row r="2389">
          <cell r="A2389" t="str">
            <v>305360318</v>
          </cell>
          <cell r="B2389" t="str">
            <v>น.ส.สุริน่า  ใฝ่เส็ม</v>
          </cell>
          <cell r="C2389" t="str">
            <v>9381207194</v>
          </cell>
        </row>
        <row r="2390">
          <cell r="A2390" t="str">
            <v>305360324</v>
          </cell>
          <cell r="B2390" t="str">
            <v>น.ส.พิมลรัตน์  รักใหม่</v>
          </cell>
          <cell r="C2390" t="str">
            <v>9381207607</v>
          </cell>
        </row>
        <row r="2391">
          <cell r="A2391" t="str">
            <v>305360327</v>
          </cell>
          <cell r="B2391" t="str">
            <v>น.ส.ยารีนา  มามุ</v>
          </cell>
          <cell r="C2391" t="str">
            <v>9381208352</v>
          </cell>
        </row>
        <row r="2392">
          <cell r="A2392" t="str">
            <v>305360336</v>
          </cell>
          <cell r="B2392" t="str">
            <v>น.ส.อุไรรัตน์  เหล่าเทียนชัย</v>
          </cell>
          <cell r="C2392" t="str">
            <v>9381170894</v>
          </cell>
        </row>
        <row r="2393">
          <cell r="A2393" t="str">
            <v>305360338</v>
          </cell>
          <cell r="B2393" t="str">
            <v>น.ส.วิภา  รัตนพันธ์</v>
          </cell>
          <cell r="C2393" t="str">
            <v>9381086818</v>
          </cell>
        </row>
        <row r="2394">
          <cell r="A2394" t="str">
            <v>305360341</v>
          </cell>
          <cell r="B2394" t="str">
            <v>น.ส.สุไหรญา  ล่อฮอย</v>
          </cell>
          <cell r="C2394" t="str">
            <v>9381083908</v>
          </cell>
        </row>
        <row r="2395">
          <cell r="A2395" t="str">
            <v>305360343</v>
          </cell>
          <cell r="B2395" t="str">
            <v>น.ส.อุไรวรรณ  ล่อฮอย</v>
          </cell>
          <cell r="C2395" t="str">
            <v>9381124841</v>
          </cell>
        </row>
        <row r="2396">
          <cell r="A2396" t="str">
            <v>305360344</v>
          </cell>
          <cell r="B2396" t="str">
            <v>น.ส.ยรีมห์  บุญมาก</v>
          </cell>
          <cell r="C2396" t="str">
            <v>9381255873</v>
          </cell>
        </row>
        <row r="2397">
          <cell r="A2397" t="str">
            <v>305360359</v>
          </cell>
          <cell r="B2397" t="str">
            <v>นางสมบัติ  ประยูรวงษ์</v>
          </cell>
          <cell r="C2397" t="str">
            <v>9381086583</v>
          </cell>
        </row>
        <row r="2398">
          <cell r="A2398" t="str">
            <v>305360363</v>
          </cell>
          <cell r="B2398" t="str">
            <v>นางนงเยาว์  แสงทอง</v>
          </cell>
          <cell r="C2398" t="str">
            <v>9381099812</v>
          </cell>
        </row>
        <row r="2399">
          <cell r="A2399" t="str">
            <v>305360364</v>
          </cell>
          <cell r="B2399" t="str">
            <v>น.ส.หนูวร  ประทุมวรรณ</v>
          </cell>
          <cell r="C2399" t="str">
            <v>9381084602</v>
          </cell>
        </row>
        <row r="2400">
          <cell r="A2400" t="str">
            <v>305360366</v>
          </cell>
          <cell r="B2400" t="str">
            <v>นางปุก  พูนเกิดมะเริง</v>
          </cell>
          <cell r="C2400" t="str">
            <v>9381084300</v>
          </cell>
        </row>
        <row r="2401">
          <cell r="A2401" t="str">
            <v>305360369</v>
          </cell>
          <cell r="B2401" t="str">
            <v>นางธิดา  จรูญรัตน์</v>
          </cell>
          <cell r="C2401" t="str">
            <v>9381105103</v>
          </cell>
        </row>
        <row r="2402">
          <cell r="A2402" t="str">
            <v>305360370</v>
          </cell>
          <cell r="B2402" t="str">
            <v>นางละออง  พูลดี</v>
          </cell>
          <cell r="C2402" t="str">
            <v>9381091153</v>
          </cell>
        </row>
        <row r="2403">
          <cell r="A2403" t="str">
            <v>305360379</v>
          </cell>
          <cell r="B2403" t="str">
            <v>น.ส.บำเพ็ญ  เพ็งแก้ว</v>
          </cell>
          <cell r="C2403" t="str">
            <v>9381117543</v>
          </cell>
        </row>
        <row r="2404">
          <cell r="A2404" t="str">
            <v>305360380</v>
          </cell>
          <cell r="B2404" t="str">
            <v>น.ส.วรดี  ร่มเกตุ</v>
          </cell>
          <cell r="C2404" t="str">
            <v>9381229937</v>
          </cell>
        </row>
        <row r="2405">
          <cell r="A2405" t="str">
            <v>305360381</v>
          </cell>
          <cell r="B2405" t="str">
            <v>น.ส.สารภี  บุญยฤทธิ์</v>
          </cell>
          <cell r="C2405" t="str">
            <v>9381037647</v>
          </cell>
        </row>
        <row r="2406">
          <cell r="A2406" t="str">
            <v>305360399</v>
          </cell>
          <cell r="B2406" t="str">
            <v>น.ส.สุจินต์  พุทธจันทร์</v>
          </cell>
          <cell r="C2406" t="str">
            <v>9381255938</v>
          </cell>
        </row>
        <row r="2407">
          <cell r="A2407" t="str">
            <v>305360404</v>
          </cell>
          <cell r="B2407" t="str">
            <v>นางสุดา  หนูพริ้ม</v>
          </cell>
          <cell r="C2407" t="str">
            <v>9381096155</v>
          </cell>
        </row>
        <row r="2408">
          <cell r="A2408" t="str">
            <v>305360412</v>
          </cell>
          <cell r="B2408" t="str">
            <v>น.ส.รัชดา  ศิริ</v>
          </cell>
          <cell r="C2408" t="str">
            <v>9381230277</v>
          </cell>
        </row>
        <row r="2409">
          <cell r="A2409" t="str">
            <v>305360422</v>
          </cell>
          <cell r="B2409" t="str">
            <v>นางนารี  คชศิริ</v>
          </cell>
          <cell r="C2409" t="str">
            <v>9381229333</v>
          </cell>
        </row>
        <row r="2410">
          <cell r="A2410" t="str">
            <v>305360432</v>
          </cell>
          <cell r="B2410" t="str">
            <v>นางหวันแหมะ  สันหลี</v>
          </cell>
          <cell r="C2410" t="str">
            <v>9381085706</v>
          </cell>
        </row>
        <row r="2411">
          <cell r="A2411" t="str">
            <v>305360435</v>
          </cell>
          <cell r="B2411" t="str">
            <v>นางนิตยา  บุญพลับ</v>
          </cell>
          <cell r="C2411" t="str">
            <v>9381231001</v>
          </cell>
        </row>
        <row r="2412">
          <cell r="A2412" t="str">
            <v>305360437</v>
          </cell>
          <cell r="B2412" t="str">
            <v>น.ส.อารีย์  สุวรรณโณ</v>
          </cell>
          <cell r="C2412" t="str">
            <v>9381231745</v>
          </cell>
        </row>
        <row r="2413">
          <cell r="A2413" t="str">
            <v>305360442</v>
          </cell>
          <cell r="B2413" t="str">
            <v>น.ส.สุรนารถ  คงสุวรรณ</v>
          </cell>
          <cell r="C2413" t="str">
            <v>9381230463</v>
          </cell>
        </row>
        <row r="2414">
          <cell r="A2414" t="str">
            <v>305360444</v>
          </cell>
          <cell r="B2414" t="str">
            <v>น.ส.อาอิฉ๊ะ  ขวดเหรียม</v>
          </cell>
          <cell r="C2414" t="str">
            <v>9381231621</v>
          </cell>
        </row>
        <row r="2415">
          <cell r="A2415" t="str">
            <v>305360456</v>
          </cell>
          <cell r="B2415" t="str">
            <v>น.ส.สุวรรณา  ไชยศิริ</v>
          </cell>
          <cell r="C2415" t="str">
            <v>9381231613</v>
          </cell>
        </row>
        <row r="2416">
          <cell r="A2416" t="str">
            <v>305360457</v>
          </cell>
          <cell r="B2416" t="str">
            <v>น.ส.วรรณา  ชูเพชร</v>
          </cell>
          <cell r="C2416" t="str">
            <v>9381231419</v>
          </cell>
        </row>
        <row r="2417">
          <cell r="A2417" t="str">
            <v>305360458</v>
          </cell>
          <cell r="B2417" t="str">
            <v>นางจุฑา  พุ่มพุฒ</v>
          </cell>
          <cell r="C2417" t="str">
            <v>9381160228</v>
          </cell>
        </row>
        <row r="2418">
          <cell r="A2418" t="str">
            <v>305360460</v>
          </cell>
          <cell r="B2418" t="str">
            <v>นางดวงเดือน  เศษสุวรรณ์</v>
          </cell>
          <cell r="C2418" t="str">
            <v>9381231451</v>
          </cell>
        </row>
        <row r="2419">
          <cell r="A2419" t="str">
            <v>305360471</v>
          </cell>
          <cell r="B2419" t="str">
            <v>น.ส.สุทิสา  วงษ์อำไพวรรณ</v>
          </cell>
          <cell r="C2419" t="str">
            <v>9381232067</v>
          </cell>
        </row>
        <row r="2420">
          <cell r="A2420" t="str">
            <v>305360472</v>
          </cell>
          <cell r="B2420" t="str">
            <v>น.ส.ยุพา  จินดาภร</v>
          </cell>
          <cell r="C2420" t="str">
            <v>9381237905</v>
          </cell>
        </row>
        <row r="2421">
          <cell r="A2421" t="str">
            <v>305360477</v>
          </cell>
          <cell r="B2421" t="str">
            <v>น.ส.นงนุช  ศรีนาม</v>
          </cell>
          <cell r="C2421" t="str">
            <v>9381233675</v>
          </cell>
        </row>
        <row r="2422">
          <cell r="A2422" t="str">
            <v>305360487</v>
          </cell>
          <cell r="B2422" t="str">
            <v>น.ส.ภัทรวรรณ  ประกอบการ</v>
          </cell>
          <cell r="C2422" t="str">
            <v>9381237786</v>
          </cell>
        </row>
        <row r="2423">
          <cell r="A2423" t="str">
            <v>305360490</v>
          </cell>
          <cell r="B2423" t="str">
            <v>น.ส.ไมตรี  ภักดีราช</v>
          </cell>
          <cell r="C2423" t="str">
            <v>9381201145</v>
          </cell>
        </row>
        <row r="2424">
          <cell r="A2424" t="str">
            <v>305360491</v>
          </cell>
          <cell r="B2424" t="str">
            <v>น.ส.ไหวย๊ะ  หวีบู</v>
          </cell>
          <cell r="C2424" t="str">
            <v>9381236860</v>
          </cell>
        </row>
        <row r="2425">
          <cell r="A2425" t="str">
            <v>305360496</v>
          </cell>
          <cell r="B2425" t="str">
            <v>นางสุปราณี  นุ่ยหวัง</v>
          </cell>
          <cell r="C2425" t="str">
            <v>9381241864</v>
          </cell>
        </row>
        <row r="2426">
          <cell r="A2426" t="str">
            <v>305360500</v>
          </cell>
          <cell r="B2426" t="str">
            <v>น.ส.ยุวดี  เหมหมาด</v>
          </cell>
          <cell r="C2426" t="str">
            <v>9381239754</v>
          </cell>
        </row>
        <row r="2427">
          <cell r="A2427" t="str">
            <v>305360503</v>
          </cell>
          <cell r="B2427" t="str">
            <v>น.ส.ปราถนา  แก้วประโคน</v>
          </cell>
          <cell r="C2427" t="str">
            <v>9381240841</v>
          </cell>
        </row>
        <row r="2428">
          <cell r="A2428" t="str">
            <v>305360510</v>
          </cell>
          <cell r="B2428" t="str">
            <v>น.ส.เกศกนก  แก้วสมวงค์</v>
          </cell>
          <cell r="C2428" t="str">
            <v>9381239045</v>
          </cell>
        </row>
        <row r="2429">
          <cell r="A2429" t="str">
            <v>305360512</v>
          </cell>
          <cell r="B2429" t="str">
            <v>น.ส.บุษกร  ณ สงขลา</v>
          </cell>
          <cell r="C2429" t="str">
            <v>9381206570</v>
          </cell>
        </row>
        <row r="2430">
          <cell r="A2430" t="str">
            <v>305360513</v>
          </cell>
          <cell r="B2430" t="str">
            <v>น.ส.อรอุษา  เทพนุ้ย</v>
          </cell>
          <cell r="C2430" t="str">
            <v>9381239495</v>
          </cell>
        </row>
        <row r="2431">
          <cell r="A2431" t="str">
            <v>305360521</v>
          </cell>
          <cell r="B2431" t="str">
            <v>น.ส.สุชิรา  จงรักษ์</v>
          </cell>
          <cell r="C2431" t="str">
            <v>9381237751</v>
          </cell>
        </row>
        <row r="2432">
          <cell r="A2432" t="str">
            <v>305360532</v>
          </cell>
          <cell r="B2432" t="str">
            <v>น.ส.กาญจนา  แก้วสีทอง</v>
          </cell>
          <cell r="C2432" t="str">
            <v>9381237727</v>
          </cell>
        </row>
        <row r="2433">
          <cell r="A2433" t="str">
            <v>305360539</v>
          </cell>
          <cell r="B2433" t="str">
            <v>น.ส.ลัดดาวรรณ  ตุเทพ</v>
          </cell>
          <cell r="C2433" t="str">
            <v>9381263809</v>
          </cell>
        </row>
        <row r="2434">
          <cell r="A2434" t="str">
            <v>305360541</v>
          </cell>
          <cell r="B2434" t="str">
            <v>น.ส.สุกัญญา  นุ่นเศษ</v>
          </cell>
          <cell r="C2434" t="str">
            <v>9381155836</v>
          </cell>
        </row>
        <row r="2435">
          <cell r="A2435" t="str">
            <v>305360543</v>
          </cell>
          <cell r="B2435" t="str">
            <v>น.ส.ขวัญตา  ง๊ะสวรรค์</v>
          </cell>
          <cell r="C2435" t="str">
            <v>9381199167</v>
          </cell>
        </row>
        <row r="2436">
          <cell r="A2436" t="str">
            <v>305360544</v>
          </cell>
          <cell r="B2436" t="str">
            <v>น.ส.ขวัญตา  นิละ</v>
          </cell>
          <cell r="C2436" t="str">
            <v>9381269289</v>
          </cell>
        </row>
        <row r="2437">
          <cell r="A2437" t="str">
            <v>306365001</v>
          </cell>
          <cell r="B2437" t="str">
            <v>นายพรเทพ  คงสง</v>
          </cell>
          <cell r="C2437" t="str">
            <v>9381033439</v>
          </cell>
        </row>
        <row r="2438">
          <cell r="A2438" t="str">
            <v>306365002</v>
          </cell>
          <cell r="B2438" t="str">
            <v>นายรักษ์  หนูโม</v>
          </cell>
          <cell r="C2438" t="str">
            <v>9381081778</v>
          </cell>
        </row>
        <row r="2439">
          <cell r="A2439" t="str">
            <v>306365003</v>
          </cell>
          <cell r="B2439" t="str">
            <v>นายสมร  ไกรโหล</v>
          </cell>
          <cell r="C2439" t="str">
            <v>9381102937</v>
          </cell>
        </row>
        <row r="2440">
          <cell r="A2440" t="str">
            <v>306365006</v>
          </cell>
          <cell r="B2440" t="str">
            <v>นายไพทูรย์  แสนสุข</v>
          </cell>
          <cell r="C2440" t="str">
            <v>9381082014</v>
          </cell>
        </row>
        <row r="2441">
          <cell r="A2441" t="str">
            <v>306365008</v>
          </cell>
          <cell r="B2441" t="str">
            <v>นายขจรศักดิ์  เศษสุวรรณ</v>
          </cell>
          <cell r="C2441" t="str">
            <v>9381081697</v>
          </cell>
        </row>
        <row r="2442">
          <cell r="A2442" t="str">
            <v>306365009</v>
          </cell>
          <cell r="B2442" t="str">
            <v>นายสินชัย  ยงวัฒนา</v>
          </cell>
          <cell r="C2442" t="str">
            <v>9381053294</v>
          </cell>
        </row>
        <row r="2443">
          <cell r="A2443" t="str">
            <v>306365011</v>
          </cell>
          <cell r="B2443" t="str">
            <v>นายวงศ์ทอง  จันทร์พวง</v>
          </cell>
          <cell r="C2443" t="str">
            <v>9381083053</v>
          </cell>
        </row>
        <row r="2444">
          <cell r="A2444" t="str">
            <v>306365014</v>
          </cell>
          <cell r="B2444" t="str">
            <v>นายกระวี  ทองวิรัตน์</v>
          </cell>
          <cell r="C2444" t="str">
            <v>9381096058</v>
          </cell>
        </row>
        <row r="2445">
          <cell r="A2445" t="str">
            <v>306365016</v>
          </cell>
          <cell r="B2445" t="str">
            <v>นายจิรพรรณ  ชูแก้ว</v>
          </cell>
          <cell r="C2445" t="str">
            <v>9381072191</v>
          </cell>
        </row>
        <row r="2446">
          <cell r="A2446" t="str">
            <v>306365017</v>
          </cell>
          <cell r="B2446" t="str">
            <v>นายครรชิต  ศรีแก้วนิตย์</v>
          </cell>
          <cell r="C2446" t="str">
            <v>9381072906</v>
          </cell>
        </row>
        <row r="2447">
          <cell r="A2447" t="str">
            <v>306365019</v>
          </cell>
          <cell r="B2447" t="str">
            <v>นายสมพร  หนูช่วย</v>
          </cell>
          <cell r="C2447" t="str">
            <v>9381073155</v>
          </cell>
        </row>
        <row r="2448">
          <cell r="A2448" t="str">
            <v>306365020</v>
          </cell>
          <cell r="B2448" t="str">
            <v>นายวิสุทธิ์  ชูประดิษฐ์</v>
          </cell>
          <cell r="C2448" t="str">
            <v>9381073201</v>
          </cell>
        </row>
        <row r="2449">
          <cell r="A2449" t="str">
            <v>312386003</v>
          </cell>
          <cell r="B2449" t="str">
            <v>นายยะพา  เล๊าะหลี</v>
          </cell>
          <cell r="C2449" t="str">
            <v>9381078823</v>
          </cell>
        </row>
        <row r="2450">
          <cell r="A2450" t="str">
            <v>312386005</v>
          </cell>
          <cell r="B2450" t="str">
            <v>นายเจ๊ะหนุ๊  ทองเส็บ</v>
          </cell>
          <cell r="C2450" t="str">
            <v>9381091927</v>
          </cell>
        </row>
        <row r="2451">
          <cell r="A2451" t="str">
            <v>312386010</v>
          </cell>
          <cell r="B2451" t="str">
            <v>นายนิสิต  หมื่นสุท</v>
          </cell>
          <cell r="C2451" t="str">
            <v>9381130132</v>
          </cell>
        </row>
        <row r="2452">
          <cell r="A2452" t="str">
            <v>312386011</v>
          </cell>
          <cell r="B2452" t="str">
            <v>นายวิเชษฐ์  มหามิตร</v>
          </cell>
          <cell r="C2452" t="str">
            <v>9381137277</v>
          </cell>
        </row>
        <row r="2453">
          <cell r="A2453" t="str">
            <v>312386012</v>
          </cell>
          <cell r="B2453" t="str">
            <v>นายเจษฐ์  กิ้มแก้ว</v>
          </cell>
          <cell r="C2453" t="str">
            <v>9381095701</v>
          </cell>
        </row>
        <row r="2454">
          <cell r="A2454" t="str">
            <v>312386015</v>
          </cell>
          <cell r="B2454" t="str">
            <v>นายประทิน  เรืองเทพ</v>
          </cell>
          <cell r="C2454" t="str">
            <v>9381166250</v>
          </cell>
        </row>
        <row r="2455">
          <cell r="A2455" t="str">
            <v>312386017</v>
          </cell>
          <cell r="B2455" t="str">
            <v>นายเกริกไกร  บุญคำภา</v>
          </cell>
          <cell r="C2455" t="str">
            <v>9381130108</v>
          </cell>
        </row>
        <row r="2456">
          <cell r="A2456" t="str">
            <v>312386018</v>
          </cell>
          <cell r="B2456" t="str">
            <v>นายสมศักดิ์  หนูชูแก้ว</v>
          </cell>
          <cell r="C2456" t="str">
            <v>9381175926</v>
          </cell>
        </row>
        <row r="2457">
          <cell r="A2457" t="str">
            <v>312386019</v>
          </cell>
          <cell r="B2457" t="str">
            <v>นายชำนาญ  กาโร</v>
          </cell>
          <cell r="C2457" t="str">
            <v>9381104727</v>
          </cell>
        </row>
        <row r="2458">
          <cell r="A2458" t="str">
            <v>312386020</v>
          </cell>
          <cell r="B2458" t="str">
            <v>นายสาคร  ทองไห้</v>
          </cell>
          <cell r="C2458" t="str">
            <v>9381112371</v>
          </cell>
        </row>
        <row r="2459">
          <cell r="A2459" t="str">
            <v>312386021</v>
          </cell>
          <cell r="B2459" t="str">
            <v>นายสมนึก  อิ่มนวล</v>
          </cell>
          <cell r="C2459" t="str">
            <v>9381137269</v>
          </cell>
        </row>
        <row r="2460">
          <cell r="A2460" t="str">
            <v>312386022</v>
          </cell>
          <cell r="B2460" t="str">
            <v>นายสมบุญ  มานะดี</v>
          </cell>
          <cell r="C2460" t="str">
            <v>9381089396</v>
          </cell>
        </row>
        <row r="2461">
          <cell r="A2461" t="str">
            <v>312386023</v>
          </cell>
          <cell r="B2461" t="str">
            <v>นายสันติ  จันทร์ฤทธิ์</v>
          </cell>
          <cell r="C2461" t="str">
            <v>9381137005</v>
          </cell>
        </row>
        <row r="2462">
          <cell r="A2462" t="str">
            <v>312386024</v>
          </cell>
          <cell r="B2462" t="str">
            <v>นายปิยะบุตร  ชูประดิษฐ์</v>
          </cell>
          <cell r="C2462" t="str">
            <v>9381088144</v>
          </cell>
        </row>
        <row r="2463">
          <cell r="A2463" t="str">
            <v>312386025</v>
          </cell>
          <cell r="B2463" t="str">
            <v>นายประคิ่น  อุ่นเมือง</v>
          </cell>
          <cell r="C2463" t="str">
            <v>9381095353</v>
          </cell>
        </row>
        <row r="2464">
          <cell r="A2464" t="str">
            <v>312386027</v>
          </cell>
          <cell r="B2464" t="str">
            <v>นายมานพ  พุ่มพุฒ</v>
          </cell>
          <cell r="C2464" t="str">
            <v>9381091374</v>
          </cell>
        </row>
        <row r="2465">
          <cell r="A2465" t="str">
            <v>312386028</v>
          </cell>
          <cell r="B2465" t="str">
            <v>นายธีระศักดิ์  พูลสวัสดิ์</v>
          </cell>
          <cell r="C2465" t="str">
            <v>9381080534</v>
          </cell>
        </row>
        <row r="2466">
          <cell r="A2466" t="str">
            <v>316515007</v>
          </cell>
          <cell r="B2466" t="str">
            <v>น.ส.สุรีย์  ศรีธนูมาศ</v>
          </cell>
          <cell r="C2466" t="str">
            <v>9381092680</v>
          </cell>
        </row>
        <row r="2467">
          <cell r="A2467" t="str">
            <v>316515008</v>
          </cell>
          <cell r="B2467" t="str">
            <v>นางสุคนธา  ปิติ</v>
          </cell>
          <cell r="C2467" t="str">
            <v>9381085129</v>
          </cell>
        </row>
        <row r="2468">
          <cell r="A2468" t="str">
            <v>316515014</v>
          </cell>
          <cell r="B2468" t="str">
            <v>นางนิตยา  กัลยาณมิตร</v>
          </cell>
          <cell r="C2468" t="str">
            <v>9381127271</v>
          </cell>
        </row>
        <row r="2469">
          <cell r="A2469" t="str">
            <v>316515015</v>
          </cell>
          <cell r="B2469" t="str">
            <v>น.ส.กุสุมา  อาลิแอ</v>
          </cell>
          <cell r="C2469" t="str">
            <v>9381098573</v>
          </cell>
        </row>
        <row r="2470">
          <cell r="A2470" t="str">
            <v>316515016</v>
          </cell>
          <cell r="B2470" t="str">
            <v>น.ส.อารีย์  เก็มเด็น</v>
          </cell>
          <cell r="C2470" t="str">
            <v>9381077428</v>
          </cell>
        </row>
        <row r="2471">
          <cell r="A2471" t="str">
            <v>316516002</v>
          </cell>
          <cell r="B2471" t="str">
            <v>น.ส.กุสุมา  นุ่นส่ง</v>
          </cell>
          <cell r="C2471" t="str">
            <v>9381109079</v>
          </cell>
        </row>
        <row r="2472">
          <cell r="A2472" t="str">
            <v>316516009</v>
          </cell>
          <cell r="B2472" t="str">
            <v>น.ส.พัชรี  พงศ์ประยูร</v>
          </cell>
          <cell r="C2472" t="str">
            <v>9381150826</v>
          </cell>
        </row>
        <row r="2473">
          <cell r="A2473" t="str">
            <v>316516013</v>
          </cell>
          <cell r="B2473" t="str">
            <v>น.ส.อาส๊ะ  บินต่วน</v>
          </cell>
          <cell r="C2473" t="str">
            <v>9381076235</v>
          </cell>
        </row>
        <row r="2474">
          <cell r="A2474" t="str">
            <v>316516014</v>
          </cell>
          <cell r="B2474" t="str">
            <v>น.ส.วิลัยพร  ภูวิเวก</v>
          </cell>
          <cell r="C2474" t="str">
            <v>9381076103</v>
          </cell>
        </row>
        <row r="2475">
          <cell r="A2475" t="str">
            <v>316516036</v>
          </cell>
          <cell r="B2475" t="str">
            <v>นางอัญชนีย์  สุขธรณ์</v>
          </cell>
          <cell r="C2475" t="str">
            <v>9381126402</v>
          </cell>
        </row>
        <row r="2476">
          <cell r="A2476" t="str">
            <v>316516038</v>
          </cell>
          <cell r="B2476" t="str">
            <v>นางสกิจ  แก้วสุวรรณ์</v>
          </cell>
          <cell r="C2476" t="str">
            <v>9381133379</v>
          </cell>
        </row>
        <row r="2477">
          <cell r="A2477" t="str">
            <v>316516040</v>
          </cell>
          <cell r="B2477" t="str">
            <v>น.ส.สิติหะยาด  หาหมัน</v>
          </cell>
          <cell r="C2477" t="str">
            <v>9381086214</v>
          </cell>
        </row>
        <row r="2478">
          <cell r="A2478" t="str">
            <v>316516043</v>
          </cell>
          <cell r="B2478" t="str">
            <v>นางบุญรัตน์  จุลรัตน์</v>
          </cell>
          <cell r="C2478" t="str">
            <v>9381086907</v>
          </cell>
        </row>
        <row r="2479">
          <cell r="A2479" t="str">
            <v>316516044</v>
          </cell>
          <cell r="B2479" t="str">
            <v>น.ส.หร่าหนี  หม้อแหล่</v>
          </cell>
          <cell r="C2479" t="str">
            <v>9381139636</v>
          </cell>
        </row>
        <row r="2480">
          <cell r="A2480" t="str">
            <v>316516045</v>
          </cell>
          <cell r="B2480" t="str">
            <v>นางบังอร  คำสิงห์</v>
          </cell>
          <cell r="C2480" t="str">
            <v>9381126208</v>
          </cell>
        </row>
        <row r="2481">
          <cell r="A2481" t="str">
            <v>316516046</v>
          </cell>
          <cell r="B2481" t="str">
            <v>น.ส.สะกิย๊ะ  ราชชำรอง</v>
          </cell>
          <cell r="C2481" t="str">
            <v>9381086044</v>
          </cell>
        </row>
        <row r="2482">
          <cell r="A2482" t="str">
            <v>316516057</v>
          </cell>
          <cell r="B2482" t="str">
            <v>นางวาสนา  นุ้ยเลิศ</v>
          </cell>
          <cell r="C2482" t="str">
            <v>9381123519</v>
          </cell>
        </row>
        <row r="2483">
          <cell r="A2483" t="str">
            <v>316516060</v>
          </cell>
          <cell r="B2483" t="str">
            <v>นางทัศนีย์  ศุภวงศ์ชัย</v>
          </cell>
          <cell r="C2483" t="str">
            <v>9381085765</v>
          </cell>
        </row>
        <row r="2484">
          <cell r="A2484" t="str">
            <v>316516061</v>
          </cell>
          <cell r="B2484" t="str">
            <v>น.ส.นฤมล  นพรัตน์</v>
          </cell>
          <cell r="C2484" t="str">
            <v>9381092583</v>
          </cell>
        </row>
        <row r="2485">
          <cell r="A2485" t="str">
            <v>316516064</v>
          </cell>
          <cell r="B2485" t="str">
            <v>นางอุสาห์  โพธิ์มาศ</v>
          </cell>
          <cell r="C2485" t="str">
            <v>9381086885</v>
          </cell>
        </row>
        <row r="2486">
          <cell r="A2486" t="str">
            <v>316516067</v>
          </cell>
          <cell r="B2486" t="str">
            <v>น.ส.เสาวนีย์  ช่วยปู</v>
          </cell>
          <cell r="C2486" t="str">
            <v>9381116954</v>
          </cell>
        </row>
        <row r="2487">
          <cell r="A2487" t="str">
            <v>316516068</v>
          </cell>
          <cell r="B2487" t="str">
            <v>น.ส.ห้าลี่เหม๊าะ  หมัดนาย</v>
          </cell>
          <cell r="C2487" t="str">
            <v>9381086591</v>
          </cell>
        </row>
        <row r="2488">
          <cell r="A2488" t="str">
            <v>316516070</v>
          </cell>
          <cell r="B2488" t="str">
            <v>น.ส.สุภาพร  โชติรัตน์</v>
          </cell>
          <cell r="C2488" t="str">
            <v>9381121591</v>
          </cell>
        </row>
        <row r="2489">
          <cell r="A2489" t="str">
            <v>316516074</v>
          </cell>
          <cell r="B2489" t="str">
            <v>นางกุเน้  เพ็ชรประคอง</v>
          </cell>
          <cell r="C2489" t="str">
            <v>9381023204</v>
          </cell>
        </row>
        <row r="2490">
          <cell r="A2490" t="str">
            <v>316516079</v>
          </cell>
          <cell r="B2490" t="str">
            <v>น.ส.หยุมเราะ  บิลหลี</v>
          </cell>
          <cell r="C2490" t="str">
            <v>9381128766</v>
          </cell>
        </row>
        <row r="2491">
          <cell r="A2491" t="str">
            <v>316516080</v>
          </cell>
          <cell r="B2491" t="str">
            <v>นางสุจินต์  เหมัตเสถียร</v>
          </cell>
          <cell r="C2491" t="str">
            <v>9381129274</v>
          </cell>
        </row>
        <row r="2492">
          <cell r="A2492" t="str">
            <v>316516081</v>
          </cell>
          <cell r="B2492" t="str">
            <v>นางสุมาลี  ศาลางาม</v>
          </cell>
          <cell r="C2492" t="str">
            <v>9381137498</v>
          </cell>
        </row>
        <row r="2493">
          <cell r="A2493" t="str">
            <v>316516091</v>
          </cell>
          <cell r="B2493" t="str">
            <v>น.ส.ดุษฎี  ทิพรัตน์</v>
          </cell>
          <cell r="C2493" t="str">
            <v>9381128669</v>
          </cell>
        </row>
        <row r="2494">
          <cell r="A2494" t="str">
            <v>316516093</v>
          </cell>
          <cell r="B2494" t="str">
            <v>น.ส.กรียา  ทองบุญชู</v>
          </cell>
          <cell r="C2494" t="str">
            <v>9381137528</v>
          </cell>
        </row>
        <row r="2495">
          <cell r="A2495" t="str">
            <v>316516098</v>
          </cell>
          <cell r="B2495" t="str">
            <v>น.ส.สุปราณี  ล่วนล่อง</v>
          </cell>
          <cell r="C2495" t="str">
            <v>9381126194</v>
          </cell>
        </row>
        <row r="2496">
          <cell r="A2496" t="str">
            <v>316516099</v>
          </cell>
          <cell r="B2496" t="str">
            <v>นางสุพิศ  วิรุฬห์รัตกุล</v>
          </cell>
          <cell r="C2496" t="str">
            <v>9381088772</v>
          </cell>
        </row>
        <row r="2497">
          <cell r="A2497" t="str">
            <v>316516102</v>
          </cell>
          <cell r="B2497" t="str">
            <v>น.ส.สุณีรัตน์  เหล็มม๊ะ</v>
          </cell>
          <cell r="C2497" t="str">
            <v>9381121184</v>
          </cell>
        </row>
        <row r="2498">
          <cell r="A2498" t="str">
            <v>316516103</v>
          </cell>
          <cell r="B2498" t="str">
            <v>น.ส.วันทณี  แซ่ชี</v>
          </cell>
          <cell r="C2498" t="str">
            <v>9381093571</v>
          </cell>
        </row>
        <row r="2499">
          <cell r="A2499" t="str">
            <v>316516119</v>
          </cell>
          <cell r="B2499" t="str">
            <v>น.ส.ปิยวรรณ  ถวายเทียน</v>
          </cell>
          <cell r="C2499" t="str">
            <v>9381076243</v>
          </cell>
        </row>
        <row r="2500">
          <cell r="A2500" t="str">
            <v>316516131</v>
          </cell>
          <cell r="B2500" t="str">
            <v>น.ส.มารีย๊ะ  หมาดทิ้ง</v>
          </cell>
          <cell r="C2500" t="str">
            <v>9381154414</v>
          </cell>
        </row>
        <row r="2501">
          <cell r="A2501" t="str">
            <v>316516132</v>
          </cell>
          <cell r="B2501" t="str">
            <v>น.ส.ไหม  หมัดหมาน</v>
          </cell>
          <cell r="C2501" t="str">
            <v>9381076111</v>
          </cell>
        </row>
        <row r="2502">
          <cell r="A2502" t="str">
            <v>316516133</v>
          </cell>
          <cell r="B2502" t="str">
            <v>น.ส.โฉม  หมัดหมาน</v>
          </cell>
          <cell r="C2502" t="str">
            <v>9381154104</v>
          </cell>
        </row>
        <row r="2503">
          <cell r="A2503" t="str">
            <v>316516153</v>
          </cell>
          <cell r="B2503" t="str">
            <v>น.ส.ปรานอม  ชูราษฎร์</v>
          </cell>
          <cell r="C2503" t="str">
            <v>9381077371</v>
          </cell>
        </row>
        <row r="2504">
          <cell r="A2504" t="str">
            <v>316516156</v>
          </cell>
          <cell r="B2504" t="str">
            <v>นางทรง  ชูกิจ</v>
          </cell>
          <cell r="C2504" t="str">
            <v>9381103097</v>
          </cell>
        </row>
        <row r="2505">
          <cell r="A2505" t="str">
            <v>316516162</v>
          </cell>
          <cell r="B2505" t="str">
            <v>น.ส.หร่อบี้ย๊ะ  สันหลี</v>
          </cell>
          <cell r="C2505" t="str">
            <v>9381164355</v>
          </cell>
        </row>
        <row r="2506">
          <cell r="A2506" t="str">
            <v>316516163</v>
          </cell>
          <cell r="B2506" t="str">
            <v>น.ส.ร่อมีอ๊ะ  ล่าเห</v>
          </cell>
          <cell r="C2506" t="str">
            <v>9381165467</v>
          </cell>
        </row>
        <row r="2507">
          <cell r="A2507" t="str">
            <v>316516175</v>
          </cell>
          <cell r="B2507" t="str">
            <v>นางอุไร  พลนุ้ย</v>
          </cell>
          <cell r="C2507" t="str">
            <v>9381165084</v>
          </cell>
        </row>
        <row r="2508">
          <cell r="A2508" t="str">
            <v>316516187</v>
          </cell>
          <cell r="B2508" t="str">
            <v>น.ส.สาฝีเย๊าะ  ตำหมัน</v>
          </cell>
          <cell r="C2508" t="str">
            <v>9381168873</v>
          </cell>
        </row>
        <row r="2509">
          <cell r="A2509" t="str">
            <v>316516192</v>
          </cell>
          <cell r="B2509" t="str">
            <v>นางหรอมหละ  หมานสา</v>
          </cell>
          <cell r="C2509" t="str">
            <v>9381172927</v>
          </cell>
        </row>
        <row r="2510">
          <cell r="A2510" t="str">
            <v>316516195</v>
          </cell>
          <cell r="B2510" t="str">
            <v>น.ส.ไรหนับ  ศรีสุก</v>
          </cell>
          <cell r="C2510" t="str">
            <v>9381079145</v>
          </cell>
        </row>
        <row r="2511">
          <cell r="A2511" t="str">
            <v>316516217</v>
          </cell>
          <cell r="B2511" t="str">
            <v>น.ส.อำไพ  รังษีสว่าง</v>
          </cell>
          <cell r="C2511" t="str">
            <v>9381176957</v>
          </cell>
        </row>
        <row r="2512">
          <cell r="A2512" t="str">
            <v>316516221</v>
          </cell>
          <cell r="B2512" t="str">
            <v>นางมาริษา  พินิจทรัพย์</v>
          </cell>
          <cell r="C2512" t="str">
            <v>9381113513</v>
          </cell>
        </row>
        <row r="2513">
          <cell r="A2513" t="str">
            <v>316516226</v>
          </cell>
          <cell r="B2513" t="str">
            <v>น.ส.อ่าฉะ  ทองแก้ว</v>
          </cell>
          <cell r="C2513" t="str">
            <v>9381129592</v>
          </cell>
        </row>
        <row r="2514">
          <cell r="A2514" t="str">
            <v>316516227</v>
          </cell>
          <cell r="B2514" t="str">
            <v>น.ส.ม่าริหย๊ะ  มุเจะเต๊ะ</v>
          </cell>
          <cell r="C2514" t="str">
            <v>9381089191</v>
          </cell>
        </row>
        <row r="2515">
          <cell r="A2515" t="str">
            <v>316516228</v>
          </cell>
          <cell r="B2515" t="str">
            <v>น.ส.อารี  ฉิมสุด</v>
          </cell>
          <cell r="C2515" t="str">
            <v>9381099014</v>
          </cell>
        </row>
        <row r="2516">
          <cell r="A2516" t="str">
            <v>316516229</v>
          </cell>
          <cell r="B2516" t="str">
            <v>น.ส.สมใจ  สุขชาติ</v>
          </cell>
          <cell r="C2516" t="str">
            <v>9381090203</v>
          </cell>
        </row>
        <row r="2517">
          <cell r="A2517" t="str">
            <v>316516230</v>
          </cell>
          <cell r="B2517" t="str">
            <v>นางสุจิตรา  สุวรรณจ่าง</v>
          </cell>
          <cell r="C2517" t="str">
            <v>9381178860</v>
          </cell>
        </row>
        <row r="2518">
          <cell r="A2518" t="str">
            <v>316516244</v>
          </cell>
          <cell r="B2518" t="str">
            <v>น.ส.นารี  สีหมะ</v>
          </cell>
          <cell r="C2518" t="str">
            <v>9381183805</v>
          </cell>
        </row>
        <row r="2519">
          <cell r="A2519" t="str">
            <v>316516248</v>
          </cell>
          <cell r="B2519" t="str">
            <v>นางดารุณี  นรพิณ</v>
          </cell>
          <cell r="C2519" t="str">
            <v>9381133727</v>
          </cell>
        </row>
        <row r="2520">
          <cell r="A2520" t="str">
            <v>316516253</v>
          </cell>
          <cell r="B2520" t="str">
            <v>น.ส.อาภรณ์ทิพย์  แก้วเขียว</v>
          </cell>
          <cell r="C2520" t="str">
            <v>9381187312</v>
          </cell>
        </row>
        <row r="2521">
          <cell r="A2521" t="str">
            <v>316516254</v>
          </cell>
          <cell r="B2521" t="str">
            <v>น.ส.อาภาภรณ์  ดำแดง</v>
          </cell>
          <cell r="C2521" t="str">
            <v>9381098980</v>
          </cell>
        </row>
        <row r="2522">
          <cell r="A2522" t="str">
            <v>316516263</v>
          </cell>
          <cell r="B2522" t="str">
            <v>น.ส.ฉ่ารีเฝ๊าะ  ล่าเม๊าะ</v>
          </cell>
          <cell r="C2522" t="str">
            <v>9381183554</v>
          </cell>
        </row>
        <row r="2523">
          <cell r="A2523" t="str">
            <v>316516278</v>
          </cell>
          <cell r="B2523" t="str">
            <v>น.ส.กัลยา  หนูสี</v>
          </cell>
          <cell r="C2523" t="str">
            <v>9381183783</v>
          </cell>
        </row>
        <row r="2524">
          <cell r="A2524" t="str">
            <v>316516280</v>
          </cell>
          <cell r="B2524" t="str">
            <v>นางกฤติยา  สมเพชร</v>
          </cell>
          <cell r="C2524" t="str">
            <v>9381130663</v>
          </cell>
        </row>
        <row r="2525">
          <cell r="A2525" t="str">
            <v>316516311</v>
          </cell>
          <cell r="B2525" t="str">
            <v>น.ส.จิตใจ  พลชา</v>
          </cell>
          <cell r="C2525" t="str">
            <v>9381092419</v>
          </cell>
        </row>
        <row r="2526">
          <cell r="A2526" t="str">
            <v>316516318</v>
          </cell>
          <cell r="B2526" t="str">
            <v>น.ส.พยอม  ปลอดแก่นทอง</v>
          </cell>
          <cell r="C2526" t="str">
            <v>9381187266</v>
          </cell>
        </row>
        <row r="2527">
          <cell r="A2527" t="str">
            <v>316516323</v>
          </cell>
          <cell r="B2527" t="str">
            <v>น.ส.นงเยาว์  ดำทอง</v>
          </cell>
          <cell r="C2527" t="str">
            <v>9381187681</v>
          </cell>
        </row>
        <row r="2528">
          <cell r="A2528" t="str">
            <v>316516324</v>
          </cell>
          <cell r="B2528" t="str">
            <v>นางเพลินจิตร์  พ่วงแสง</v>
          </cell>
          <cell r="C2528" t="str">
            <v>9381186758</v>
          </cell>
        </row>
        <row r="2529">
          <cell r="A2529" t="str">
            <v>316516325</v>
          </cell>
          <cell r="B2529" t="str">
            <v>น.ส.กัลญา  ส่งเสริม</v>
          </cell>
          <cell r="C2529" t="str">
            <v>9381188432</v>
          </cell>
        </row>
        <row r="2530">
          <cell r="A2530" t="str">
            <v>316516326</v>
          </cell>
          <cell r="B2530" t="str">
            <v>น.ส.วิไลวรรณ  จันทร์สุข</v>
          </cell>
          <cell r="C2530" t="str">
            <v>9381188734</v>
          </cell>
        </row>
        <row r="2531">
          <cell r="A2531" t="str">
            <v>316516328</v>
          </cell>
          <cell r="B2531" t="str">
            <v>น.ส.รัชนี  จันทร์ดวง</v>
          </cell>
          <cell r="C2531" t="str">
            <v>9381188424</v>
          </cell>
        </row>
        <row r="2532">
          <cell r="A2532" t="str">
            <v>316516339</v>
          </cell>
          <cell r="B2532" t="str">
            <v>น.ส.หนูหรีย๊ะ  ล่อฮอย</v>
          </cell>
          <cell r="C2532" t="str">
            <v>9381188335</v>
          </cell>
        </row>
        <row r="2533">
          <cell r="A2533" t="str">
            <v>316516342</v>
          </cell>
          <cell r="B2533" t="str">
            <v>น.ส.อมิเนาะ  ล่อฮอย</v>
          </cell>
          <cell r="C2533" t="str">
            <v>9381085277</v>
          </cell>
        </row>
        <row r="2534">
          <cell r="A2534" t="str">
            <v>316516346</v>
          </cell>
          <cell r="B2534" t="str">
            <v>น.ส.นูรีณา  ยีระ</v>
          </cell>
          <cell r="C2534" t="str">
            <v>9381187649</v>
          </cell>
        </row>
        <row r="2535">
          <cell r="A2535" t="str">
            <v>316516359</v>
          </cell>
          <cell r="B2535" t="str">
            <v>น.ส.เพชรอุมา  ชลประดิษฐ์</v>
          </cell>
          <cell r="C2535" t="str">
            <v>9381190313</v>
          </cell>
        </row>
        <row r="2536">
          <cell r="A2536" t="str">
            <v>316516381</v>
          </cell>
          <cell r="B2536" t="str">
            <v>น.ส.พัฒมา  หมานรุย</v>
          </cell>
          <cell r="C2536" t="str">
            <v>9381154287</v>
          </cell>
        </row>
        <row r="2537">
          <cell r="A2537" t="str">
            <v>316516383</v>
          </cell>
          <cell r="B2537" t="str">
            <v>น.ส.มิหยะ  ยีหรัน</v>
          </cell>
          <cell r="C2537" t="str">
            <v>9381090246</v>
          </cell>
        </row>
        <row r="2538">
          <cell r="A2538" t="str">
            <v>316516387</v>
          </cell>
          <cell r="B2538" t="str">
            <v>นางจงกล  แก้วจุลกาญจน์</v>
          </cell>
          <cell r="C2538" t="str">
            <v>9381128898</v>
          </cell>
        </row>
        <row r="2539">
          <cell r="A2539" t="str">
            <v>316516388</v>
          </cell>
          <cell r="B2539" t="str">
            <v>นางมะลิวัลย์  นวลละเอียด</v>
          </cell>
          <cell r="C2539" t="str">
            <v>9381073651</v>
          </cell>
        </row>
        <row r="2540">
          <cell r="A2540" t="str">
            <v>316516390</v>
          </cell>
          <cell r="B2540" t="str">
            <v>น.ส.ยุพิน  ขาวเอียด</v>
          </cell>
          <cell r="C2540" t="str">
            <v>9381236895</v>
          </cell>
        </row>
        <row r="2541">
          <cell r="A2541" t="str">
            <v>316516391</v>
          </cell>
          <cell r="B2541" t="str">
            <v>น.ส.อุสนา  สังหันกฤษ</v>
          </cell>
          <cell r="C2541" t="str">
            <v>9381237484</v>
          </cell>
        </row>
        <row r="2542">
          <cell r="A2542" t="str">
            <v>316516392</v>
          </cell>
          <cell r="B2542" t="str">
            <v>น.ส.อารีย์  ขำแจ้ง</v>
          </cell>
          <cell r="C2542" t="str">
            <v>9381237476</v>
          </cell>
        </row>
        <row r="2543">
          <cell r="A2543" t="str">
            <v>316517001</v>
          </cell>
          <cell r="B2543" t="str">
            <v>นายนิตย์  พลายดัด</v>
          </cell>
          <cell r="C2543" t="str">
            <v>9381057893</v>
          </cell>
        </row>
        <row r="2544">
          <cell r="A2544" t="str">
            <v>316517002</v>
          </cell>
          <cell r="B2544" t="str">
            <v>นายอับดุลเล๊าะ  ดีสุหลง</v>
          </cell>
          <cell r="C2544" t="str">
            <v>9381090572</v>
          </cell>
        </row>
        <row r="2545">
          <cell r="A2545" t="str">
            <v>316517003</v>
          </cell>
          <cell r="B2545" t="str">
            <v>นายฤทธิพร  สังข์ทอง</v>
          </cell>
          <cell r="C2545" t="str">
            <v>9381207399</v>
          </cell>
        </row>
        <row r="2546">
          <cell r="A2546" t="str">
            <v>316517004</v>
          </cell>
          <cell r="B2546" t="str">
            <v>นายอิดเร็ด  สอหวัง</v>
          </cell>
          <cell r="C2546" t="str">
            <v>9381154384</v>
          </cell>
        </row>
        <row r="2547">
          <cell r="A2547" t="str">
            <v>316517005</v>
          </cell>
          <cell r="B2547" t="str">
            <v>นายพรพิชัย  จวนสว่าง</v>
          </cell>
          <cell r="C2547" t="str">
            <v>9381085080</v>
          </cell>
        </row>
        <row r="2548">
          <cell r="A2548" t="str">
            <v>316517006</v>
          </cell>
          <cell r="B2548" t="str">
            <v>นายประสิทธิ์  โพธิกุล</v>
          </cell>
          <cell r="C2548" t="str">
            <v>9381210144</v>
          </cell>
        </row>
        <row r="2549">
          <cell r="A2549" t="str">
            <v>316517007</v>
          </cell>
          <cell r="B2549" t="str">
            <v>นายสุริยา  กิมาคม</v>
          </cell>
          <cell r="C2549" t="str">
            <v>9381111588</v>
          </cell>
        </row>
        <row r="2550">
          <cell r="A2550" t="str">
            <v>316517008</v>
          </cell>
          <cell r="B2550" t="str">
            <v>นายก็เส็ม  อีนหมัน</v>
          </cell>
          <cell r="C2550" t="str">
            <v>9381111537</v>
          </cell>
        </row>
        <row r="2551">
          <cell r="A2551" t="str">
            <v>316517009</v>
          </cell>
          <cell r="B2551" t="str">
            <v>นายนิระพันธ์  สังข์สม</v>
          </cell>
          <cell r="C2551" t="str">
            <v>9381085641</v>
          </cell>
        </row>
        <row r="2552">
          <cell r="A2552" t="str">
            <v>316517010</v>
          </cell>
          <cell r="B2552" t="str">
            <v>นายเจ๊ะกอเด  แซะอาหลี</v>
          </cell>
          <cell r="C2552" t="str">
            <v>9381179735</v>
          </cell>
        </row>
        <row r="2553">
          <cell r="A2553" t="str">
            <v>316517012</v>
          </cell>
          <cell r="B2553" t="str">
            <v>นายบุญสันต์  นางาม</v>
          </cell>
          <cell r="C2553" t="str">
            <v>9381100969</v>
          </cell>
        </row>
        <row r="2554">
          <cell r="A2554" t="str">
            <v>316517013</v>
          </cell>
          <cell r="B2554" t="str">
            <v>นายชยังกูร  อุมา</v>
          </cell>
          <cell r="C2554" t="str">
            <v>9381137560</v>
          </cell>
        </row>
        <row r="2555">
          <cell r="A2555" t="str">
            <v>316517014</v>
          </cell>
          <cell r="B2555" t="str">
            <v>นายฉลาด  บัวสุวรรณ์</v>
          </cell>
          <cell r="C2555" t="str">
            <v>9381094519</v>
          </cell>
        </row>
        <row r="2556">
          <cell r="A2556" t="str">
            <v>316517015</v>
          </cell>
          <cell r="B2556" t="str">
            <v>นายอนันต์  มิสลิมิน</v>
          </cell>
          <cell r="C2556" t="str">
            <v>9381181152</v>
          </cell>
        </row>
        <row r="2557">
          <cell r="A2557" t="str">
            <v>316517016</v>
          </cell>
          <cell r="B2557" t="str">
            <v>นายสันติ  หลำบิลส๊ะ</v>
          </cell>
          <cell r="C2557" t="str">
            <v>9381104360</v>
          </cell>
        </row>
        <row r="2558">
          <cell r="A2558" t="str">
            <v>316517017</v>
          </cell>
          <cell r="B2558" t="str">
            <v>นายจักรพงศ์  ณะไชย</v>
          </cell>
          <cell r="C2558" t="str">
            <v>9381132267</v>
          </cell>
        </row>
        <row r="2559">
          <cell r="A2559" t="str">
            <v>316517018</v>
          </cell>
          <cell r="B2559" t="str">
            <v>นายชัยพร  จิตณรงค์</v>
          </cell>
          <cell r="C2559" t="str">
            <v>9381128804</v>
          </cell>
        </row>
        <row r="2560">
          <cell r="A2560" t="str">
            <v>316517019</v>
          </cell>
          <cell r="B2560" t="str">
            <v>นายสดุดี  หมิยิ</v>
          </cell>
          <cell r="C2560" t="str">
            <v>9381095450</v>
          </cell>
        </row>
        <row r="2561">
          <cell r="A2561" t="str">
            <v>316517023</v>
          </cell>
          <cell r="B2561" t="str">
            <v>นายไพโรจน์  เพ็ชรลัภ</v>
          </cell>
          <cell r="C2561" t="str">
            <v>9381010242</v>
          </cell>
        </row>
        <row r="2562">
          <cell r="A2562" t="str">
            <v>316517024</v>
          </cell>
          <cell r="B2562" t="str">
            <v>นายสุริยา  กิ้มด้วง</v>
          </cell>
          <cell r="C2562" t="str">
            <v>9381235376</v>
          </cell>
        </row>
        <row r="2563">
          <cell r="A2563" t="str">
            <v>316517025</v>
          </cell>
          <cell r="B2563" t="str">
            <v>นายสิทธิโชค  แสงอรุณ</v>
          </cell>
          <cell r="C2563" t="str">
            <v>9381238499</v>
          </cell>
        </row>
        <row r="2564">
          <cell r="A2564" t="str">
            <v>316517026</v>
          </cell>
          <cell r="B2564" t="str">
            <v>นายปิยะ  เหล็มรุย</v>
          </cell>
          <cell r="C2564" t="str">
            <v>9381240264</v>
          </cell>
        </row>
        <row r="2565">
          <cell r="A2565" t="str">
            <v>316517029</v>
          </cell>
          <cell r="B2565" t="str">
            <v>น.ส.สวน  พุทธแก้ว</v>
          </cell>
          <cell r="C2565" t="str">
            <v>9381236151</v>
          </cell>
        </row>
        <row r="2566">
          <cell r="A2566" t="str">
            <v>316517030</v>
          </cell>
          <cell r="B2566" t="str">
            <v>นายดำรงค์ชัย  เพชรหนู</v>
          </cell>
          <cell r="C2566" t="str">
            <v>9381272867</v>
          </cell>
        </row>
        <row r="2567">
          <cell r="A2567" t="str">
            <v>316517031</v>
          </cell>
          <cell r="B2567" t="str">
            <v>นายจักรชัย  จันทร</v>
          </cell>
          <cell r="C2567" t="str">
            <v>9381225907</v>
          </cell>
        </row>
        <row r="2568">
          <cell r="A2568" t="str">
            <v>318525009</v>
          </cell>
          <cell r="B2568" t="str">
            <v>นายสัญญา  แหล๊ะหิ้น</v>
          </cell>
          <cell r="C2568" t="str">
            <v>9381090602</v>
          </cell>
        </row>
        <row r="2569">
          <cell r="A2569" t="str">
            <v>318525010</v>
          </cell>
          <cell r="B2569" t="str">
            <v>นายมานพ  เพชรวงค์</v>
          </cell>
          <cell r="C2569" t="str">
            <v>9381026300</v>
          </cell>
        </row>
        <row r="2570">
          <cell r="A2570" t="str">
            <v>318525011</v>
          </cell>
          <cell r="B2570" t="str">
            <v>นายสมยงค์  อภิรมย์</v>
          </cell>
          <cell r="C2570" t="str">
            <v>9381089361</v>
          </cell>
        </row>
        <row r="2571">
          <cell r="A2571" t="str">
            <v>318525012</v>
          </cell>
          <cell r="B2571" t="str">
            <v>นายสำเนียง  พลรัตน์</v>
          </cell>
          <cell r="C2571" t="str">
            <v>9381024529</v>
          </cell>
        </row>
        <row r="2572">
          <cell r="A2572" t="str">
            <v>318525013</v>
          </cell>
          <cell r="B2572" t="str">
            <v>นายณัฐพล  หงษ์แก้ว</v>
          </cell>
          <cell r="C2572" t="str">
            <v>9381077789</v>
          </cell>
        </row>
        <row r="2573">
          <cell r="A2573" t="str">
            <v>350621001</v>
          </cell>
          <cell r="B2573" t="str">
            <v>นางมารีเย๊าะ  สีเพ็ญ</v>
          </cell>
          <cell r="C2573" t="str">
            <v>9381092893</v>
          </cell>
        </row>
        <row r="2574">
          <cell r="A2574" t="str">
            <v>350621005</v>
          </cell>
          <cell r="B2574" t="str">
            <v>น.ส.บุญสุข  รัตนเพ็ชร</v>
          </cell>
          <cell r="C2574" t="str">
            <v>9381158819</v>
          </cell>
        </row>
        <row r="2575">
          <cell r="A2575" t="str">
            <v>350621006</v>
          </cell>
          <cell r="B2575" t="str">
            <v>น.ส.พรนภา  บุณยเกียรติ์</v>
          </cell>
          <cell r="C2575" t="str">
            <v>9381150281</v>
          </cell>
        </row>
        <row r="2576">
          <cell r="A2576" t="str">
            <v>350621008</v>
          </cell>
          <cell r="B2576" t="str">
            <v>น.ส.สุนีย์  บุญสนิท</v>
          </cell>
          <cell r="C2576" t="str">
            <v>9381258201</v>
          </cell>
        </row>
        <row r="2577">
          <cell r="A2577" t="str">
            <v>350621009</v>
          </cell>
          <cell r="B2577" t="str">
            <v>น.ส.สมใจ  ช่วยพัทลุง</v>
          </cell>
          <cell r="C2577" t="str">
            <v>9381258341</v>
          </cell>
        </row>
        <row r="2578">
          <cell r="A2578" t="str">
            <v>350621010</v>
          </cell>
          <cell r="B2578" t="str">
            <v>น.ส.ดวงดี  แก้วทอง</v>
          </cell>
          <cell r="C2578" t="str">
            <v>9381258759</v>
          </cell>
        </row>
        <row r="2579">
          <cell r="A2579" t="str">
            <v>350621011</v>
          </cell>
          <cell r="B2579" t="str">
            <v>น.ส.วรรณา  ทศพร้อม</v>
          </cell>
          <cell r="C2579" t="str">
            <v>9381258333</v>
          </cell>
        </row>
        <row r="2580">
          <cell r="A2580" t="str">
            <v>350621012</v>
          </cell>
          <cell r="B2580" t="str">
            <v>น.ส.รัตนาภรณ์  ขุนชุม</v>
          </cell>
          <cell r="C2580" t="str">
            <v>9381259739</v>
          </cell>
        </row>
        <row r="2581">
          <cell r="A2581" t="str">
            <v>350621013</v>
          </cell>
          <cell r="B2581" t="str">
            <v>น.ส.อัจจิมา  โพธิ์รื่น</v>
          </cell>
          <cell r="C2581" t="str">
            <v>9381259720</v>
          </cell>
        </row>
        <row r="2582">
          <cell r="A2582" t="str">
            <v>350621014</v>
          </cell>
          <cell r="B2582" t="str">
            <v>น.ส.นิยะดา  อินทร์ยง</v>
          </cell>
          <cell r="C2582" t="str">
            <v>9381263957</v>
          </cell>
        </row>
        <row r="2583">
          <cell r="A2583" t="str">
            <v>350621018</v>
          </cell>
          <cell r="B2583" t="str">
            <v>น.ส.จิรา  หล๊ะหมูด</v>
          </cell>
          <cell r="C2583" t="str">
            <v>9381263973</v>
          </cell>
        </row>
        <row r="2584">
          <cell r="A2584" t="str">
            <v>350621020</v>
          </cell>
          <cell r="B2584" t="str">
            <v>น.ส.อรอุมา  รอไธสง</v>
          </cell>
          <cell r="C2584" t="str">
            <v>9381261180</v>
          </cell>
        </row>
        <row r="2585">
          <cell r="A2585" t="str">
            <v>350621021</v>
          </cell>
          <cell r="B2585" t="str">
            <v>น.ส.วนิดา  บูรณะขจร</v>
          </cell>
          <cell r="C2585" t="str">
            <v>9381267545</v>
          </cell>
        </row>
        <row r="2586">
          <cell r="A2586" t="str">
            <v>350621027</v>
          </cell>
          <cell r="B2586" t="str">
            <v>น.ส.อุบล  ขันดี</v>
          </cell>
          <cell r="C2586" t="str">
            <v>9381072779</v>
          </cell>
        </row>
        <row r="2587">
          <cell r="A2587" t="str">
            <v>350621029</v>
          </cell>
          <cell r="B2587" t="str">
            <v>น.ส.คอลีเยาะ  จิ</v>
          </cell>
          <cell r="C2587" t="str">
            <v>9381138435</v>
          </cell>
        </row>
        <row r="2588">
          <cell r="A2588" t="str">
            <v>350621031</v>
          </cell>
          <cell r="B2588" t="str">
            <v>นางสุภา  จีระพันธ์</v>
          </cell>
          <cell r="C2588" t="str">
            <v>9381091048</v>
          </cell>
        </row>
        <row r="2589">
          <cell r="A2589" t="str">
            <v>350621038</v>
          </cell>
          <cell r="B2589" t="str">
            <v>น.ส.น้ำอ้อย  สุขไข่</v>
          </cell>
          <cell r="C2589" t="str">
            <v>9381081026</v>
          </cell>
        </row>
        <row r="2590">
          <cell r="A2590" t="str">
            <v>350621040</v>
          </cell>
          <cell r="B2590" t="str">
            <v>น.ส.อุบลรัตน์  เฉิดฉิ้ม</v>
          </cell>
          <cell r="C2590" t="str">
            <v>9381124027</v>
          </cell>
        </row>
        <row r="2591">
          <cell r="A2591" t="str">
            <v>350621045</v>
          </cell>
          <cell r="B2591" t="str">
            <v>น.ส.อารียา  เภาเส็น</v>
          </cell>
          <cell r="C2591" t="str">
            <v>9381076707</v>
          </cell>
        </row>
        <row r="2592">
          <cell r="A2592" t="str">
            <v>350621047</v>
          </cell>
          <cell r="B2592" t="str">
            <v>น.ส.สรนันท์  คุณธรรม</v>
          </cell>
          <cell r="C2592" t="str">
            <v>9381027129</v>
          </cell>
        </row>
        <row r="2593">
          <cell r="A2593" t="str">
            <v>350621060</v>
          </cell>
          <cell r="B2593" t="str">
            <v>น.ส.จิราวรรณ  เลื่อนแก้ว</v>
          </cell>
          <cell r="C2593" t="str">
            <v>9381112282</v>
          </cell>
        </row>
        <row r="2594">
          <cell r="A2594" t="str">
            <v>350621061</v>
          </cell>
          <cell r="B2594" t="str">
            <v>น.ส.นิภาภรณ์  นุ่มเรืองรัน</v>
          </cell>
          <cell r="C2594" t="str">
            <v>9381149720</v>
          </cell>
        </row>
        <row r="2595">
          <cell r="A2595" t="str">
            <v>350621062</v>
          </cell>
          <cell r="B2595" t="str">
            <v>น.ส.นะฤมล  ชาปะ</v>
          </cell>
          <cell r="C2595" t="str">
            <v>9381033099</v>
          </cell>
        </row>
        <row r="2596">
          <cell r="A2596" t="str">
            <v>350621063</v>
          </cell>
          <cell r="B2596" t="str">
            <v>น.ส.จินตนา  พลเพชร</v>
          </cell>
          <cell r="C2596" t="str">
            <v>9381116741</v>
          </cell>
        </row>
        <row r="2597">
          <cell r="A2597" t="str">
            <v>350621067</v>
          </cell>
          <cell r="B2597" t="str">
            <v>น.ส.จิรารัช  แซ่อิ้ว</v>
          </cell>
          <cell r="C2597" t="str">
            <v>9381113149</v>
          </cell>
        </row>
        <row r="2598">
          <cell r="A2598" t="str">
            <v>350621069</v>
          </cell>
          <cell r="B2598" t="str">
            <v>น.ส.สะอาด  รสปุ้ง</v>
          </cell>
          <cell r="C2598" t="str">
            <v>9381073511</v>
          </cell>
        </row>
        <row r="2599">
          <cell r="A2599" t="str">
            <v>350621086</v>
          </cell>
          <cell r="B2599" t="str">
            <v>น.ส.กรองจิตต์  สุระเสนีย์</v>
          </cell>
          <cell r="C2599" t="str">
            <v>9381152659</v>
          </cell>
        </row>
        <row r="2600">
          <cell r="A2600" t="str">
            <v>350621087</v>
          </cell>
          <cell r="B2600" t="str">
            <v>น.ส.สายใจ  มณีนิล</v>
          </cell>
          <cell r="C2600" t="str">
            <v>9381152640</v>
          </cell>
        </row>
        <row r="2601">
          <cell r="A2601" t="str">
            <v>350621095</v>
          </cell>
          <cell r="B2601" t="str">
            <v>น.ส.อาภรณ์  ทองคะหะ</v>
          </cell>
          <cell r="C2601" t="str">
            <v>9381149658</v>
          </cell>
        </row>
        <row r="2602">
          <cell r="A2602" t="str">
            <v>350621099</v>
          </cell>
          <cell r="B2602" t="str">
            <v>น.ส.กณิศา  จันทรัตน์</v>
          </cell>
          <cell r="C2602" t="str">
            <v>9381074305</v>
          </cell>
        </row>
        <row r="2603">
          <cell r="A2603" t="str">
            <v>350621102</v>
          </cell>
          <cell r="B2603" t="str">
            <v>น.ส.สุนีย์  หมัดอาด้ำ</v>
          </cell>
          <cell r="C2603" t="str">
            <v>9381135193</v>
          </cell>
        </row>
        <row r="2604">
          <cell r="A2604" t="str">
            <v>350621111</v>
          </cell>
          <cell r="B2604" t="str">
            <v>น.ส.วิลาวัณร์  ไชยแก้ว</v>
          </cell>
          <cell r="C2604" t="str">
            <v>9381159432</v>
          </cell>
        </row>
        <row r="2605">
          <cell r="A2605" t="str">
            <v>350621112</v>
          </cell>
          <cell r="B2605" t="str">
            <v>น.ส.ช่อผกา  ราชสุวรรณ์</v>
          </cell>
          <cell r="C2605" t="str">
            <v>9381159440</v>
          </cell>
        </row>
        <row r="2606">
          <cell r="A2606" t="str">
            <v>350621124</v>
          </cell>
          <cell r="B2606" t="str">
            <v>น.ส.ศิริพร  ชูชัย</v>
          </cell>
          <cell r="C2606" t="str">
            <v>9381164452</v>
          </cell>
        </row>
        <row r="2607">
          <cell r="A2607" t="str">
            <v>350621127</v>
          </cell>
          <cell r="B2607" t="str">
            <v>น.ส.สุภาวดี  เกตุนิ่ม</v>
          </cell>
          <cell r="C2607" t="str">
            <v>9381112320</v>
          </cell>
        </row>
        <row r="2608">
          <cell r="A2608" t="str">
            <v>350621143</v>
          </cell>
          <cell r="B2608" t="str">
            <v>น.ส.เยาวเรศ  หมัดหมัน</v>
          </cell>
          <cell r="C2608" t="str">
            <v>9381135150</v>
          </cell>
        </row>
        <row r="2609">
          <cell r="A2609" t="str">
            <v>350621144</v>
          </cell>
          <cell r="B2609" t="str">
            <v>น.ส.นงนุช  สุขสุภาพ</v>
          </cell>
          <cell r="C2609" t="str">
            <v>9381259836</v>
          </cell>
        </row>
        <row r="2610">
          <cell r="A2610" t="str">
            <v>350621150</v>
          </cell>
          <cell r="B2610" t="str">
            <v>น.ส.วิจัย  วิเชียรบุตร</v>
          </cell>
          <cell r="C2610" t="str">
            <v>9381079404</v>
          </cell>
        </row>
        <row r="2611">
          <cell r="A2611" t="str">
            <v>350621151</v>
          </cell>
          <cell r="B2611" t="str">
            <v>น.ส.ศลิษา  หมานระเด็น</v>
          </cell>
          <cell r="C2611" t="str">
            <v>9381122547</v>
          </cell>
        </row>
        <row r="2612">
          <cell r="A2612" t="str">
            <v>350621152</v>
          </cell>
          <cell r="B2612" t="str">
            <v>น.ส.จันทร์เพ็ญ  มูลวิชา</v>
          </cell>
          <cell r="C2612" t="str">
            <v>9381091803</v>
          </cell>
        </row>
        <row r="2613">
          <cell r="A2613" t="str">
            <v>350621154</v>
          </cell>
          <cell r="B2613" t="str">
            <v>น.ส.ส่อลี้ฮะ  หมานหมอควาย</v>
          </cell>
          <cell r="C2613" t="str">
            <v>9381095280</v>
          </cell>
        </row>
        <row r="2614">
          <cell r="A2614" t="str">
            <v>350621155</v>
          </cell>
          <cell r="B2614" t="str">
            <v>น.ส.ลักษณพร  ล่องลอย</v>
          </cell>
          <cell r="C2614" t="str">
            <v>9381189404</v>
          </cell>
        </row>
        <row r="2615">
          <cell r="A2615" t="str">
            <v>350621160</v>
          </cell>
          <cell r="B2615" t="str">
            <v>น.ส.อุสาห์  สีสิล</v>
          </cell>
          <cell r="C2615" t="str">
            <v>9381119759</v>
          </cell>
        </row>
        <row r="2616">
          <cell r="A2616" t="str">
            <v>350621161</v>
          </cell>
          <cell r="B2616" t="str">
            <v>น.ส.มารศรี  ยังคง</v>
          </cell>
          <cell r="C2616" t="str">
            <v>9381095728</v>
          </cell>
        </row>
        <row r="2617">
          <cell r="A2617" t="str">
            <v>350621162</v>
          </cell>
          <cell r="B2617" t="str">
            <v>น.ส.อารี  ชูยัง</v>
          </cell>
          <cell r="C2617" t="str">
            <v>9381092036</v>
          </cell>
        </row>
        <row r="2618">
          <cell r="A2618" t="str">
            <v>350621164</v>
          </cell>
          <cell r="B2618" t="str">
            <v>น.ส.อมิเหน๊าะ  รัตนะพงษ์</v>
          </cell>
          <cell r="C2618" t="str">
            <v>9381082421</v>
          </cell>
        </row>
        <row r="2619">
          <cell r="A2619" t="str">
            <v>350621166</v>
          </cell>
          <cell r="B2619" t="str">
            <v>น.ส.ละออง  จันทร์เทพ</v>
          </cell>
          <cell r="C2619" t="str">
            <v>9381154317</v>
          </cell>
        </row>
        <row r="2620">
          <cell r="A2620" t="str">
            <v>350621167</v>
          </cell>
          <cell r="B2620" t="str">
            <v>น.ส.สุมาลี  สารวงค์</v>
          </cell>
          <cell r="C2620" t="str">
            <v>9381139393</v>
          </cell>
        </row>
        <row r="2621">
          <cell r="A2621" t="str">
            <v>350621168</v>
          </cell>
          <cell r="B2621" t="str">
            <v>น.ส.สุนีย์  หมะเต๊ะ</v>
          </cell>
          <cell r="C2621" t="str">
            <v>9381115036</v>
          </cell>
        </row>
        <row r="2622">
          <cell r="A2622" t="str">
            <v>350621169</v>
          </cell>
          <cell r="B2622" t="str">
            <v>น.ส.มลิวรรณ  จันทร์มูณี</v>
          </cell>
          <cell r="C2622" t="str">
            <v>9381136033</v>
          </cell>
        </row>
        <row r="2623">
          <cell r="A2623" t="str">
            <v>350621174</v>
          </cell>
          <cell r="B2623" t="str">
            <v>น.ส.จุฬาลักษณ์  พุฒจีบ</v>
          </cell>
          <cell r="C2623" t="str">
            <v>9381146012</v>
          </cell>
        </row>
        <row r="2624">
          <cell r="A2624" t="str">
            <v>350621175</v>
          </cell>
          <cell r="B2624" t="str">
            <v>น.ส.วรรณา  กาญจน์</v>
          </cell>
          <cell r="C2624" t="str">
            <v>9381028885</v>
          </cell>
        </row>
        <row r="2625">
          <cell r="A2625" t="str">
            <v>350621176</v>
          </cell>
          <cell r="B2625" t="str">
            <v>น.ส.วัชรินทร์  นัครี</v>
          </cell>
          <cell r="C2625" t="str">
            <v>9381168261</v>
          </cell>
        </row>
        <row r="2626">
          <cell r="A2626" t="str">
            <v>350621177</v>
          </cell>
          <cell r="B2626" t="str">
            <v>น.ส.อดิณา  หวังสัน</v>
          </cell>
          <cell r="C2626" t="str">
            <v>9381113599</v>
          </cell>
        </row>
        <row r="2627">
          <cell r="A2627" t="str">
            <v>350621178</v>
          </cell>
          <cell r="B2627" t="str">
            <v>น.ส.ดวงเดือน  เต็มขาว</v>
          </cell>
          <cell r="C2627" t="str">
            <v>9381151288</v>
          </cell>
        </row>
        <row r="2628">
          <cell r="A2628" t="str">
            <v>350621179</v>
          </cell>
          <cell r="B2628" t="str">
            <v>น.ส.สุกัลยา  ทับธนะ</v>
          </cell>
          <cell r="C2628" t="str">
            <v>9381131287</v>
          </cell>
        </row>
        <row r="2629">
          <cell r="A2629" t="str">
            <v>350621180</v>
          </cell>
          <cell r="B2629" t="str">
            <v>น.ส.โสภา  สมศักดิ์</v>
          </cell>
          <cell r="C2629" t="str">
            <v>9381091293</v>
          </cell>
        </row>
        <row r="2630">
          <cell r="A2630" t="str">
            <v>350621181</v>
          </cell>
          <cell r="B2630" t="str">
            <v>น.ส.ชลิตา  ยาเหล</v>
          </cell>
          <cell r="C2630" t="str">
            <v>9381079307</v>
          </cell>
        </row>
        <row r="2631">
          <cell r="A2631" t="str">
            <v>350621182</v>
          </cell>
          <cell r="B2631" t="str">
            <v>น.ส.ยุภาพร  เศษสุวรรณ</v>
          </cell>
          <cell r="C2631" t="str">
            <v>9381222622</v>
          </cell>
        </row>
        <row r="2632">
          <cell r="A2632" t="str">
            <v>350621184</v>
          </cell>
          <cell r="B2632" t="str">
            <v>น.ส.ปราณีย์  ดาราโชติ</v>
          </cell>
          <cell r="C2632" t="str">
            <v>9381079463</v>
          </cell>
        </row>
        <row r="2633">
          <cell r="A2633" t="str">
            <v>350621189</v>
          </cell>
          <cell r="B2633" t="str">
            <v>น.ส.ดารุวรรณ  จันทร์ประสิทธิ์</v>
          </cell>
          <cell r="C2633" t="str">
            <v>9381077819</v>
          </cell>
        </row>
        <row r="2634">
          <cell r="A2634" t="str">
            <v>350621190</v>
          </cell>
          <cell r="B2634" t="str">
            <v>น.ส.เนตนภา  ยาวะโนภาส</v>
          </cell>
          <cell r="C2634" t="str">
            <v>9381251665</v>
          </cell>
        </row>
        <row r="2635">
          <cell r="A2635" t="str">
            <v>350621192</v>
          </cell>
          <cell r="B2635" t="str">
            <v>น.ส.วนิดา  ทิพย์แก้ว</v>
          </cell>
          <cell r="C2635" t="str">
            <v>9381250588</v>
          </cell>
        </row>
        <row r="2636">
          <cell r="A2636" t="str">
            <v>350621195</v>
          </cell>
          <cell r="B2636" t="str">
            <v>น.ส.เสาวรส  พัชบูรณ์</v>
          </cell>
          <cell r="C2636" t="str">
            <v>9381252343</v>
          </cell>
        </row>
        <row r="2637">
          <cell r="A2637" t="str">
            <v>350621196</v>
          </cell>
          <cell r="B2637" t="str">
            <v>น.ส.สุชาดา  หนูนวล</v>
          </cell>
          <cell r="C2637" t="str">
            <v>9381255652</v>
          </cell>
        </row>
        <row r="2638">
          <cell r="A2638" t="str">
            <v>350621199</v>
          </cell>
          <cell r="B2638" t="str">
            <v>น.ส.ดวงเดือน  มามุ่ย</v>
          </cell>
          <cell r="C2638" t="str">
            <v>9381259771</v>
          </cell>
        </row>
        <row r="2639">
          <cell r="A2639" t="str">
            <v>350621203</v>
          </cell>
          <cell r="B2639" t="str">
            <v>น.ส.รอฉ๊ะ  หัดเหาะ</v>
          </cell>
          <cell r="C2639" t="str">
            <v>9381263612</v>
          </cell>
        </row>
        <row r="2640">
          <cell r="A2640" t="str">
            <v>350621207</v>
          </cell>
          <cell r="B2640" t="str">
            <v>น.ส.สุมณฑา  หนูนวล</v>
          </cell>
          <cell r="C2640" t="str">
            <v>9381255660</v>
          </cell>
        </row>
        <row r="2641">
          <cell r="A2641" t="str">
            <v>350621208</v>
          </cell>
          <cell r="B2641" t="str">
            <v>น.ส.จันทร์ติมา  สุวรรณวงศ์</v>
          </cell>
          <cell r="C2641" t="str">
            <v>9381267073</v>
          </cell>
        </row>
        <row r="2642">
          <cell r="A2642" t="str">
            <v>350621209</v>
          </cell>
          <cell r="B2642" t="str">
            <v>น.ส.กัลยกร  กลิ่นเพชร</v>
          </cell>
          <cell r="C2642" t="str">
            <v>9381267227</v>
          </cell>
        </row>
        <row r="2643">
          <cell r="A2643" t="str">
            <v>350621210</v>
          </cell>
          <cell r="B2643" t="str">
            <v>น.ส.พรรณี  เพชรทอง</v>
          </cell>
          <cell r="C2643" t="str">
            <v>9381267278</v>
          </cell>
        </row>
        <row r="2644">
          <cell r="A2644" t="str">
            <v>350621212</v>
          </cell>
          <cell r="B2644" t="str">
            <v>น.ส.รัศมี  มูลตะกรณ์</v>
          </cell>
          <cell r="C2644" t="str">
            <v>9381273049</v>
          </cell>
        </row>
        <row r="2645">
          <cell r="A2645" t="str">
            <v>350621214</v>
          </cell>
          <cell r="B2645" t="str">
            <v>น.ส.จีรภา  ขุนทอง</v>
          </cell>
          <cell r="C2645" t="str">
            <v>9381263914</v>
          </cell>
        </row>
        <row r="2646">
          <cell r="A2646" t="str">
            <v>350621216</v>
          </cell>
          <cell r="B2646" t="str">
            <v>น.ส.วิไล  หมาดลิยา</v>
          </cell>
          <cell r="C2646">
            <v>0</v>
          </cell>
        </row>
        <row r="2647">
          <cell r="A2647" t="str">
            <v>350621217</v>
          </cell>
          <cell r="B2647" t="str">
            <v>น.ส.ฮาตีมะ  ขุนนา</v>
          </cell>
          <cell r="C2647">
            <v>0</v>
          </cell>
        </row>
        <row r="2648">
          <cell r="A2648" t="str">
            <v>350621218</v>
          </cell>
          <cell r="B2648" t="str">
            <v>น.ส.รุสนานี  สะแอ</v>
          </cell>
          <cell r="C2648">
            <v>0</v>
          </cell>
        </row>
        <row r="2649">
          <cell r="A2649" t="str">
            <v>350621219</v>
          </cell>
          <cell r="B2649" t="str">
            <v>น.ส.สมจิตร  ดำยัง</v>
          </cell>
          <cell r="C2649" t="str">
            <v>9381256608</v>
          </cell>
        </row>
        <row r="2650">
          <cell r="A2650" t="str">
            <v>352631006</v>
          </cell>
          <cell r="B2650" t="str">
            <v>นางทวีพร  สุขสวัสดิ์</v>
          </cell>
          <cell r="C2650" t="str">
            <v>9381222851</v>
          </cell>
        </row>
        <row r="2651">
          <cell r="A2651" t="str">
            <v>352631027</v>
          </cell>
          <cell r="B2651" t="str">
            <v>นางนัยนา  ปานแดง</v>
          </cell>
          <cell r="C2651" t="str">
            <v>9381165246</v>
          </cell>
        </row>
        <row r="2652">
          <cell r="A2652" t="str">
            <v>352631036</v>
          </cell>
          <cell r="B2652" t="str">
            <v>นางบุญสงค์  สุกันยา</v>
          </cell>
          <cell r="C2652" t="str">
            <v>9381172862</v>
          </cell>
        </row>
        <row r="2653">
          <cell r="A2653" t="str">
            <v>352631055</v>
          </cell>
          <cell r="B2653" t="str">
            <v>น.ส.มลรัดดา  ปัญจันทร์สิงห์</v>
          </cell>
          <cell r="C2653" t="str">
            <v>9381082332</v>
          </cell>
        </row>
        <row r="2654">
          <cell r="A2654" t="str">
            <v>352631056</v>
          </cell>
          <cell r="B2654" t="str">
            <v>น.ส.โนรี  หมะหวี</v>
          </cell>
          <cell r="C2654" t="str">
            <v>9381087458</v>
          </cell>
        </row>
        <row r="2655">
          <cell r="A2655" t="str">
            <v>352631062</v>
          </cell>
          <cell r="B2655" t="str">
            <v>น.ส.สายใจ  กล่อมทอง</v>
          </cell>
          <cell r="C2655" t="str">
            <v>9381203725</v>
          </cell>
        </row>
        <row r="2656">
          <cell r="A2656" t="str">
            <v>352631072</v>
          </cell>
          <cell r="B2656" t="str">
            <v>น.ส.จุรี  กิจรอบ</v>
          </cell>
          <cell r="C2656" t="str">
            <v>9381110530</v>
          </cell>
        </row>
        <row r="2657">
          <cell r="A2657" t="str">
            <v>352631077</v>
          </cell>
          <cell r="B2657" t="str">
            <v>น.ส.ปราณี  แก้วประโคน</v>
          </cell>
          <cell r="C2657" t="str">
            <v>9381189862</v>
          </cell>
        </row>
        <row r="2658">
          <cell r="A2658" t="str">
            <v>352631078</v>
          </cell>
          <cell r="B2658" t="str">
            <v>น.ส.อุบลรัตน์  สุขไข่</v>
          </cell>
          <cell r="C2658" t="str">
            <v>9381108773</v>
          </cell>
        </row>
        <row r="2659">
          <cell r="A2659" t="str">
            <v>352631081</v>
          </cell>
          <cell r="B2659" t="str">
            <v>น.ส.สุภาวดี  ปะวะบุตร</v>
          </cell>
          <cell r="C2659" t="str">
            <v>9381229171</v>
          </cell>
        </row>
        <row r="2660">
          <cell r="A2660" t="str">
            <v>352631107</v>
          </cell>
          <cell r="B2660" t="str">
            <v>น.ส.ยามีหล๊ะ  จิ</v>
          </cell>
          <cell r="C2660" t="str">
            <v>9381248451</v>
          </cell>
        </row>
        <row r="2661">
          <cell r="A2661" t="str">
            <v>352631108</v>
          </cell>
          <cell r="B2661" t="str">
            <v>น.ส.อำภา  แสงงาม</v>
          </cell>
          <cell r="C2661" t="str">
            <v>9381205957</v>
          </cell>
        </row>
        <row r="2662">
          <cell r="A2662" t="str">
            <v>352631109</v>
          </cell>
          <cell r="B2662" t="str">
            <v>นางวรรณา  ไชยสุริยา</v>
          </cell>
          <cell r="C2662" t="str">
            <v>9381249385</v>
          </cell>
        </row>
        <row r="2663">
          <cell r="A2663" t="str">
            <v>352631110</v>
          </cell>
          <cell r="B2663" t="str">
            <v>น.ส.อารี  แสงงาม</v>
          </cell>
          <cell r="C2663" t="str">
            <v>9381205965</v>
          </cell>
        </row>
        <row r="2664">
          <cell r="A2664" t="str">
            <v>352631138</v>
          </cell>
          <cell r="B2664" t="str">
            <v>น.ส.วีริยา  หิมมา</v>
          </cell>
          <cell r="C2664" t="str">
            <v>9381250952</v>
          </cell>
        </row>
        <row r="2665">
          <cell r="A2665" t="str">
            <v>352631139</v>
          </cell>
          <cell r="B2665" t="str">
            <v>นายบุคคอรี  สันลา</v>
          </cell>
          <cell r="C2665" t="str">
            <v>9381253986</v>
          </cell>
        </row>
        <row r="2666">
          <cell r="A2666" t="str">
            <v>352631140</v>
          </cell>
          <cell r="B2666" t="str">
            <v>นายสมทัย  สุพร</v>
          </cell>
          <cell r="C2666" t="str">
            <v>9381251894</v>
          </cell>
        </row>
        <row r="2667">
          <cell r="A2667" t="str">
            <v>352631146</v>
          </cell>
          <cell r="B2667" t="str">
            <v>น.ส.อำพร  กิติราช</v>
          </cell>
          <cell r="C2667" t="str">
            <v>9381025487</v>
          </cell>
        </row>
        <row r="2668">
          <cell r="A2668" t="str">
            <v>352631149</v>
          </cell>
          <cell r="B2668" t="str">
            <v>น.ส.วันดี  ปะวะบุตร</v>
          </cell>
          <cell r="C2668" t="str">
            <v>9381213569</v>
          </cell>
        </row>
        <row r="2669">
          <cell r="A2669" t="str">
            <v>352631150</v>
          </cell>
          <cell r="B2669" t="str">
            <v>น.ส.อมรรัตน์  โสทนา</v>
          </cell>
          <cell r="C2669" t="str">
            <v>9381257833</v>
          </cell>
        </row>
        <row r="2670">
          <cell r="A2670" t="str">
            <v>352631162</v>
          </cell>
          <cell r="B2670" t="str">
            <v>นายอนุชา  สาลีเปน</v>
          </cell>
          <cell r="C2670" t="str">
            <v>9381265682</v>
          </cell>
        </row>
        <row r="2671">
          <cell r="A2671" t="str">
            <v>352631164</v>
          </cell>
          <cell r="B2671" t="str">
            <v>น.ส.ละมุล  พูลแก้ว</v>
          </cell>
          <cell r="C2671" t="str">
            <v>9381262993</v>
          </cell>
        </row>
        <row r="2672">
          <cell r="A2672" t="str">
            <v>352631166</v>
          </cell>
          <cell r="B2672" t="str">
            <v>นายวิชาญ  เจ๊ะหล๊ะ</v>
          </cell>
          <cell r="C2672" t="str">
            <v>9381266549</v>
          </cell>
        </row>
        <row r="2673">
          <cell r="A2673" t="str">
            <v>352631168</v>
          </cell>
          <cell r="B2673" t="str">
            <v>นายศรัทธา  สุทธิรักษ์</v>
          </cell>
          <cell r="C2673" t="str">
            <v>9381268967</v>
          </cell>
        </row>
        <row r="2674">
          <cell r="A2674" t="str">
            <v>352631169</v>
          </cell>
          <cell r="B2674" t="str">
            <v>น.ส.รมย์มณี  ปานเสน่ห์</v>
          </cell>
          <cell r="C2674" t="str">
            <v>9381268959</v>
          </cell>
        </row>
        <row r="2675">
          <cell r="A2675" t="str">
            <v>352631170</v>
          </cell>
          <cell r="B2675" t="str">
            <v>น.ส.ศศิธร  ธรรมรงค์รัตน์</v>
          </cell>
          <cell r="C2675" t="str">
            <v>9381273588</v>
          </cell>
        </row>
        <row r="2676">
          <cell r="A2676" t="str">
            <v>352631174</v>
          </cell>
          <cell r="B2676" t="str">
            <v>น.ส.ศิริขวัญ  มณีโรจน์</v>
          </cell>
          <cell r="C2676">
            <v>0</v>
          </cell>
        </row>
        <row r="2677">
          <cell r="A2677" t="str">
            <v>352631177</v>
          </cell>
          <cell r="B2677" t="str">
            <v>น.ส.ยินดี  ละอองภักดิ์</v>
          </cell>
          <cell r="C2677" t="str">
            <v>9381272050</v>
          </cell>
        </row>
        <row r="2678">
          <cell r="A2678" t="str">
            <v>352631178</v>
          </cell>
          <cell r="B2678" t="str">
            <v>นายวีระพงษ์  วุฒิพงษ์</v>
          </cell>
          <cell r="C2678" t="str">
            <v>9381273898</v>
          </cell>
        </row>
        <row r="2679">
          <cell r="A2679" t="str">
            <v>352631179</v>
          </cell>
          <cell r="B2679" t="str">
            <v>น.ส.สุรินทร์  รุ่งเรือง</v>
          </cell>
          <cell r="C2679" t="str">
            <v>9381272239</v>
          </cell>
        </row>
        <row r="2680">
          <cell r="A2680" t="str">
            <v>999999001</v>
          </cell>
          <cell r="B2680" t="str">
            <v>นายประพันธ์ แสนสุข  สมฤดี(คอมปาวด์)</v>
          </cell>
          <cell r="C2680" t="str">
            <v>9381165939</v>
          </cell>
        </row>
        <row r="2681">
          <cell r="A2681" t="str">
            <v>999999002</v>
          </cell>
          <cell r="B2681" t="str">
            <v>น.ส.ชรินทร์ จันทร์นวล  สายใจ  บัวศรี</v>
          </cell>
          <cell r="C2681" t="str">
            <v>9381256306</v>
          </cell>
        </row>
        <row r="2682">
          <cell r="A2682" t="str">
            <v>999999003</v>
          </cell>
          <cell r="B2682" t="str">
            <v>น.ส.สนธยา กลับมิตร  อุบล ภักดีวานิช(ผลิต)</v>
          </cell>
          <cell r="C2682" t="str">
            <v>9381148309</v>
          </cell>
        </row>
        <row r="2683">
          <cell r="A2683" t="str">
            <v>999999004</v>
          </cell>
          <cell r="B2683" t="str">
            <v>นางผิวพันธ์  ประทุมวรรณ์(เช็คเกอร์ PF)</v>
          </cell>
          <cell r="C2683" t="str">
            <v>9381148244</v>
          </cell>
        </row>
        <row r="2684">
          <cell r="A2684" t="str">
            <v>999999005</v>
          </cell>
          <cell r="B2684" t="str">
            <v>นางบุญช่วย รุ่งเรือง  (ถอดถุงมือ)SSC1</v>
          </cell>
          <cell r="C2684" t="str">
            <v>9381273375</v>
          </cell>
        </row>
        <row r="2685">
          <cell r="A2685" t="str">
            <v>999999006</v>
          </cell>
          <cell r="B2685" t="str">
            <v>นายฑิฆัมพร เตยแก้ว  แผนกพาวเดอร์ฟรี</v>
          </cell>
          <cell r="C2685" t="str">
            <v>9381149410</v>
          </cell>
        </row>
        <row r="2686">
          <cell r="A2686" t="str">
            <v>999999007</v>
          </cell>
          <cell r="B2686" t="str">
            <v>น.ส.นัสนา  เหล็มโส๊ะ(FDA)</v>
          </cell>
          <cell r="C2686" t="str">
            <v>9381156751</v>
          </cell>
        </row>
        <row r="2687">
          <cell r="A2687" t="str">
            <v>999999008</v>
          </cell>
          <cell r="B2687" t="str">
            <v>นายอนุชา / ธีรศักดิ์  ผลิต SSC2 41-54</v>
          </cell>
          <cell r="C2687" t="str">
            <v>9381231575</v>
          </cell>
        </row>
        <row r="2688">
          <cell r="A2688" t="str">
            <v>999999009</v>
          </cell>
          <cell r="B2688" t="str">
            <v>นายวิโชติ  อบถุงมือ</v>
          </cell>
          <cell r="C2688" t="str">
            <v>9381172897</v>
          </cell>
        </row>
        <row r="2689">
          <cell r="A2689" t="str">
            <v>999999010</v>
          </cell>
          <cell r="B2689" t="str">
            <v>นางศิริกาญจน์-อุบลรัตน์  เช็คเกอร์</v>
          </cell>
          <cell r="C2689" t="str">
            <v>9381162107</v>
          </cell>
        </row>
        <row r="2690">
          <cell r="A2690" t="str">
            <v>999999011</v>
          </cell>
          <cell r="B2690" t="str">
            <v>น.ส.ดารินทร์ (ถอดถุงมือSSC2)  เคล้าดี</v>
          </cell>
          <cell r="C2690" t="str">
            <v>9381177600</v>
          </cell>
        </row>
        <row r="2691">
          <cell r="A2691" t="str">
            <v>999999012</v>
          </cell>
          <cell r="B2691" t="str">
            <v>น.ส.อภิญญา/พรสวรรค์  แผนกตรวจสอบลม</v>
          </cell>
          <cell r="C2691" t="str">
            <v>9381162298</v>
          </cell>
        </row>
        <row r="2692">
          <cell r="A2692" t="str">
            <v>999999013</v>
          </cell>
          <cell r="B2692" t="str">
            <v>นายสนทยา เจตนา  ผลิต SSC2 MTL</v>
          </cell>
          <cell r="C2692" t="str">
            <v>9381248818</v>
          </cell>
        </row>
        <row r="2693">
          <cell r="A2693" t="str">
            <v>999999014</v>
          </cell>
          <cell r="B2693" t="str">
            <v>นายธีระยุทธ ศรีสังข์  พาวเดอร์พรี SSC2</v>
          </cell>
          <cell r="C2693" t="str">
            <v>9381187916</v>
          </cell>
        </row>
        <row r="2694">
          <cell r="A2694" t="str">
            <v>999999015</v>
          </cell>
          <cell r="B2694" t="str">
            <v>นายอลงกรณ์/ไพฑูลย์  อบถุงมือ SSC1</v>
          </cell>
          <cell r="C2694" t="str">
            <v>9381189056</v>
          </cell>
        </row>
        <row r="2695">
          <cell r="A2695" t="str">
            <v>999999016</v>
          </cell>
          <cell r="B2695" t="str">
            <v>น.ส.เพ็ญศรี/จิระศักดิ์  ซ่อมบำรุงฝ่ายผลิต</v>
          </cell>
          <cell r="C2695" t="str">
            <v>9381188076</v>
          </cell>
        </row>
        <row r="2696">
          <cell r="A2696" t="str">
            <v>999999017</v>
          </cell>
          <cell r="B2696" t="str">
            <v>นายวรัญชัย ลรรพรัตน์  ผลิต SSC2 55-60</v>
          </cell>
          <cell r="C2696" t="str">
            <v>9381069891</v>
          </cell>
        </row>
        <row r="2697">
          <cell r="A2697" t="str">
            <v>999999018</v>
          </cell>
          <cell r="B2697" t="str">
            <v>นายธนูศักดิ์ คำอุปละ  ปรวรรณ เกียรติสูงเนิน</v>
          </cell>
          <cell r="C2697" t="str">
            <v>9381245908</v>
          </cell>
        </row>
        <row r="2698">
          <cell r="A2698" t="str">
            <v>999999019</v>
          </cell>
          <cell r="B2698" t="str">
            <v>น.ส.อุทุมพร /สกุลศักดิ์  Line 11-20  ผลิต</v>
          </cell>
          <cell r="C2698" t="str">
            <v>9381201218</v>
          </cell>
        </row>
        <row r="2699">
          <cell r="A2699" t="str">
            <v>999999020</v>
          </cell>
          <cell r="B2699" t="str">
            <v>น.ส.ศริญญา บูรณะพาณิชย์กิจ  ผลิตSSC2</v>
          </cell>
          <cell r="C2699" t="str">
            <v>9381202486</v>
          </cell>
        </row>
        <row r="2700">
          <cell r="A2700" t="str">
            <v>999999021</v>
          </cell>
          <cell r="B2700" t="str">
            <v>น.ส.จณิศรา สุวัฒนกุล  ไมตรี ด้วงดี Line 21-30</v>
          </cell>
          <cell r="C2700" t="str">
            <v>9381205701</v>
          </cell>
        </row>
        <row r="2701">
          <cell r="A2701" t="str">
            <v>999999022</v>
          </cell>
          <cell r="B2701" t="str">
            <v>น.ส.ชนิดา สวัสดิปราณี  Line31-40</v>
          </cell>
          <cell r="C2701" t="str">
            <v>9381205698</v>
          </cell>
        </row>
        <row r="2702">
          <cell r="A2702" t="str">
            <v>999999023</v>
          </cell>
          <cell r="B2702" t="str">
            <v>นายสมจิตร คงสง/ผลิตL1-10  พรนภา สมเขาใหญ่</v>
          </cell>
          <cell r="C2702" t="str">
            <v>9381205817</v>
          </cell>
        </row>
        <row r="2703">
          <cell r="A2703" t="str">
            <v>999999024</v>
          </cell>
          <cell r="B2703" t="str">
            <v>นายสุรศักดิ์ พรหมชาติ  ซ่อมฟอร์เมอร์</v>
          </cell>
          <cell r="C2703" t="str">
            <v>9381224846</v>
          </cell>
        </row>
        <row r="2704">
          <cell r="A2704" t="str">
            <v>999999026</v>
          </cell>
          <cell r="B2704" t="str">
            <v>นายพนม  ศรีสัมฤทธิ์  วิชัย  พรมมา</v>
          </cell>
          <cell r="C2704" t="str">
            <v>9381249636</v>
          </cell>
        </row>
        <row r="2705">
          <cell r="A2705" t="str">
            <v>999999027</v>
          </cell>
          <cell r="B2705" t="str">
            <v>นายมานพ จันทร์ช่วย  บันลือศักดิ์ จันทร์อักษร</v>
          </cell>
          <cell r="C2705" t="str">
            <v>9381231389</v>
          </cell>
        </row>
        <row r="2706">
          <cell r="A2706" t="str">
            <v>999999028</v>
          </cell>
          <cell r="B2706" t="str">
            <v>นายพิเชษฐ์ อร่ามเรือง  พรศักดิ์ ไพษศาล</v>
          </cell>
          <cell r="C2706" t="str">
            <v>9381254907</v>
          </cell>
        </row>
        <row r="2707">
          <cell r="B2707">
            <v>0</v>
          </cell>
        </row>
        <row r="2708">
          <cell r="B2708">
            <v>0</v>
          </cell>
        </row>
        <row r="2709">
          <cell r="B2709">
            <v>0</v>
          </cell>
        </row>
        <row r="2710">
          <cell r="B2710">
            <v>0</v>
          </cell>
        </row>
        <row r="2711">
          <cell r="B2711">
            <v>0</v>
          </cell>
        </row>
        <row r="2712">
          <cell r="B2712">
            <v>0</v>
          </cell>
        </row>
        <row r="2713">
          <cell r="B2713">
            <v>0</v>
          </cell>
        </row>
        <row r="2714">
          <cell r="B2714">
            <v>0</v>
          </cell>
        </row>
        <row r="2715">
          <cell r="B2715">
            <v>0</v>
          </cell>
        </row>
        <row r="2716">
          <cell r="B2716">
            <v>0</v>
          </cell>
        </row>
        <row r="2717">
          <cell r="B2717">
            <v>0</v>
          </cell>
        </row>
        <row r="2718">
          <cell r="B2718">
            <v>0</v>
          </cell>
        </row>
        <row r="2719">
          <cell r="B2719">
            <v>0</v>
          </cell>
        </row>
        <row r="2720">
          <cell r="B2720">
            <v>0</v>
          </cell>
        </row>
        <row r="2721">
          <cell r="B2721">
            <v>0</v>
          </cell>
        </row>
        <row r="2722">
          <cell r="B2722">
            <v>0</v>
          </cell>
        </row>
        <row r="2723">
          <cell r="B2723">
            <v>0</v>
          </cell>
        </row>
        <row r="2724">
          <cell r="B2724">
            <v>0</v>
          </cell>
        </row>
        <row r="2725">
          <cell r="B2725">
            <v>0</v>
          </cell>
        </row>
        <row r="2726">
          <cell r="B2726">
            <v>0</v>
          </cell>
        </row>
        <row r="2727">
          <cell r="B2727">
            <v>0</v>
          </cell>
        </row>
        <row r="2728">
          <cell r="B2728">
            <v>0</v>
          </cell>
        </row>
        <row r="2729">
          <cell r="B2729">
            <v>0</v>
          </cell>
        </row>
        <row r="2730">
          <cell r="B2730">
            <v>0</v>
          </cell>
        </row>
        <row r="2731">
          <cell r="B2731">
            <v>0</v>
          </cell>
        </row>
        <row r="2732">
          <cell r="B2732">
            <v>0</v>
          </cell>
        </row>
        <row r="2733">
          <cell r="B2733">
            <v>0</v>
          </cell>
        </row>
        <row r="2734">
          <cell r="B2734">
            <v>0</v>
          </cell>
        </row>
        <row r="2735">
          <cell r="B2735">
            <v>0</v>
          </cell>
        </row>
        <row r="2736">
          <cell r="B2736">
            <v>0</v>
          </cell>
        </row>
        <row r="2737">
          <cell r="B2737">
            <v>0</v>
          </cell>
        </row>
        <row r="2738">
          <cell r="B2738">
            <v>0</v>
          </cell>
        </row>
        <row r="2739">
          <cell r="B2739">
            <v>0</v>
          </cell>
        </row>
        <row r="2740">
          <cell r="B2740">
            <v>0</v>
          </cell>
        </row>
        <row r="2741">
          <cell r="B2741">
            <v>0</v>
          </cell>
        </row>
        <row r="2742">
          <cell r="B2742">
            <v>0</v>
          </cell>
        </row>
        <row r="2743">
          <cell r="B2743">
            <v>0</v>
          </cell>
        </row>
        <row r="2744">
          <cell r="B2744">
            <v>0</v>
          </cell>
        </row>
        <row r="2745">
          <cell r="B2745">
            <v>0</v>
          </cell>
        </row>
        <row r="2746">
          <cell r="B2746">
            <v>0</v>
          </cell>
        </row>
        <row r="2747">
          <cell r="B2747">
            <v>0</v>
          </cell>
        </row>
        <row r="2748">
          <cell r="B2748">
            <v>0</v>
          </cell>
        </row>
        <row r="2749">
          <cell r="B2749">
            <v>0</v>
          </cell>
        </row>
        <row r="2750">
          <cell r="B2750">
            <v>0</v>
          </cell>
        </row>
        <row r="2751">
          <cell r="B2751">
            <v>0</v>
          </cell>
        </row>
        <row r="2752">
          <cell r="B2752">
            <v>0</v>
          </cell>
        </row>
        <row r="2753">
          <cell r="B2753">
            <v>0</v>
          </cell>
        </row>
        <row r="2754">
          <cell r="B2754">
            <v>0</v>
          </cell>
        </row>
        <row r="2755">
          <cell r="B2755">
            <v>0</v>
          </cell>
        </row>
        <row r="2756">
          <cell r="B2756">
            <v>0</v>
          </cell>
        </row>
        <row r="2757">
          <cell r="B2757">
            <v>0</v>
          </cell>
        </row>
        <row r="2758">
          <cell r="B2758">
            <v>0</v>
          </cell>
        </row>
        <row r="2759">
          <cell r="B2759">
            <v>0</v>
          </cell>
        </row>
        <row r="2760">
          <cell r="B2760">
            <v>0</v>
          </cell>
        </row>
        <row r="2761">
          <cell r="B2761">
            <v>0</v>
          </cell>
        </row>
        <row r="2762">
          <cell r="B2762">
            <v>0</v>
          </cell>
        </row>
        <row r="2763">
          <cell r="B2763">
            <v>0</v>
          </cell>
        </row>
        <row r="2764">
          <cell r="B2764">
            <v>0</v>
          </cell>
        </row>
        <row r="2765">
          <cell r="B2765">
            <v>0</v>
          </cell>
        </row>
        <row r="2766">
          <cell r="B2766">
            <v>0</v>
          </cell>
        </row>
        <row r="2767">
          <cell r="B2767">
            <v>0</v>
          </cell>
        </row>
        <row r="2768">
          <cell r="B2768">
            <v>0</v>
          </cell>
        </row>
        <row r="2769">
          <cell r="B2769">
            <v>0</v>
          </cell>
        </row>
        <row r="2770">
          <cell r="B2770">
            <v>0</v>
          </cell>
        </row>
        <row r="2771">
          <cell r="B2771">
            <v>0</v>
          </cell>
        </row>
        <row r="2772">
          <cell r="B2772">
            <v>0</v>
          </cell>
        </row>
        <row r="2773">
          <cell r="B2773">
            <v>0</v>
          </cell>
        </row>
        <row r="2774">
          <cell r="B2774">
            <v>0</v>
          </cell>
        </row>
        <row r="2775">
          <cell r="B2775">
            <v>0</v>
          </cell>
        </row>
        <row r="2776">
          <cell r="B2776">
            <v>0</v>
          </cell>
        </row>
        <row r="2777">
          <cell r="B2777">
            <v>0</v>
          </cell>
        </row>
        <row r="2778">
          <cell r="B2778">
            <v>0</v>
          </cell>
        </row>
        <row r="2779">
          <cell r="B2779">
            <v>0</v>
          </cell>
        </row>
        <row r="2780">
          <cell r="B2780">
            <v>0</v>
          </cell>
        </row>
        <row r="2781">
          <cell r="B2781">
            <v>0</v>
          </cell>
        </row>
        <row r="2782">
          <cell r="B2782">
            <v>0</v>
          </cell>
        </row>
        <row r="2783">
          <cell r="B2783">
            <v>0</v>
          </cell>
        </row>
        <row r="2784">
          <cell r="B2784">
            <v>0</v>
          </cell>
        </row>
        <row r="2785">
          <cell r="B2785">
            <v>0</v>
          </cell>
        </row>
        <row r="2786">
          <cell r="B2786">
            <v>0</v>
          </cell>
        </row>
        <row r="2787">
          <cell r="B2787">
            <v>0</v>
          </cell>
        </row>
        <row r="2788">
          <cell r="B2788">
            <v>0</v>
          </cell>
        </row>
        <row r="2789">
          <cell r="B2789">
            <v>0</v>
          </cell>
        </row>
        <row r="2790">
          <cell r="B2790">
            <v>0</v>
          </cell>
        </row>
        <row r="2791">
          <cell r="B2791">
            <v>0</v>
          </cell>
        </row>
        <row r="2792">
          <cell r="B2792">
            <v>0</v>
          </cell>
        </row>
        <row r="2793">
          <cell r="B2793">
            <v>0</v>
          </cell>
        </row>
        <row r="2794">
          <cell r="B2794">
            <v>0</v>
          </cell>
        </row>
        <row r="2795">
          <cell r="B2795">
            <v>0</v>
          </cell>
        </row>
        <row r="2796">
          <cell r="B2796">
            <v>0</v>
          </cell>
        </row>
        <row r="2797">
          <cell r="B2797">
            <v>0</v>
          </cell>
        </row>
        <row r="2798">
          <cell r="B2798">
            <v>0</v>
          </cell>
        </row>
        <row r="2799">
          <cell r="B2799">
            <v>0</v>
          </cell>
        </row>
        <row r="2800">
          <cell r="B2800">
            <v>0</v>
          </cell>
        </row>
        <row r="2801">
          <cell r="B2801">
            <v>0</v>
          </cell>
        </row>
        <row r="2802">
          <cell r="B2802">
            <v>0</v>
          </cell>
        </row>
        <row r="2803">
          <cell r="B2803">
            <v>0</v>
          </cell>
        </row>
        <row r="2804">
          <cell r="B2804">
            <v>0</v>
          </cell>
        </row>
        <row r="2805">
          <cell r="B2805">
            <v>0</v>
          </cell>
        </row>
        <row r="2806">
          <cell r="B2806">
            <v>0</v>
          </cell>
        </row>
        <row r="2807">
          <cell r="B2807">
            <v>0</v>
          </cell>
        </row>
        <row r="2808">
          <cell r="B2808">
            <v>0</v>
          </cell>
        </row>
        <row r="2809">
          <cell r="B2809">
            <v>0</v>
          </cell>
        </row>
        <row r="2810">
          <cell r="B2810">
            <v>0</v>
          </cell>
        </row>
        <row r="2811">
          <cell r="B2811">
            <v>0</v>
          </cell>
        </row>
        <row r="2812">
          <cell r="B2812">
            <v>0</v>
          </cell>
        </row>
        <row r="2813">
          <cell r="B2813">
            <v>0</v>
          </cell>
        </row>
        <row r="2814">
          <cell r="B2814">
            <v>0</v>
          </cell>
        </row>
        <row r="2815">
          <cell r="B2815">
            <v>0</v>
          </cell>
        </row>
        <row r="2816">
          <cell r="B2816">
            <v>0</v>
          </cell>
        </row>
        <row r="2817">
          <cell r="B2817">
            <v>0</v>
          </cell>
        </row>
        <row r="2818">
          <cell r="B2818">
            <v>0</v>
          </cell>
        </row>
        <row r="2819">
          <cell r="B2819">
            <v>0</v>
          </cell>
        </row>
        <row r="2820">
          <cell r="B2820">
            <v>0</v>
          </cell>
        </row>
        <row r="2821">
          <cell r="B2821">
            <v>0</v>
          </cell>
        </row>
        <row r="2822">
          <cell r="B2822">
            <v>0</v>
          </cell>
        </row>
        <row r="2823">
          <cell r="B2823">
            <v>0</v>
          </cell>
        </row>
        <row r="2824">
          <cell r="B2824">
            <v>0</v>
          </cell>
        </row>
        <row r="2825">
          <cell r="B2825">
            <v>0</v>
          </cell>
        </row>
        <row r="2826">
          <cell r="B2826">
            <v>0</v>
          </cell>
        </row>
        <row r="2827">
          <cell r="B2827">
            <v>0</v>
          </cell>
        </row>
        <row r="2828">
          <cell r="B2828">
            <v>0</v>
          </cell>
        </row>
        <row r="2829">
          <cell r="B2829">
            <v>0</v>
          </cell>
        </row>
        <row r="2830">
          <cell r="B2830">
            <v>0</v>
          </cell>
        </row>
        <row r="2831">
          <cell r="B2831">
            <v>0</v>
          </cell>
        </row>
        <row r="2832">
          <cell r="B2832">
            <v>0</v>
          </cell>
        </row>
        <row r="2833">
          <cell r="B2833">
            <v>0</v>
          </cell>
        </row>
        <row r="2834">
          <cell r="B2834">
            <v>0</v>
          </cell>
        </row>
        <row r="2835">
          <cell r="B2835">
            <v>0</v>
          </cell>
        </row>
        <row r="2836">
          <cell r="B2836">
            <v>0</v>
          </cell>
        </row>
        <row r="2837">
          <cell r="B2837">
            <v>0</v>
          </cell>
        </row>
        <row r="2838">
          <cell r="B2838">
            <v>0</v>
          </cell>
        </row>
        <row r="2839">
          <cell r="B2839">
            <v>0</v>
          </cell>
        </row>
        <row r="2840">
          <cell r="B2840">
            <v>0</v>
          </cell>
        </row>
        <row r="2841">
          <cell r="B2841">
            <v>0</v>
          </cell>
        </row>
        <row r="2842">
          <cell r="B2842">
            <v>0</v>
          </cell>
        </row>
        <row r="2843">
          <cell r="B2843">
            <v>0</v>
          </cell>
        </row>
        <row r="2844">
          <cell r="B2844">
            <v>0</v>
          </cell>
        </row>
        <row r="2845">
          <cell r="B2845">
            <v>0</v>
          </cell>
        </row>
        <row r="2846">
          <cell r="B2846">
            <v>0</v>
          </cell>
        </row>
        <row r="2847">
          <cell r="B2847">
            <v>0</v>
          </cell>
        </row>
        <row r="2848">
          <cell r="B2848">
            <v>0</v>
          </cell>
        </row>
        <row r="2849">
          <cell r="B2849">
            <v>0</v>
          </cell>
        </row>
        <row r="2850">
          <cell r="B2850">
            <v>0</v>
          </cell>
        </row>
        <row r="2851">
          <cell r="B2851">
            <v>0</v>
          </cell>
        </row>
        <row r="2852">
          <cell r="B2852">
            <v>0</v>
          </cell>
        </row>
        <row r="2853">
          <cell r="B2853">
            <v>0</v>
          </cell>
        </row>
        <row r="2854">
          <cell r="B2854">
            <v>0</v>
          </cell>
        </row>
        <row r="2855">
          <cell r="B2855">
            <v>0</v>
          </cell>
        </row>
        <row r="2856">
          <cell r="B2856">
            <v>0</v>
          </cell>
        </row>
        <row r="2857">
          <cell r="B2857">
            <v>0</v>
          </cell>
        </row>
        <row r="2858">
          <cell r="B2858">
            <v>0</v>
          </cell>
        </row>
        <row r="2859">
          <cell r="B2859">
            <v>0</v>
          </cell>
        </row>
        <row r="2860">
          <cell r="B2860">
            <v>0</v>
          </cell>
        </row>
        <row r="2861">
          <cell r="B2861">
            <v>0</v>
          </cell>
        </row>
        <row r="2862">
          <cell r="B2862">
            <v>0</v>
          </cell>
        </row>
        <row r="2863">
          <cell r="B2863">
            <v>0</v>
          </cell>
        </row>
        <row r="2864">
          <cell r="B2864">
            <v>0</v>
          </cell>
        </row>
        <row r="2865">
          <cell r="B2865">
            <v>0</v>
          </cell>
        </row>
        <row r="2866">
          <cell r="B2866">
            <v>0</v>
          </cell>
        </row>
        <row r="2867">
          <cell r="B2867">
            <v>0</v>
          </cell>
        </row>
        <row r="2868">
          <cell r="B2868">
            <v>0</v>
          </cell>
        </row>
        <row r="2869">
          <cell r="B2869">
            <v>0</v>
          </cell>
        </row>
        <row r="2870">
          <cell r="B2870">
            <v>0</v>
          </cell>
        </row>
        <row r="2871">
          <cell r="B2871">
            <v>0</v>
          </cell>
        </row>
        <row r="2872">
          <cell r="B2872">
            <v>0</v>
          </cell>
        </row>
        <row r="2873">
          <cell r="B2873">
            <v>0</v>
          </cell>
        </row>
        <row r="2874">
          <cell r="B2874">
            <v>0</v>
          </cell>
        </row>
        <row r="2875">
          <cell r="B2875">
            <v>0</v>
          </cell>
        </row>
        <row r="2876">
          <cell r="B2876">
            <v>0</v>
          </cell>
        </row>
        <row r="2877">
          <cell r="B2877">
            <v>0</v>
          </cell>
        </row>
        <row r="2878">
          <cell r="B2878">
            <v>0</v>
          </cell>
        </row>
        <row r="2879">
          <cell r="B2879">
            <v>0</v>
          </cell>
        </row>
        <row r="2880">
          <cell r="B2880">
            <v>0</v>
          </cell>
        </row>
        <row r="2881">
          <cell r="B2881">
            <v>0</v>
          </cell>
        </row>
        <row r="2882">
          <cell r="B2882">
            <v>0</v>
          </cell>
        </row>
        <row r="2883">
          <cell r="B2883">
            <v>0</v>
          </cell>
        </row>
        <row r="2884">
          <cell r="B2884">
            <v>0</v>
          </cell>
        </row>
        <row r="2885">
          <cell r="B2885">
            <v>0</v>
          </cell>
        </row>
        <row r="2886">
          <cell r="B2886">
            <v>0</v>
          </cell>
        </row>
        <row r="2887">
          <cell r="B2887">
            <v>0</v>
          </cell>
        </row>
        <row r="2888">
          <cell r="B2888">
            <v>0</v>
          </cell>
        </row>
        <row r="2889">
          <cell r="B2889">
            <v>0</v>
          </cell>
        </row>
        <row r="2890">
          <cell r="B2890">
            <v>0</v>
          </cell>
        </row>
        <row r="2891">
          <cell r="B2891">
            <v>0</v>
          </cell>
        </row>
        <row r="2892">
          <cell r="B2892">
            <v>0</v>
          </cell>
        </row>
        <row r="2893">
          <cell r="B2893">
            <v>0</v>
          </cell>
        </row>
        <row r="2894">
          <cell r="B2894">
            <v>0</v>
          </cell>
        </row>
        <row r="2895">
          <cell r="B2895">
            <v>0</v>
          </cell>
        </row>
        <row r="2896">
          <cell r="B2896">
            <v>0</v>
          </cell>
        </row>
        <row r="2897">
          <cell r="B2897">
            <v>0</v>
          </cell>
        </row>
        <row r="2898">
          <cell r="B2898">
            <v>0</v>
          </cell>
        </row>
        <row r="2899">
          <cell r="B2899">
            <v>0</v>
          </cell>
        </row>
        <row r="2900">
          <cell r="B2900">
            <v>0</v>
          </cell>
        </row>
        <row r="2901">
          <cell r="B2901">
            <v>0</v>
          </cell>
        </row>
        <row r="2902">
          <cell r="B2902">
            <v>0</v>
          </cell>
        </row>
        <row r="2903">
          <cell r="B2903">
            <v>0</v>
          </cell>
        </row>
        <row r="2904">
          <cell r="B2904">
            <v>0</v>
          </cell>
        </row>
        <row r="2905">
          <cell r="B2905">
            <v>0</v>
          </cell>
        </row>
        <row r="2906">
          <cell r="B2906">
            <v>0</v>
          </cell>
        </row>
        <row r="2907">
          <cell r="B2907">
            <v>0</v>
          </cell>
        </row>
        <row r="2908">
          <cell r="B2908">
            <v>0</v>
          </cell>
        </row>
        <row r="2909">
          <cell r="B2909">
            <v>0</v>
          </cell>
        </row>
        <row r="2910">
          <cell r="B2910">
            <v>0</v>
          </cell>
        </row>
        <row r="2911">
          <cell r="B2911">
            <v>0</v>
          </cell>
        </row>
        <row r="2912">
          <cell r="B2912">
            <v>0</v>
          </cell>
        </row>
        <row r="2913">
          <cell r="B2913">
            <v>0</v>
          </cell>
        </row>
        <row r="2914">
          <cell r="B2914">
            <v>0</v>
          </cell>
        </row>
        <row r="2915">
          <cell r="B2915">
            <v>0</v>
          </cell>
        </row>
        <row r="2916">
          <cell r="B2916">
            <v>0</v>
          </cell>
        </row>
        <row r="2917">
          <cell r="B2917">
            <v>0</v>
          </cell>
        </row>
        <row r="2918">
          <cell r="B2918">
            <v>0</v>
          </cell>
        </row>
        <row r="2919">
          <cell r="B2919">
            <v>0</v>
          </cell>
        </row>
        <row r="2920">
          <cell r="B2920">
            <v>0</v>
          </cell>
        </row>
        <row r="2921">
          <cell r="B2921">
            <v>0</v>
          </cell>
        </row>
        <row r="2922">
          <cell r="B2922">
            <v>0</v>
          </cell>
        </row>
        <row r="2923">
          <cell r="B2923">
            <v>0</v>
          </cell>
        </row>
        <row r="2924">
          <cell r="B2924">
            <v>0</v>
          </cell>
        </row>
        <row r="2925">
          <cell r="B2925">
            <v>0</v>
          </cell>
        </row>
        <row r="2926">
          <cell r="B2926">
            <v>0</v>
          </cell>
        </row>
        <row r="2927">
          <cell r="B2927">
            <v>0</v>
          </cell>
        </row>
        <row r="2928">
          <cell r="B2928">
            <v>0</v>
          </cell>
        </row>
        <row r="2929">
          <cell r="B2929">
            <v>0</v>
          </cell>
        </row>
        <row r="2930">
          <cell r="B2930">
            <v>0</v>
          </cell>
        </row>
        <row r="2931">
          <cell r="B2931">
            <v>0</v>
          </cell>
        </row>
        <row r="2932">
          <cell r="B2932">
            <v>0</v>
          </cell>
        </row>
        <row r="2933">
          <cell r="B2933">
            <v>0</v>
          </cell>
        </row>
        <row r="2934">
          <cell r="B2934">
            <v>0</v>
          </cell>
        </row>
        <row r="2935">
          <cell r="B2935">
            <v>0</v>
          </cell>
        </row>
        <row r="2936">
          <cell r="B2936">
            <v>0</v>
          </cell>
        </row>
        <row r="2937">
          <cell r="B2937">
            <v>0</v>
          </cell>
        </row>
        <row r="2938">
          <cell r="B2938">
            <v>0</v>
          </cell>
        </row>
        <row r="2939">
          <cell r="B2939">
            <v>0</v>
          </cell>
        </row>
        <row r="2940">
          <cell r="B2940">
            <v>0</v>
          </cell>
        </row>
        <row r="2941">
          <cell r="B2941">
            <v>0</v>
          </cell>
        </row>
        <row r="2942">
          <cell r="B2942">
            <v>0</v>
          </cell>
        </row>
        <row r="2943">
          <cell r="B2943">
            <v>0</v>
          </cell>
        </row>
        <row r="2944">
          <cell r="B2944">
            <v>0</v>
          </cell>
        </row>
        <row r="2945">
          <cell r="B2945">
            <v>0</v>
          </cell>
        </row>
        <row r="2946">
          <cell r="B2946">
            <v>0</v>
          </cell>
        </row>
        <row r="2947">
          <cell r="B2947">
            <v>0</v>
          </cell>
        </row>
        <row r="2948">
          <cell r="B2948">
            <v>0</v>
          </cell>
        </row>
        <row r="2949">
          <cell r="B2949">
            <v>0</v>
          </cell>
        </row>
        <row r="2950">
          <cell r="B2950">
            <v>0</v>
          </cell>
        </row>
        <row r="2951">
          <cell r="B2951">
            <v>0</v>
          </cell>
        </row>
        <row r="2952">
          <cell r="B2952">
            <v>0</v>
          </cell>
        </row>
        <row r="2953">
          <cell r="B2953">
            <v>0</v>
          </cell>
        </row>
        <row r="2954">
          <cell r="B2954">
            <v>0</v>
          </cell>
        </row>
        <row r="2955">
          <cell r="B2955">
            <v>0</v>
          </cell>
        </row>
        <row r="2956">
          <cell r="B2956">
            <v>0</v>
          </cell>
        </row>
        <row r="2957">
          <cell r="B2957">
            <v>0</v>
          </cell>
        </row>
        <row r="2958">
          <cell r="B2958">
            <v>0</v>
          </cell>
        </row>
        <row r="2959">
          <cell r="B2959">
            <v>0</v>
          </cell>
        </row>
        <row r="2960">
          <cell r="B2960">
            <v>0</v>
          </cell>
        </row>
        <row r="2961">
          <cell r="B2961">
            <v>0</v>
          </cell>
        </row>
        <row r="2962">
          <cell r="B2962">
            <v>0</v>
          </cell>
        </row>
        <row r="2963">
          <cell r="B2963">
            <v>0</v>
          </cell>
        </row>
        <row r="2964">
          <cell r="B2964">
            <v>0</v>
          </cell>
        </row>
        <row r="2965">
          <cell r="B2965">
            <v>0</v>
          </cell>
        </row>
        <row r="2966">
          <cell r="B2966">
            <v>0</v>
          </cell>
        </row>
        <row r="2967">
          <cell r="B2967">
            <v>0</v>
          </cell>
        </row>
        <row r="2968">
          <cell r="B2968">
            <v>0</v>
          </cell>
        </row>
        <row r="2969">
          <cell r="B2969">
            <v>0</v>
          </cell>
        </row>
        <row r="2970">
          <cell r="B2970">
            <v>0</v>
          </cell>
        </row>
        <row r="2971">
          <cell r="B2971">
            <v>0</v>
          </cell>
        </row>
        <row r="2972">
          <cell r="B2972">
            <v>0</v>
          </cell>
        </row>
        <row r="2973">
          <cell r="B2973">
            <v>0</v>
          </cell>
        </row>
        <row r="2974">
          <cell r="B2974">
            <v>0</v>
          </cell>
        </row>
        <row r="2975">
          <cell r="B2975">
            <v>0</v>
          </cell>
        </row>
        <row r="2976">
          <cell r="B2976">
            <v>0</v>
          </cell>
        </row>
        <row r="2977">
          <cell r="B2977">
            <v>0</v>
          </cell>
        </row>
        <row r="2978">
          <cell r="B2978">
            <v>0</v>
          </cell>
        </row>
        <row r="2979">
          <cell r="B2979">
            <v>0</v>
          </cell>
        </row>
        <row r="2980">
          <cell r="B2980">
            <v>0</v>
          </cell>
        </row>
        <row r="2981">
          <cell r="B2981">
            <v>0</v>
          </cell>
        </row>
        <row r="2982">
          <cell r="B2982">
            <v>0</v>
          </cell>
        </row>
        <row r="2983">
          <cell r="B2983">
            <v>0</v>
          </cell>
        </row>
        <row r="2984">
          <cell r="B2984">
            <v>0</v>
          </cell>
        </row>
        <row r="2985">
          <cell r="B2985">
            <v>0</v>
          </cell>
        </row>
        <row r="2986">
          <cell r="B2986">
            <v>0</v>
          </cell>
        </row>
        <row r="2987">
          <cell r="B2987">
            <v>0</v>
          </cell>
        </row>
        <row r="2988">
          <cell r="B2988">
            <v>0</v>
          </cell>
        </row>
        <row r="2989">
          <cell r="B2989">
            <v>0</v>
          </cell>
        </row>
        <row r="2990">
          <cell r="B2990">
            <v>0</v>
          </cell>
        </row>
        <row r="2991">
          <cell r="B2991">
            <v>0</v>
          </cell>
        </row>
        <row r="2992">
          <cell r="B2992">
            <v>0</v>
          </cell>
        </row>
        <row r="2993">
          <cell r="B2993">
            <v>0</v>
          </cell>
        </row>
        <row r="2994">
          <cell r="B2994">
            <v>0</v>
          </cell>
        </row>
        <row r="2995">
          <cell r="B2995">
            <v>0</v>
          </cell>
        </row>
        <row r="2996">
          <cell r="B2996">
            <v>0</v>
          </cell>
        </row>
        <row r="2997">
          <cell r="B2997">
            <v>0</v>
          </cell>
        </row>
        <row r="2998">
          <cell r="B2998">
            <v>0</v>
          </cell>
        </row>
        <row r="2999">
          <cell r="B2999">
            <v>0</v>
          </cell>
        </row>
        <row r="3000">
          <cell r="B3000">
            <v>0</v>
          </cell>
        </row>
        <row r="3001">
          <cell r="B3001">
            <v>0</v>
          </cell>
        </row>
        <row r="3002">
          <cell r="B3002">
            <v>0</v>
          </cell>
        </row>
        <row r="3003">
          <cell r="B3003">
            <v>0</v>
          </cell>
        </row>
        <row r="3004">
          <cell r="B3004">
            <v>0</v>
          </cell>
        </row>
        <row r="3005">
          <cell r="B3005">
            <v>0</v>
          </cell>
        </row>
        <row r="3006">
          <cell r="B3006">
            <v>0</v>
          </cell>
        </row>
        <row r="3007">
          <cell r="B3007">
            <v>0</v>
          </cell>
        </row>
        <row r="3008">
          <cell r="B3008">
            <v>0</v>
          </cell>
        </row>
        <row r="3009">
          <cell r="B3009">
            <v>0</v>
          </cell>
        </row>
        <row r="3010">
          <cell r="B3010">
            <v>0</v>
          </cell>
        </row>
        <row r="3011">
          <cell r="B3011">
            <v>0</v>
          </cell>
        </row>
        <row r="3012">
          <cell r="B3012">
            <v>0</v>
          </cell>
        </row>
        <row r="3013">
          <cell r="B3013">
            <v>0</v>
          </cell>
        </row>
        <row r="3014">
          <cell r="B3014">
            <v>0</v>
          </cell>
        </row>
        <row r="3015">
          <cell r="B3015">
            <v>0</v>
          </cell>
        </row>
        <row r="3016">
          <cell r="B3016">
            <v>0</v>
          </cell>
        </row>
        <row r="3017">
          <cell r="B3017">
            <v>0</v>
          </cell>
        </row>
        <row r="3018">
          <cell r="B3018">
            <v>0</v>
          </cell>
        </row>
        <row r="3019">
          <cell r="B3019">
            <v>0</v>
          </cell>
        </row>
        <row r="3020">
          <cell r="B3020">
            <v>0</v>
          </cell>
        </row>
        <row r="3021">
          <cell r="B3021">
            <v>0</v>
          </cell>
        </row>
        <row r="3022">
          <cell r="B3022">
            <v>0</v>
          </cell>
        </row>
        <row r="3023">
          <cell r="B3023">
            <v>0</v>
          </cell>
        </row>
        <row r="3024">
          <cell r="B3024">
            <v>0</v>
          </cell>
        </row>
        <row r="3025">
          <cell r="B3025">
            <v>0</v>
          </cell>
        </row>
        <row r="3026">
          <cell r="B3026">
            <v>0</v>
          </cell>
        </row>
        <row r="3027">
          <cell r="B3027">
            <v>0</v>
          </cell>
        </row>
        <row r="3028">
          <cell r="B3028">
            <v>0</v>
          </cell>
        </row>
        <row r="3029">
          <cell r="B3029">
            <v>0</v>
          </cell>
        </row>
        <row r="3030">
          <cell r="B3030">
            <v>0</v>
          </cell>
        </row>
        <row r="3031">
          <cell r="B3031">
            <v>0</v>
          </cell>
        </row>
        <row r="3032">
          <cell r="B3032">
            <v>0</v>
          </cell>
        </row>
        <row r="3033">
          <cell r="B3033">
            <v>0</v>
          </cell>
        </row>
        <row r="3034">
          <cell r="B3034">
            <v>0</v>
          </cell>
        </row>
        <row r="3035">
          <cell r="B3035">
            <v>0</v>
          </cell>
        </row>
        <row r="3036">
          <cell r="B3036">
            <v>0</v>
          </cell>
        </row>
        <row r="3037">
          <cell r="B3037">
            <v>0</v>
          </cell>
        </row>
        <row r="3038">
          <cell r="B3038">
            <v>0</v>
          </cell>
        </row>
        <row r="3039">
          <cell r="B3039">
            <v>0</v>
          </cell>
        </row>
        <row r="3040">
          <cell r="B3040">
            <v>0</v>
          </cell>
        </row>
        <row r="3041">
          <cell r="B3041">
            <v>0</v>
          </cell>
        </row>
        <row r="3042">
          <cell r="B3042">
            <v>0</v>
          </cell>
        </row>
        <row r="3043">
          <cell r="B3043">
            <v>0</v>
          </cell>
        </row>
        <row r="3044">
          <cell r="B3044">
            <v>0</v>
          </cell>
        </row>
        <row r="3045">
          <cell r="B3045">
            <v>0</v>
          </cell>
        </row>
        <row r="3046">
          <cell r="B3046">
            <v>0</v>
          </cell>
        </row>
        <row r="3047">
          <cell r="B3047">
            <v>0</v>
          </cell>
        </row>
        <row r="3048">
          <cell r="B3048">
            <v>0</v>
          </cell>
        </row>
        <row r="3049">
          <cell r="B3049">
            <v>0</v>
          </cell>
        </row>
        <row r="3050">
          <cell r="B3050">
            <v>0</v>
          </cell>
        </row>
        <row r="3051">
          <cell r="B3051">
            <v>0</v>
          </cell>
        </row>
        <row r="3052">
          <cell r="B3052">
            <v>0</v>
          </cell>
        </row>
        <row r="3053">
          <cell r="B3053">
            <v>0</v>
          </cell>
        </row>
        <row r="3054">
          <cell r="B3054">
            <v>0</v>
          </cell>
        </row>
        <row r="3055">
          <cell r="B3055">
            <v>0</v>
          </cell>
        </row>
        <row r="3056">
          <cell r="B3056">
            <v>0</v>
          </cell>
        </row>
        <row r="3057">
          <cell r="B3057">
            <v>0</v>
          </cell>
        </row>
        <row r="3058">
          <cell r="B3058">
            <v>0</v>
          </cell>
        </row>
        <row r="3059">
          <cell r="B3059">
            <v>0</v>
          </cell>
        </row>
        <row r="3060">
          <cell r="B3060">
            <v>0</v>
          </cell>
        </row>
        <row r="3061">
          <cell r="B3061">
            <v>0</v>
          </cell>
        </row>
        <row r="3062">
          <cell r="B3062">
            <v>0</v>
          </cell>
        </row>
        <row r="3063">
          <cell r="B3063">
            <v>0</v>
          </cell>
        </row>
        <row r="3064">
          <cell r="B3064">
            <v>0</v>
          </cell>
        </row>
        <row r="3065">
          <cell r="B3065">
            <v>0</v>
          </cell>
        </row>
        <row r="3066">
          <cell r="B3066">
            <v>0</v>
          </cell>
        </row>
        <row r="3067">
          <cell r="B3067">
            <v>0</v>
          </cell>
        </row>
        <row r="3068">
          <cell r="B3068">
            <v>0</v>
          </cell>
        </row>
        <row r="3069">
          <cell r="B3069">
            <v>0</v>
          </cell>
        </row>
        <row r="3070">
          <cell r="B3070">
            <v>0</v>
          </cell>
        </row>
        <row r="3071">
          <cell r="B3071">
            <v>0</v>
          </cell>
        </row>
        <row r="3072">
          <cell r="B3072">
            <v>0</v>
          </cell>
        </row>
        <row r="3073">
          <cell r="B3073">
            <v>0</v>
          </cell>
        </row>
        <row r="3074">
          <cell r="B3074">
            <v>0</v>
          </cell>
        </row>
        <row r="3075">
          <cell r="B3075">
            <v>0</v>
          </cell>
        </row>
        <row r="3076">
          <cell r="B3076">
            <v>0</v>
          </cell>
        </row>
        <row r="3077">
          <cell r="B3077">
            <v>0</v>
          </cell>
        </row>
        <row r="3078">
          <cell r="B3078">
            <v>0</v>
          </cell>
        </row>
        <row r="3079">
          <cell r="B3079">
            <v>0</v>
          </cell>
        </row>
        <row r="3080">
          <cell r="B3080">
            <v>0</v>
          </cell>
        </row>
        <row r="3081">
          <cell r="B3081">
            <v>0</v>
          </cell>
        </row>
        <row r="3082">
          <cell r="B3082">
            <v>0</v>
          </cell>
        </row>
        <row r="3083">
          <cell r="B3083">
            <v>0</v>
          </cell>
        </row>
        <row r="3084">
          <cell r="B3084">
            <v>0</v>
          </cell>
        </row>
        <row r="3085">
          <cell r="B3085">
            <v>0</v>
          </cell>
        </row>
        <row r="3086">
          <cell r="B3086">
            <v>0</v>
          </cell>
        </row>
        <row r="3087">
          <cell r="B3087">
            <v>0</v>
          </cell>
        </row>
        <row r="3088">
          <cell r="B3088">
            <v>0</v>
          </cell>
        </row>
        <row r="3089">
          <cell r="B3089">
            <v>0</v>
          </cell>
        </row>
        <row r="3090">
          <cell r="B3090">
            <v>0</v>
          </cell>
        </row>
        <row r="3091">
          <cell r="B3091">
            <v>0</v>
          </cell>
        </row>
        <row r="3092">
          <cell r="B3092">
            <v>0</v>
          </cell>
        </row>
        <row r="3093">
          <cell r="B3093">
            <v>0</v>
          </cell>
        </row>
        <row r="3094">
          <cell r="B3094">
            <v>0</v>
          </cell>
        </row>
        <row r="3095">
          <cell r="B3095">
            <v>0</v>
          </cell>
        </row>
        <row r="3096">
          <cell r="B3096">
            <v>0</v>
          </cell>
        </row>
        <row r="3097">
          <cell r="B3097">
            <v>0</v>
          </cell>
        </row>
        <row r="3098">
          <cell r="B3098">
            <v>0</v>
          </cell>
        </row>
        <row r="3099">
          <cell r="B3099">
            <v>0</v>
          </cell>
        </row>
        <row r="3100">
          <cell r="B3100">
            <v>0</v>
          </cell>
        </row>
        <row r="3101">
          <cell r="B3101">
            <v>0</v>
          </cell>
        </row>
        <row r="3102">
          <cell r="B3102">
            <v>0</v>
          </cell>
        </row>
        <row r="3103">
          <cell r="B3103">
            <v>0</v>
          </cell>
        </row>
        <row r="3104">
          <cell r="B3104">
            <v>0</v>
          </cell>
        </row>
        <row r="3105">
          <cell r="B3105">
            <v>0</v>
          </cell>
        </row>
        <row r="3106">
          <cell r="B3106">
            <v>0</v>
          </cell>
        </row>
        <row r="3107">
          <cell r="B3107">
            <v>0</v>
          </cell>
        </row>
        <row r="3108">
          <cell r="B3108">
            <v>0</v>
          </cell>
        </row>
        <row r="3109">
          <cell r="B3109">
            <v>0</v>
          </cell>
        </row>
        <row r="3110">
          <cell r="B3110">
            <v>0</v>
          </cell>
        </row>
        <row r="3111">
          <cell r="B3111">
            <v>0</v>
          </cell>
        </row>
        <row r="3112">
          <cell r="B3112">
            <v>0</v>
          </cell>
        </row>
        <row r="3113">
          <cell r="B3113">
            <v>0</v>
          </cell>
        </row>
        <row r="3114">
          <cell r="B3114">
            <v>0</v>
          </cell>
        </row>
        <row r="3115">
          <cell r="B3115">
            <v>0</v>
          </cell>
        </row>
        <row r="3116">
          <cell r="B3116">
            <v>0</v>
          </cell>
        </row>
        <row r="3117">
          <cell r="B3117">
            <v>0</v>
          </cell>
        </row>
        <row r="3118">
          <cell r="B3118">
            <v>0</v>
          </cell>
        </row>
        <row r="3119">
          <cell r="B3119">
            <v>0</v>
          </cell>
        </row>
        <row r="3120">
          <cell r="B3120">
            <v>0</v>
          </cell>
        </row>
        <row r="3121">
          <cell r="B3121">
            <v>0</v>
          </cell>
        </row>
        <row r="3122">
          <cell r="B3122">
            <v>0</v>
          </cell>
        </row>
        <row r="3123">
          <cell r="B3123">
            <v>0</v>
          </cell>
        </row>
        <row r="3124">
          <cell r="B3124">
            <v>0</v>
          </cell>
        </row>
        <row r="3125">
          <cell r="B3125">
            <v>0</v>
          </cell>
        </row>
        <row r="3126">
          <cell r="B3126">
            <v>0</v>
          </cell>
        </row>
        <row r="3127">
          <cell r="B3127">
            <v>0</v>
          </cell>
        </row>
        <row r="3128">
          <cell r="B3128">
            <v>0</v>
          </cell>
        </row>
        <row r="3129">
          <cell r="B3129">
            <v>0</v>
          </cell>
        </row>
        <row r="3130">
          <cell r="B3130">
            <v>0</v>
          </cell>
        </row>
        <row r="3131">
          <cell r="B3131">
            <v>0</v>
          </cell>
        </row>
        <row r="3132">
          <cell r="B3132">
            <v>0</v>
          </cell>
        </row>
        <row r="3133">
          <cell r="B3133">
            <v>0</v>
          </cell>
        </row>
        <row r="3134">
          <cell r="B3134">
            <v>0</v>
          </cell>
        </row>
        <row r="3135">
          <cell r="B3135">
            <v>0</v>
          </cell>
        </row>
        <row r="3136">
          <cell r="B3136">
            <v>0</v>
          </cell>
        </row>
        <row r="3137">
          <cell r="B3137">
            <v>0</v>
          </cell>
        </row>
        <row r="3138">
          <cell r="B3138">
            <v>0</v>
          </cell>
        </row>
        <row r="3139">
          <cell r="B3139">
            <v>0</v>
          </cell>
        </row>
        <row r="3140">
          <cell r="B3140">
            <v>0</v>
          </cell>
        </row>
        <row r="3141">
          <cell r="B3141">
            <v>0</v>
          </cell>
        </row>
        <row r="3142">
          <cell r="B3142">
            <v>0</v>
          </cell>
        </row>
        <row r="3143">
          <cell r="B3143">
            <v>0</v>
          </cell>
        </row>
        <row r="3144">
          <cell r="B3144">
            <v>0</v>
          </cell>
        </row>
        <row r="3145">
          <cell r="B3145">
            <v>0</v>
          </cell>
        </row>
        <row r="3146">
          <cell r="B3146">
            <v>0</v>
          </cell>
        </row>
        <row r="3147">
          <cell r="B3147">
            <v>0</v>
          </cell>
        </row>
        <row r="3148">
          <cell r="B3148">
            <v>0</v>
          </cell>
        </row>
        <row r="3149">
          <cell r="B3149">
            <v>0</v>
          </cell>
        </row>
        <row r="3150">
          <cell r="B3150">
            <v>0</v>
          </cell>
        </row>
        <row r="3151">
          <cell r="B3151">
            <v>0</v>
          </cell>
        </row>
        <row r="3152">
          <cell r="B3152">
            <v>0</v>
          </cell>
        </row>
        <row r="3153">
          <cell r="B3153">
            <v>0</v>
          </cell>
        </row>
        <row r="3154">
          <cell r="B3154">
            <v>0</v>
          </cell>
        </row>
        <row r="3155">
          <cell r="B3155">
            <v>0</v>
          </cell>
        </row>
        <row r="3156">
          <cell r="B3156">
            <v>0</v>
          </cell>
        </row>
        <row r="3157">
          <cell r="B3157">
            <v>0</v>
          </cell>
        </row>
        <row r="3158">
          <cell r="B3158">
            <v>0</v>
          </cell>
        </row>
        <row r="3159">
          <cell r="B3159">
            <v>0</v>
          </cell>
        </row>
        <row r="3160">
          <cell r="B3160">
            <v>0</v>
          </cell>
        </row>
        <row r="3161">
          <cell r="B3161">
            <v>0</v>
          </cell>
        </row>
        <row r="3162">
          <cell r="B3162">
            <v>0</v>
          </cell>
        </row>
        <row r="3163">
          <cell r="B3163">
            <v>0</v>
          </cell>
        </row>
        <row r="3164">
          <cell r="B3164">
            <v>0</v>
          </cell>
        </row>
        <row r="3165">
          <cell r="B3165">
            <v>0</v>
          </cell>
        </row>
        <row r="3166">
          <cell r="B3166">
            <v>0</v>
          </cell>
        </row>
        <row r="3167">
          <cell r="B3167">
            <v>0</v>
          </cell>
        </row>
        <row r="3168">
          <cell r="B3168">
            <v>0</v>
          </cell>
        </row>
        <row r="3169">
          <cell r="B3169">
            <v>0</v>
          </cell>
        </row>
        <row r="3170">
          <cell r="B3170">
            <v>0</v>
          </cell>
        </row>
        <row r="3171">
          <cell r="B3171">
            <v>0</v>
          </cell>
        </row>
        <row r="3172">
          <cell r="B3172">
            <v>0</v>
          </cell>
        </row>
        <row r="3173">
          <cell r="B3173">
            <v>0</v>
          </cell>
        </row>
        <row r="3174">
          <cell r="B3174">
            <v>0</v>
          </cell>
        </row>
        <row r="3175">
          <cell r="B3175">
            <v>0</v>
          </cell>
        </row>
        <row r="3176">
          <cell r="B3176">
            <v>0</v>
          </cell>
        </row>
        <row r="3177">
          <cell r="B3177">
            <v>0</v>
          </cell>
        </row>
        <row r="3178">
          <cell r="B3178">
            <v>0</v>
          </cell>
        </row>
        <row r="3179">
          <cell r="B3179">
            <v>0</v>
          </cell>
        </row>
        <row r="3180">
          <cell r="B3180">
            <v>0</v>
          </cell>
        </row>
        <row r="3181">
          <cell r="B3181">
            <v>0</v>
          </cell>
        </row>
        <row r="3182">
          <cell r="B3182">
            <v>0</v>
          </cell>
        </row>
        <row r="3183">
          <cell r="B3183">
            <v>0</v>
          </cell>
        </row>
        <row r="3184">
          <cell r="B3184">
            <v>0</v>
          </cell>
        </row>
        <row r="3185">
          <cell r="B3185">
            <v>0</v>
          </cell>
        </row>
        <row r="3186">
          <cell r="B3186">
            <v>0</v>
          </cell>
        </row>
        <row r="3187">
          <cell r="B3187">
            <v>0</v>
          </cell>
        </row>
        <row r="3188">
          <cell r="B3188">
            <v>0</v>
          </cell>
        </row>
        <row r="3189">
          <cell r="B3189">
            <v>0</v>
          </cell>
        </row>
        <row r="3190">
          <cell r="B3190">
            <v>0</v>
          </cell>
        </row>
        <row r="3191">
          <cell r="B3191">
            <v>0</v>
          </cell>
        </row>
        <row r="3192">
          <cell r="B3192">
            <v>0</v>
          </cell>
        </row>
        <row r="3193">
          <cell r="B3193">
            <v>0</v>
          </cell>
        </row>
        <row r="3194">
          <cell r="B3194">
            <v>0</v>
          </cell>
        </row>
        <row r="3195">
          <cell r="B3195">
            <v>0</v>
          </cell>
        </row>
        <row r="3196">
          <cell r="B3196">
            <v>0</v>
          </cell>
        </row>
        <row r="3197">
          <cell r="B3197">
            <v>0</v>
          </cell>
        </row>
        <row r="3198">
          <cell r="B3198">
            <v>0</v>
          </cell>
        </row>
        <row r="3199">
          <cell r="B3199">
            <v>0</v>
          </cell>
        </row>
        <row r="3200">
          <cell r="B3200">
            <v>0</v>
          </cell>
        </row>
        <row r="3201">
          <cell r="B3201">
            <v>0</v>
          </cell>
        </row>
        <row r="3202">
          <cell r="B3202">
            <v>0</v>
          </cell>
        </row>
        <row r="3203">
          <cell r="B3203">
            <v>0</v>
          </cell>
        </row>
        <row r="3204">
          <cell r="B3204">
            <v>0</v>
          </cell>
        </row>
        <row r="3205">
          <cell r="B3205">
            <v>0</v>
          </cell>
        </row>
        <row r="3206">
          <cell r="B3206">
            <v>0</v>
          </cell>
        </row>
        <row r="3207">
          <cell r="B3207">
            <v>0</v>
          </cell>
        </row>
        <row r="3208">
          <cell r="B3208">
            <v>0</v>
          </cell>
        </row>
        <row r="3209">
          <cell r="B3209">
            <v>0</v>
          </cell>
        </row>
        <row r="3210">
          <cell r="B3210">
            <v>0</v>
          </cell>
        </row>
        <row r="3211">
          <cell r="B3211">
            <v>0</v>
          </cell>
        </row>
        <row r="3212">
          <cell r="B3212">
            <v>0</v>
          </cell>
        </row>
        <row r="3213">
          <cell r="B3213">
            <v>0</v>
          </cell>
        </row>
        <row r="3214">
          <cell r="B3214">
            <v>0</v>
          </cell>
        </row>
        <row r="3215">
          <cell r="B3215">
            <v>0</v>
          </cell>
        </row>
        <row r="3216">
          <cell r="B3216">
            <v>0</v>
          </cell>
        </row>
        <row r="3217">
          <cell r="B3217">
            <v>0</v>
          </cell>
        </row>
        <row r="3218">
          <cell r="B3218">
            <v>0</v>
          </cell>
        </row>
        <row r="3219">
          <cell r="B3219">
            <v>0</v>
          </cell>
        </row>
        <row r="3220">
          <cell r="B3220">
            <v>0</v>
          </cell>
        </row>
        <row r="3221">
          <cell r="B3221">
            <v>0</v>
          </cell>
        </row>
        <row r="3222">
          <cell r="B3222">
            <v>0</v>
          </cell>
        </row>
        <row r="3223">
          <cell r="B3223">
            <v>0</v>
          </cell>
        </row>
        <row r="3224">
          <cell r="B3224">
            <v>0</v>
          </cell>
        </row>
        <row r="3225">
          <cell r="B3225">
            <v>0</v>
          </cell>
        </row>
        <row r="3226">
          <cell r="B3226">
            <v>0</v>
          </cell>
        </row>
        <row r="3227">
          <cell r="B3227">
            <v>0</v>
          </cell>
        </row>
        <row r="3228">
          <cell r="B3228">
            <v>0</v>
          </cell>
        </row>
        <row r="3229">
          <cell r="B3229">
            <v>0</v>
          </cell>
        </row>
        <row r="3230">
          <cell r="B3230">
            <v>0</v>
          </cell>
        </row>
        <row r="3231">
          <cell r="B3231">
            <v>0</v>
          </cell>
        </row>
        <row r="3232">
          <cell r="B3232">
            <v>0</v>
          </cell>
        </row>
        <row r="3233">
          <cell r="B3233">
            <v>0</v>
          </cell>
        </row>
        <row r="3234">
          <cell r="B3234">
            <v>0</v>
          </cell>
        </row>
        <row r="3235">
          <cell r="B3235">
            <v>0</v>
          </cell>
        </row>
        <row r="3236">
          <cell r="B3236">
            <v>0</v>
          </cell>
        </row>
        <row r="3237">
          <cell r="B3237">
            <v>0</v>
          </cell>
        </row>
        <row r="3238">
          <cell r="B3238">
            <v>0</v>
          </cell>
        </row>
        <row r="3239">
          <cell r="B3239">
            <v>0</v>
          </cell>
        </row>
        <row r="3240">
          <cell r="B3240">
            <v>0</v>
          </cell>
        </row>
        <row r="3241">
          <cell r="B3241">
            <v>0</v>
          </cell>
        </row>
        <row r="3242">
          <cell r="B3242">
            <v>0</v>
          </cell>
        </row>
        <row r="3243">
          <cell r="B3243">
            <v>0</v>
          </cell>
        </row>
        <row r="3244">
          <cell r="B3244">
            <v>0</v>
          </cell>
        </row>
        <row r="3245">
          <cell r="B3245">
            <v>0</v>
          </cell>
        </row>
        <row r="3246">
          <cell r="B3246">
            <v>0</v>
          </cell>
        </row>
        <row r="3247">
          <cell r="B3247">
            <v>0</v>
          </cell>
        </row>
        <row r="3248">
          <cell r="B3248">
            <v>0</v>
          </cell>
        </row>
        <row r="3249">
          <cell r="B3249">
            <v>0</v>
          </cell>
        </row>
        <row r="3250">
          <cell r="B3250">
            <v>0</v>
          </cell>
        </row>
        <row r="3251">
          <cell r="B3251">
            <v>0</v>
          </cell>
        </row>
        <row r="3252">
          <cell r="B3252">
            <v>0</v>
          </cell>
        </row>
        <row r="3253">
          <cell r="B3253">
            <v>0</v>
          </cell>
        </row>
        <row r="3254">
          <cell r="B3254">
            <v>0</v>
          </cell>
        </row>
        <row r="3255">
          <cell r="B3255">
            <v>0</v>
          </cell>
        </row>
        <row r="3256">
          <cell r="B3256">
            <v>0</v>
          </cell>
        </row>
        <row r="3257">
          <cell r="B3257">
            <v>0</v>
          </cell>
        </row>
        <row r="3258">
          <cell r="B3258">
            <v>0</v>
          </cell>
        </row>
        <row r="3259">
          <cell r="B3259">
            <v>0</v>
          </cell>
        </row>
        <row r="3260">
          <cell r="B3260">
            <v>0</v>
          </cell>
        </row>
        <row r="3261">
          <cell r="B3261">
            <v>0</v>
          </cell>
        </row>
        <row r="3262">
          <cell r="B3262">
            <v>0</v>
          </cell>
        </row>
        <row r="3263">
          <cell r="B3263">
            <v>0</v>
          </cell>
        </row>
        <row r="3264">
          <cell r="B3264">
            <v>0</v>
          </cell>
        </row>
        <row r="3265">
          <cell r="B3265">
            <v>0</v>
          </cell>
        </row>
        <row r="3266">
          <cell r="B3266">
            <v>0</v>
          </cell>
        </row>
        <row r="3267">
          <cell r="B3267">
            <v>0</v>
          </cell>
        </row>
        <row r="3268">
          <cell r="B3268">
            <v>0</v>
          </cell>
        </row>
        <row r="3269">
          <cell r="B3269">
            <v>0</v>
          </cell>
        </row>
        <row r="3270">
          <cell r="B3270">
            <v>0</v>
          </cell>
        </row>
        <row r="3271">
          <cell r="B3271">
            <v>0</v>
          </cell>
        </row>
        <row r="3272">
          <cell r="B3272">
            <v>0</v>
          </cell>
        </row>
        <row r="3273">
          <cell r="B3273">
            <v>0</v>
          </cell>
        </row>
        <row r="3274">
          <cell r="B3274">
            <v>0</v>
          </cell>
        </row>
        <row r="3275">
          <cell r="B3275">
            <v>0</v>
          </cell>
        </row>
        <row r="3276">
          <cell r="B3276">
            <v>0</v>
          </cell>
        </row>
        <row r="3277">
          <cell r="B3277">
            <v>0</v>
          </cell>
        </row>
        <row r="3278">
          <cell r="B3278">
            <v>0</v>
          </cell>
        </row>
        <row r="3279">
          <cell r="B3279">
            <v>0</v>
          </cell>
        </row>
        <row r="3280">
          <cell r="B3280">
            <v>0</v>
          </cell>
        </row>
        <row r="3281">
          <cell r="B3281">
            <v>0</v>
          </cell>
        </row>
        <row r="3282">
          <cell r="B3282">
            <v>0</v>
          </cell>
        </row>
        <row r="3283">
          <cell r="B3283">
            <v>0</v>
          </cell>
        </row>
        <row r="3284">
          <cell r="B3284">
            <v>0</v>
          </cell>
        </row>
        <row r="3285">
          <cell r="B3285">
            <v>0</v>
          </cell>
        </row>
        <row r="3286">
          <cell r="B3286">
            <v>0</v>
          </cell>
        </row>
        <row r="3287">
          <cell r="B3287">
            <v>0</v>
          </cell>
        </row>
        <row r="3288">
          <cell r="B3288">
            <v>0</v>
          </cell>
        </row>
        <row r="3289">
          <cell r="B3289">
            <v>0</v>
          </cell>
        </row>
        <row r="3290">
          <cell r="B3290">
            <v>0</v>
          </cell>
        </row>
        <row r="3291">
          <cell r="B3291">
            <v>0</v>
          </cell>
        </row>
        <row r="3292">
          <cell r="B3292">
            <v>0</v>
          </cell>
        </row>
        <row r="3293">
          <cell r="B3293">
            <v>0</v>
          </cell>
        </row>
        <row r="3294">
          <cell r="B3294">
            <v>0</v>
          </cell>
        </row>
        <row r="3295">
          <cell r="B3295">
            <v>0</v>
          </cell>
        </row>
        <row r="3296">
          <cell r="B3296">
            <v>0</v>
          </cell>
        </row>
        <row r="3297">
          <cell r="B3297">
            <v>0</v>
          </cell>
        </row>
        <row r="3298">
          <cell r="B3298">
            <v>0</v>
          </cell>
        </row>
        <row r="3299">
          <cell r="B3299">
            <v>0</v>
          </cell>
        </row>
        <row r="3300">
          <cell r="B3300">
            <v>0</v>
          </cell>
        </row>
        <row r="3301">
          <cell r="B3301">
            <v>0</v>
          </cell>
        </row>
        <row r="3302">
          <cell r="B3302">
            <v>0</v>
          </cell>
        </row>
        <row r="3303">
          <cell r="B3303">
            <v>0</v>
          </cell>
        </row>
        <row r="3304">
          <cell r="B3304">
            <v>0</v>
          </cell>
        </row>
        <row r="3305">
          <cell r="B3305">
            <v>0</v>
          </cell>
        </row>
        <row r="3306">
          <cell r="B3306">
            <v>0</v>
          </cell>
        </row>
        <row r="3307">
          <cell r="B3307">
            <v>0</v>
          </cell>
        </row>
        <row r="3308">
          <cell r="B3308">
            <v>0</v>
          </cell>
        </row>
        <row r="3309">
          <cell r="B3309">
            <v>0</v>
          </cell>
        </row>
        <row r="3310">
          <cell r="B3310">
            <v>0</v>
          </cell>
        </row>
        <row r="3311">
          <cell r="B3311">
            <v>0</v>
          </cell>
        </row>
        <row r="3312">
          <cell r="B3312">
            <v>0</v>
          </cell>
        </row>
        <row r="3313">
          <cell r="B3313">
            <v>0</v>
          </cell>
        </row>
        <row r="3314">
          <cell r="B3314">
            <v>0</v>
          </cell>
        </row>
        <row r="3315">
          <cell r="B3315">
            <v>0</v>
          </cell>
        </row>
        <row r="3316">
          <cell r="B3316">
            <v>0</v>
          </cell>
        </row>
        <row r="3317">
          <cell r="B3317">
            <v>0</v>
          </cell>
        </row>
        <row r="3318">
          <cell r="B3318">
            <v>0</v>
          </cell>
        </row>
        <row r="3319">
          <cell r="B3319">
            <v>0</v>
          </cell>
        </row>
        <row r="3320">
          <cell r="B3320">
            <v>0</v>
          </cell>
        </row>
        <row r="3321">
          <cell r="B3321">
            <v>0</v>
          </cell>
        </row>
        <row r="3322">
          <cell r="B3322">
            <v>0</v>
          </cell>
        </row>
        <row r="3323">
          <cell r="B3323">
            <v>0</v>
          </cell>
        </row>
        <row r="3324">
          <cell r="B3324">
            <v>0</v>
          </cell>
        </row>
        <row r="3325">
          <cell r="B3325">
            <v>0</v>
          </cell>
        </row>
        <row r="3326">
          <cell r="B3326">
            <v>0</v>
          </cell>
        </row>
        <row r="3327">
          <cell r="B3327">
            <v>0</v>
          </cell>
        </row>
        <row r="3328">
          <cell r="B3328">
            <v>0</v>
          </cell>
        </row>
        <row r="3329">
          <cell r="B3329">
            <v>0</v>
          </cell>
        </row>
        <row r="3330">
          <cell r="B3330">
            <v>0</v>
          </cell>
        </row>
        <row r="3331">
          <cell r="B3331">
            <v>0</v>
          </cell>
        </row>
        <row r="3332">
          <cell r="B3332">
            <v>0</v>
          </cell>
        </row>
        <row r="3333">
          <cell r="B3333">
            <v>0</v>
          </cell>
        </row>
        <row r="3334">
          <cell r="B3334">
            <v>0</v>
          </cell>
        </row>
        <row r="3335">
          <cell r="B3335">
            <v>0</v>
          </cell>
        </row>
        <row r="3336">
          <cell r="B3336">
            <v>0</v>
          </cell>
        </row>
        <row r="3337">
          <cell r="B3337">
            <v>0</v>
          </cell>
        </row>
        <row r="3338">
          <cell r="B3338">
            <v>0</v>
          </cell>
        </row>
        <row r="3339">
          <cell r="B3339">
            <v>0</v>
          </cell>
        </row>
        <row r="3340">
          <cell r="B3340">
            <v>0</v>
          </cell>
        </row>
        <row r="3341">
          <cell r="B3341">
            <v>0</v>
          </cell>
        </row>
        <row r="3342">
          <cell r="B3342">
            <v>0</v>
          </cell>
        </row>
        <row r="3343">
          <cell r="B3343">
            <v>0</v>
          </cell>
        </row>
        <row r="3344">
          <cell r="B3344">
            <v>0</v>
          </cell>
        </row>
        <row r="3345">
          <cell r="B3345">
            <v>0</v>
          </cell>
        </row>
        <row r="3346">
          <cell r="B3346">
            <v>0</v>
          </cell>
        </row>
        <row r="3347">
          <cell r="B3347">
            <v>0</v>
          </cell>
        </row>
        <row r="3348">
          <cell r="B3348">
            <v>0</v>
          </cell>
        </row>
        <row r="3349">
          <cell r="B3349">
            <v>0</v>
          </cell>
        </row>
        <row r="3350">
          <cell r="B3350">
            <v>0</v>
          </cell>
        </row>
        <row r="3351">
          <cell r="B3351">
            <v>0</v>
          </cell>
        </row>
        <row r="3352">
          <cell r="B3352">
            <v>0</v>
          </cell>
        </row>
        <row r="3353">
          <cell r="B3353">
            <v>0</v>
          </cell>
        </row>
        <row r="3354">
          <cell r="B3354">
            <v>0</v>
          </cell>
        </row>
        <row r="3355">
          <cell r="B3355">
            <v>0</v>
          </cell>
        </row>
        <row r="3356">
          <cell r="B3356">
            <v>0</v>
          </cell>
        </row>
        <row r="3357">
          <cell r="B3357">
            <v>0</v>
          </cell>
        </row>
        <row r="3358">
          <cell r="B3358">
            <v>0</v>
          </cell>
        </row>
        <row r="3359">
          <cell r="B3359">
            <v>0</v>
          </cell>
        </row>
        <row r="3360">
          <cell r="B3360">
            <v>0</v>
          </cell>
        </row>
        <row r="3361">
          <cell r="B3361">
            <v>0</v>
          </cell>
        </row>
        <row r="3362">
          <cell r="B3362">
            <v>0</v>
          </cell>
        </row>
        <row r="3363">
          <cell r="B3363">
            <v>0</v>
          </cell>
        </row>
        <row r="3364">
          <cell r="B3364">
            <v>0</v>
          </cell>
        </row>
        <row r="3365">
          <cell r="B3365">
            <v>0</v>
          </cell>
        </row>
        <row r="3366">
          <cell r="B3366">
            <v>0</v>
          </cell>
        </row>
        <row r="3367">
          <cell r="B3367">
            <v>0</v>
          </cell>
        </row>
        <row r="3368">
          <cell r="B3368">
            <v>0</v>
          </cell>
        </row>
        <row r="3369">
          <cell r="B3369">
            <v>0</v>
          </cell>
        </row>
        <row r="3370">
          <cell r="B3370">
            <v>0</v>
          </cell>
        </row>
        <row r="3371">
          <cell r="B3371">
            <v>0</v>
          </cell>
        </row>
        <row r="3372">
          <cell r="B3372">
            <v>0</v>
          </cell>
        </row>
        <row r="3373">
          <cell r="B3373">
            <v>0</v>
          </cell>
        </row>
        <row r="3374">
          <cell r="B3374">
            <v>0</v>
          </cell>
        </row>
        <row r="3375">
          <cell r="B3375">
            <v>0</v>
          </cell>
        </row>
        <row r="3376">
          <cell r="B3376">
            <v>0</v>
          </cell>
        </row>
        <row r="3377">
          <cell r="B3377">
            <v>0</v>
          </cell>
        </row>
        <row r="3378">
          <cell r="B3378">
            <v>0</v>
          </cell>
        </row>
        <row r="3379">
          <cell r="B3379">
            <v>0</v>
          </cell>
        </row>
        <row r="3380">
          <cell r="B3380">
            <v>0</v>
          </cell>
        </row>
        <row r="3381">
          <cell r="B3381">
            <v>0</v>
          </cell>
        </row>
        <row r="3382">
          <cell r="B3382">
            <v>0</v>
          </cell>
        </row>
        <row r="3383">
          <cell r="B3383">
            <v>0</v>
          </cell>
        </row>
        <row r="3384">
          <cell r="B3384">
            <v>0</v>
          </cell>
        </row>
        <row r="3385">
          <cell r="B3385">
            <v>0</v>
          </cell>
        </row>
        <row r="3386">
          <cell r="B3386">
            <v>0</v>
          </cell>
        </row>
        <row r="3387">
          <cell r="B3387">
            <v>0</v>
          </cell>
        </row>
        <row r="3388">
          <cell r="B3388">
            <v>0</v>
          </cell>
        </row>
        <row r="3389">
          <cell r="B3389">
            <v>0</v>
          </cell>
        </row>
        <row r="3390">
          <cell r="B3390">
            <v>0</v>
          </cell>
        </row>
        <row r="3391">
          <cell r="B3391">
            <v>0</v>
          </cell>
        </row>
        <row r="3392">
          <cell r="B3392">
            <v>0</v>
          </cell>
        </row>
        <row r="3393">
          <cell r="B3393">
            <v>0</v>
          </cell>
        </row>
        <row r="3394">
          <cell r="B3394">
            <v>0</v>
          </cell>
        </row>
        <row r="3395">
          <cell r="B3395">
            <v>0</v>
          </cell>
        </row>
        <row r="3396">
          <cell r="B3396">
            <v>0</v>
          </cell>
        </row>
        <row r="3397">
          <cell r="B3397">
            <v>0</v>
          </cell>
        </row>
        <row r="3398">
          <cell r="B3398">
            <v>0</v>
          </cell>
        </row>
        <row r="3399">
          <cell r="B3399">
            <v>0</v>
          </cell>
        </row>
        <row r="3400">
          <cell r="B3400">
            <v>0</v>
          </cell>
        </row>
        <row r="3401">
          <cell r="B3401">
            <v>0</v>
          </cell>
        </row>
        <row r="3402">
          <cell r="B3402">
            <v>0</v>
          </cell>
        </row>
        <row r="3403">
          <cell r="B3403">
            <v>0</v>
          </cell>
        </row>
        <row r="3404">
          <cell r="B3404">
            <v>0</v>
          </cell>
        </row>
        <row r="3405">
          <cell r="B3405">
            <v>0</v>
          </cell>
        </row>
        <row r="3406">
          <cell r="B3406">
            <v>0</v>
          </cell>
        </row>
        <row r="3407">
          <cell r="B3407">
            <v>0</v>
          </cell>
        </row>
        <row r="3408">
          <cell r="B3408">
            <v>0</v>
          </cell>
        </row>
        <row r="3409">
          <cell r="B3409">
            <v>0</v>
          </cell>
        </row>
        <row r="3410">
          <cell r="B3410">
            <v>0</v>
          </cell>
        </row>
        <row r="3411">
          <cell r="B3411">
            <v>0</v>
          </cell>
        </row>
        <row r="3412">
          <cell r="B3412">
            <v>0</v>
          </cell>
        </row>
        <row r="3413">
          <cell r="B3413">
            <v>0</v>
          </cell>
        </row>
        <row r="3414">
          <cell r="B3414">
            <v>0</v>
          </cell>
        </row>
        <row r="3415">
          <cell r="B3415">
            <v>0</v>
          </cell>
        </row>
        <row r="3416">
          <cell r="B3416">
            <v>0</v>
          </cell>
        </row>
        <row r="3417">
          <cell r="B3417">
            <v>0</v>
          </cell>
        </row>
        <row r="3418">
          <cell r="B3418">
            <v>0</v>
          </cell>
        </row>
        <row r="3419">
          <cell r="B3419">
            <v>0</v>
          </cell>
        </row>
        <row r="3420">
          <cell r="B3420">
            <v>0</v>
          </cell>
        </row>
        <row r="3421">
          <cell r="B3421">
            <v>0</v>
          </cell>
        </row>
        <row r="3422">
          <cell r="B3422">
            <v>0</v>
          </cell>
        </row>
        <row r="3423">
          <cell r="B3423">
            <v>0</v>
          </cell>
        </row>
        <row r="3424">
          <cell r="B3424">
            <v>0</v>
          </cell>
        </row>
        <row r="3425">
          <cell r="B3425">
            <v>0</v>
          </cell>
        </row>
        <row r="3426">
          <cell r="B3426">
            <v>0</v>
          </cell>
        </row>
        <row r="3427">
          <cell r="B3427">
            <v>0</v>
          </cell>
        </row>
        <row r="3428">
          <cell r="B3428">
            <v>0</v>
          </cell>
        </row>
        <row r="3429">
          <cell r="B3429">
            <v>0</v>
          </cell>
        </row>
        <row r="3430">
          <cell r="B3430">
            <v>0</v>
          </cell>
        </row>
        <row r="3431">
          <cell r="B3431">
            <v>0</v>
          </cell>
        </row>
        <row r="3432">
          <cell r="B3432">
            <v>0</v>
          </cell>
        </row>
        <row r="3433">
          <cell r="B3433">
            <v>0</v>
          </cell>
        </row>
        <row r="3434">
          <cell r="B3434">
            <v>0</v>
          </cell>
        </row>
        <row r="3435">
          <cell r="B3435">
            <v>0</v>
          </cell>
        </row>
        <row r="3436">
          <cell r="B3436">
            <v>0</v>
          </cell>
        </row>
        <row r="3437">
          <cell r="B3437">
            <v>0</v>
          </cell>
        </row>
        <row r="3438">
          <cell r="B3438">
            <v>0</v>
          </cell>
        </row>
        <row r="3439">
          <cell r="B3439">
            <v>0</v>
          </cell>
        </row>
        <row r="3440">
          <cell r="B3440">
            <v>0</v>
          </cell>
        </row>
        <row r="3441">
          <cell r="B3441">
            <v>0</v>
          </cell>
        </row>
        <row r="3442">
          <cell r="B3442">
            <v>0</v>
          </cell>
        </row>
        <row r="3443">
          <cell r="B3443">
            <v>0</v>
          </cell>
        </row>
        <row r="3444">
          <cell r="B3444">
            <v>0</v>
          </cell>
        </row>
        <row r="3445">
          <cell r="B3445">
            <v>0</v>
          </cell>
        </row>
        <row r="3446">
          <cell r="B3446">
            <v>0</v>
          </cell>
        </row>
        <row r="3447">
          <cell r="B3447">
            <v>0</v>
          </cell>
        </row>
        <row r="3448">
          <cell r="B3448">
            <v>0</v>
          </cell>
        </row>
        <row r="3449">
          <cell r="B3449">
            <v>0</v>
          </cell>
        </row>
        <row r="3450">
          <cell r="B3450">
            <v>0</v>
          </cell>
        </row>
        <row r="3451">
          <cell r="B3451">
            <v>0</v>
          </cell>
        </row>
        <row r="3452">
          <cell r="B3452">
            <v>0</v>
          </cell>
        </row>
        <row r="3453">
          <cell r="B3453">
            <v>0</v>
          </cell>
        </row>
        <row r="3454">
          <cell r="B3454">
            <v>0</v>
          </cell>
        </row>
        <row r="3455">
          <cell r="B3455">
            <v>0</v>
          </cell>
        </row>
        <row r="3456">
          <cell r="B3456">
            <v>0</v>
          </cell>
        </row>
        <row r="3457">
          <cell r="B3457">
            <v>0</v>
          </cell>
        </row>
        <row r="3458">
          <cell r="B3458">
            <v>0</v>
          </cell>
        </row>
        <row r="3459">
          <cell r="B3459">
            <v>0</v>
          </cell>
        </row>
        <row r="3460">
          <cell r="B3460">
            <v>0</v>
          </cell>
        </row>
        <row r="3461">
          <cell r="B3461">
            <v>0</v>
          </cell>
        </row>
        <row r="3462">
          <cell r="B3462">
            <v>0</v>
          </cell>
        </row>
        <row r="3463">
          <cell r="B3463">
            <v>0</v>
          </cell>
        </row>
        <row r="3464">
          <cell r="B3464">
            <v>0</v>
          </cell>
        </row>
        <row r="3465">
          <cell r="B3465">
            <v>0</v>
          </cell>
        </row>
        <row r="3466">
          <cell r="B3466">
            <v>0</v>
          </cell>
        </row>
        <row r="3467">
          <cell r="B3467">
            <v>0</v>
          </cell>
        </row>
        <row r="3468">
          <cell r="B3468">
            <v>0</v>
          </cell>
        </row>
        <row r="3469">
          <cell r="B3469">
            <v>0</v>
          </cell>
        </row>
        <row r="3470">
          <cell r="B3470">
            <v>0</v>
          </cell>
        </row>
        <row r="3471">
          <cell r="B3471">
            <v>0</v>
          </cell>
        </row>
        <row r="3472">
          <cell r="B3472">
            <v>0</v>
          </cell>
        </row>
        <row r="3473">
          <cell r="B3473">
            <v>0</v>
          </cell>
        </row>
        <row r="3474">
          <cell r="B3474">
            <v>0</v>
          </cell>
        </row>
        <row r="3475">
          <cell r="B3475">
            <v>0</v>
          </cell>
        </row>
        <row r="3476">
          <cell r="B3476">
            <v>0</v>
          </cell>
        </row>
        <row r="3477">
          <cell r="B3477">
            <v>0</v>
          </cell>
        </row>
        <row r="3478">
          <cell r="B3478">
            <v>0</v>
          </cell>
        </row>
        <row r="3479">
          <cell r="B3479">
            <v>0</v>
          </cell>
        </row>
        <row r="3480">
          <cell r="B3480">
            <v>0</v>
          </cell>
        </row>
        <row r="3481">
          <cell r="B3481">
            <v>0</v>
          </cell>
        </row>
        <row r="3482">
          <cell r="B3482">
            <v>0</v>
          </cell>
        </row>
        <row r="3483">
          <cell r="B3483">
            <v>0</v>
          </cell>
        </row>
        <row r="3484">
          <cell r="B3484">
            <v>0</v>
          </cell>
        </row>
        <row r="3485">
          <cell r="B3485">
            <v>0</v>
          </cell>
        </row>
        <row r="3486">
          <cell r="B3486">
            <v>0</v>
          </cell>
        </row>
        <row r="3487">
          <cell r="B3487">
            <v>0</v>
          </cell>
        </row>
        <row r="3488">
          <cell r="B3488">
            <v>0</v>
          </cell>
        </row>
        <row r="3489">
          <cell r="B3489">
            <v>0</v>
          </cell>
        </row>
        <row r="3490">
          <cell r="B3490">
            <v>0</v>
          </cell>
        </row>
        <row r="3491">
          <cell r="B3491">
            <v>0</v>
          </cell>
        </row>
        <row r="3492">
          <cell r="B3492">
            <v>0</v>
          </cell>
        </row>
        <row r="3493">
          <cell r="B3493">
            <v>0</v>
          </cell>
        </row>
        <row r="3494">
          <cell r="B3494">
            <v>0</v>
          </cell>
        </row>
        <row r="3495">
          <cell r="B3495">
            <v>0</v>
          </cell>
        </row>
        <row r="3496">
          <cell r="B3496">
            <v>0</v>
          </cell>
        </row>
        <row r="3497">
          <cell r="B3497">
            <v>0</v>
          </cell>
        </row>
        <row r="3498">
          <cell r="B3498">
            <v>0</v>
          </cell>
        </row>
        <row r="3499">
          <cell r="B3499">
            <v>0</v>
          </cell>
        </row>
        <row r="3500">
          <cell r="B3500">
            <v>0</v>
          </cell>
        </row>
        <row r="3501">
          <cell r="B3501">
            <v>0</v>
          </cell>
        </row>
        <row r="3502">
          <cell r="B3502">
            <v>0</v>
          </cell>
        </row>
        <row r="3503">
          <cell r="B3503">
            <v>0</v>
          </cell>
        </row>
        <row r="3504">
          <cell r="B3504">
            <v>0</v>
          </cell>
        </row>
        <row r="3505">
          <cell r="B3505">
            <v>0</v>
          </cell>
        </row>
        <row r="3506">
          <cell r="B3506">
            <v>0</v>
          </cell>
        </row>
        <row r="3507">
          <cell r="B3507">
            <v>0</v>
          </cell>
        </row>
        <row r="3508">
          <cell r="B3508">
            <v>0</v>
          </cell>
        </row>
        <row r="3509">
          <cell r="B3509">
            <v>0</v>
          </cell>
        </row>
        <row r="3510">
          <cell r="B3510">
            <v>0</v>
          </cell>
        </row>
        <row r="3511">
          <cell r="B3511">
            <v>0</v>
          </cell>
        </row>
        <row r="3512">
          <cell r="B3512">
            <v>0</v>
          </cell>
        </row>
        <row r="3513">
          <cell r="B3513">
            <v>0</v>
          </cell>
        </row>
        <row r="3514">
          <cell r="B3514">
            <v>0</v>
          </cell>
        </row>
        <row r="3515">
          <cell r="B3515">
            <v>0</v>
          </cell>
        </row>
        <row r="3516">
          <cell r="B3516">
            <v>0</v>
          </cell>
        </row>
        <row r="3517">
          <cell r="B3517">
            <v>0</v>
          </cell>
        </row>
        <row r="3518">
          <cell r="B3518">
            <v>0</v>
          </cell>
        </row>
        <row r="3519">
          <cell r="B3519">
            <v>0</v>
          </cell>
        </row>
        <row r="3520">
          <cell r="B3520">
            <v>0</v>
          </cell>
        </row>
        <row r="3521">
          <cell r="B3521">
            <v>0</v>
          </cell>
        </row>
        <row r="3522">
          <cell r="B3522">
            <v>0</v>
          </cell>
        </row>
        <row r="3523">
          <cell r="B3523">
            <v>0</v>
          </cell>
        </row>
        <row r="3524">
          <cell r="B3524">
            <v>0</v>
          </cell>
        </row>
        <row r="3525">
          <cell r="B3525">
            <v>0</v>
          </cell>
        </row>
        <row r="3526">
          <cell r="B3526">
            <v>0</v>
          </cell>
        </row>
        <row r="3527">
          <cell r="B3527">
            <v>0</v>
          </cell>
        </row>
        <row r="3528">
          <cell r="B3528">
            <v>0</v>
          </cell>
        </row>
        <row r="3529">
          <cell r="B3529">
            <v>0</v>
          </cell>
        </row>
        <row r="3530">
          <cell r="B3530">
            <v>0</v>
          </cell>
        </row>
        <row r="3531">
          <cell r="B3531">
            <v>0</v>
          </cell>
        </row>
        <row r="3532">
          <cell r="B3532">
            <v>0</v>
          </cell>
        </row>
        <row r="3533">
          <cell r="B3533">
            <v>0</v>
          </cell>
        </row>
        <row r="3534">
          <cell r="B3534">
            <v>0</v>
          </cell>
        </row>
        <row r="3535">
          <cell r="B3535">
            <v>0</v>
          </cell>
        </row>
        <row r="3536">
          <cell r="B3536">
            <v>0</v>
          </cell>
        </row>
        <row r="3537">
          <cell r="B3537">
            <v>0</v>
          </cell>
        </row>
        <row r="3538">
          <cell r="B3538">
            <v>0</v>
          </cell>
        </row>
        <row r="3539">
          <cell r="B3539">
            <v>0</v>
          </cell>
        </row>
        <row r="3540">
          <cell r="B3540">
            <v>0</v>
          </cell>
        </row>
        <row r="3541">
          <cell r="B3541">
            <v>0</v>
          </cell>
        </row>
        <row r="3542">
          <cell r="B3542">
            <v>0</v>
          </cell>
        </row>
        <row r="3543">
          <cell r="B3543">
            <v>0</v>
          </cell>
        </row>
        <row r="3544">
          <cell r="B3544">
            <v>0</v>
          </cell>
        </row>
        <row r="3545">
          <cell r="B3545">
            <v>0</v>
          </cell>
        </row>
        <row r="3546">
          <cell r="B3546">
            <v>0</v>
          </cell>
        </row>
        <row r="3547">
          <cell r="B3547">
            <v>0</v>
          </cell>
        </row>
        <row r="3548">
          <cell r="B3548">
            <v>0</v>
          </cell>
        </row>
        <row r="3549">
          <cell r="B3549">
            <v>0</v>
          </cell>
        </row>
        <row r="3550">
          <cell r="B3550">
            <v>0</v>
          </cell>
        </row>
        <row r="3551">
          <cell r="B3551">
            <v>0</v>
          </cell>
        </row>
        <row r="3552">
          <cell r="B3552">
            <v>0</v>
          </cell>
        </row>
        <row r="3553">
          <cell r="B3553">
            <v>0</v>
          </cell>
        </row>
        <row r="3554">
          <cell r="B3554">
            <v>0</v>
          </cell>
        </row>
        <row r="3555">
          <cell r="B3555">
            <v>0</v>
          </cell>
        </row>
        <row r="3556">
          <cell r="B3556">
            <v>0</v>
          </cell>
        </row>
        <row r="3557">
          <cell r="B3557">
            <v>0</v>
          </cell>
        </row>
        <row r="3558">
          <cell r="B3558">
            <v>0</v>
          </cell>
        </row>
        <row r="3559">
          <cell r="B3559">
            <v>0</v>
          </cell>
        </row>
        <row r="3560">
          <cell r="B3560">
            <v>0</v>
          </cell>
        </row>
        <row r="3561">
          <cell r="B3561">
            <v>0</v>
          </cell>
        </row>
        <row r="3562">
          <cell r="B3562">
            <v>0</v>
          </cell>
        </row>
        <row r="3563">
          <cell r="B3563">
            <v>0</v>
          </cell>
        </row>
        <row r="3564">
          <cell r="B3564">
            <v>0</v>
          </cell>
        </row>
        <row r="3565">
          <cell r="B3565">
            <v>0</v>
          </cell>
        </row>
        <row r="3566">
          <cell r="B3566">
            <v>0</v>
          </cell>
        </row>
        <row r="3567">
          <cell r="B3567">
            <v>0</v>
          </cell>
        </row>
        <row r="3568">
          <cell r="B3568">
            <v>0</v>
          </cell>
        </row>
        <row r="3569">
          <cell r="B3569">
            <v>0</v>
          </cell>
        </row>
        <row r="3570">
          <cell r="B3570">
            <v>0</v>
          </cell>
        </row>
        <row r="3571">
          <cell r="B3571">
            <v>0</v>
          </cell>
        </row>
        <row r="3572">
          <cell r="B3572">
            <v>0</v>
          </cell>
        </row>
        <row r="3573">
          <cell r="B3573">
            <v>0</v>
          </cell>
        </row>
        <row r="3574">
          <cell r="B3574">
            <v>0</v>
          </cell>
        </row>
        <row r="3575">
          <cell r="B3575">
            <v>0</v>
          </cell>
        </row>
        <row r="3576">
          <cell r="B3576">
            <v>0</v>
          </cell>
        </row>
        <row r="3577">
          <cell r="B3577">
            <v>0</v>
          </cell>
        </row>
        <row r="3578">
          <cell r="B3578">
            <v>0</v>
          </cell>
        </row>
        <row r="3579">
          <cell r="B3579">
            <v>0</v>
          </cell>
        </row>
        <row r="3580">
          <cell r="B3580">
            <v>0</v>
          </cell>
        </row>
        <row r="3581">
          <cell r="B3581">
            <v>0</v>
          </cell>
        </row>
        <row r="3582">
          <cell r="B3582">
            <v>0</v>
          </cell>
        </row>
        <row r="3583">
          <cell r="B3583">
            <v>0</v>
          </cell>
        </row>
        <row r="3584">
          <cell r="B3584">
            <v>0</v>
          </cell>
        </row>
        <row r="3585">
          <cell r="B3585">
            <v>0</v>
          </cell>
        </row>
        <row r="3586">
          <cell r="B3586">
            <v>0</v>
          </cell>
        </row>
        <row r="3587">
          <cell r="B3587">
            <v>0</v>
          </cell>
        </row>
        <row r="3588">
          <cell r="B3588">
            <v>0</v>
          </cell>
        </row>
        <row r="3589">
          <cell r="B3589">
            <v>0</v>
          </cell>
        </row>
        <row r="3590">
          <cell r="B3590">
            <v>0</v>
          </cell>
        </row>
        <row r="3591">
          <cell r="B3591">
            <v>0</v>
          </cell>
        </row>
        <row r="3592">
          <cell r="B3592">
            <v>0</v>
          </cell>
        </row>
        <row r="3593">
          <cell r="B3593">
            <v>0</v>
          </cell>
        </row>
        <row r="3594">
          <cell r="B3594">
            <v>0</v>
          </cell>
        </row>
        <row r="3595">
          <cell r="B3595">
            <v>0</v>
          </cell>
        </row>
        <row r="3596">
          <cell r="B3596">
            <v>0</v>
          </cell>
        </row>
        <row r="3597">
          <cell r="B3597">
            <v>0</v>
          </cell>
        </row>
        <row r="3598">
          <cell r="B3598">
            <v>0</v>
          </cell>
        </row>
        <row r="3599">
          <cell r="B3599">
            <v>0</v>
          </cell>
        </row>
        <row r="3600">
          <cell r="B3600">
            <v>0</v>
          </cell>
        </row>
        <row r="3601">
          <cell r="B3601">
            <v>0</v>
          </cell>
        </row>
        <row r="3602">
          <cell r="B3602">
            <v>0</v>
          </cell>
        </row>
        <row r="3603">
          <cell r="B3603">
            <v>0</v>
          </cell>
        </row>
        <row r="3604">
          <cell r="B3604">
            <v>0</v>
          </cell>
        </row>
        <row r="3605">
          <cell r="B3605">
            <v>0</v>
          </cell>
        </row>
        <row r="3606">
          <cell r="B3606">
            <v>0</v>
          </cell>
        </row>
        <row r="3607">
          <cell r="B3607">
            <v>0</v>
          </cell>
        </row>
        <row r="3608">
          <cell r="B3608">
            <v>0</v>
          </cell>
        </row>
        <row r="3609">
          <cell r="B3609">
            <v>0</v>
          </cell>
        </row>
        <row r="3610">
          <cell r="B3610">
            <v>0</v>
          </cell>
        </row>
        <row r="3611">
          <cell r="B3611">
            <v>0</v>
          </cell>
        </row>
        <row r="3612">
          <cell r="B3612">
            <v>0</v>
          </cell>
        </row>
        <row r="3613">
          <cell r="B3613">
            <v>0</v>
          </cell>
        </row>
        <row r="3614">
          <cell r="B3614">
            <v>0</v>
          </cell>
        </row>
        <row r="3615">
          <cell r="B3615">
            <v>0</v>
          </cell>
        </row>
        <row r="3616">
          <cell r="B3616">
            <v>0</v>
          </cell>
        </row>
        <row r="3617">
          <cell r="B3617">
            <v>0</v>
          </cell>
        </row>
        <row r="3618">
          <cell r="B3618">
            <v>0</v>
          </cell>
        </row>
        <row r="3619">
          <cell r="B3619">
            <v>0</v>
          </cell>
        </row>
        <row r="3620">
          <cell r="B3620">
            <v>0</v>
          </cell>
        </row>
        <row r="3621">
          <cell r="B3621">
            <v>0</v>
          </cell>
        </row>
        <row r="3622">
          <cell r="B3622">
            <v>0</v>
          </cell>
        </row>
        <row r="3623">
          <cell r="B3623">
            <v>0</v>
          </cell>
        </row>
        <row r="3624">
          <cell r="B3624">
            <v>0</v>
          </cell>
        </row>
        <row r="3625">
          <cell r="B3625">
            <v>0</v>
          </cell>
        </row>
        <row r="3626">
          <cell r="B3626">
            <v>0</v>
          </cell>
        </row>
        <row r="3627">
          <cell r="B3627">
            <v>0</v>
          </cell>
        </row>
        <row r="3628">
          <cell r="B3628">
            <v>0</v>
          </cell>
        </row>
        <row r="3629">
          <cell r="B3629">
            <v>0</v>
          </cell>
        </row>
        <row r="3630">
          <cell r="B3630">
            <v>0</v>
          </cell>
        </row>
        <row r="3631">
          <cell r="B3631">
            <v>0</v>
          </cell>
        </row>
        <row r="3632">
          <cell r="B3632">
            <v>0</v>
          </cell>
        </row>
        <row r="3633">
          <cell r="B3633">
            <v>0</v>
          </cell>
        </row>
        <row r="3634">
          <cell r="B3634">
            <v>0</v>
          </cell>
        </row>
        <row r="3635">
          <cell r="B3635">
            <v>0</v>
          </cell>
        </row>
        <row r="3636">
          <cell r="B3636">
            <v>0</v>
          </cell>
        </row>
        <row r="3637">
          <cell r="B3637">
            <v>0</v>
          </cell>
        </row>
        <row r="3638">
          <cell r="B3638">
            <v>0</v>
          </cell>
        </row>
        <row r="3639">
          <cell r="B3639">
            <v>0</v>
          </cell>
        </row>
        <row r="3640">
          <cell r="B3640">
            <v>0</v>
          </cell>
        </row>
        <row r="3641">
          <cell r="B3641">
            <v>0</v>
          </cell>
        </row>
        <row r="3642">
          <cell r="B3642">
            <v>0</v>
          </cell>
        </row>
        <row r="3643">
          <cell r="B3643">
            <v>0</v>
          </cell>
        </row>
        <row r="3644">
          <cell r="B3644">
            <v>0</v>
          </cell>
        </row>
        <row r="3645">
          <cell r="B3645">
            <v>0</v>
          </cell>
        </row>
        <row r="3646">
          <cell r="B3646">
            <v>0</v>
          </cell>
        </row>
        <row r="3647">
          <cell r="B3647">
            <v>0</v>
          </cell>
        </row>
        <row r="3648">
          <cell r="B3648">
            <v>0</v>
          </cell>
        </row>
        <row r="3649">
          <cell r="B3649">
            <v>0</v>
          </cell>
        </row>
        <row r="3650">
          <cell r="B3650">
            <v>0</v>
          </cell>
        </row>
        <row r="3651">
          <cell r="B3651">
            <v>0</v>
          </cell>
        </row>
        <row r="3652">
          <cell r="B3652">
            <v>0</v>
          </cell>
        </row>
        <row r="3653">
          <cell r="B3653">
            <v>0</v>
          </cell>
        </row>
        <row r="3654">
          <cell r="B3654">
            <v>0</v>
          </cell>
        </row>
        <row r="3655">
          <cell r="B3655">
            <v>0</v>
          </cell>
        </row>
        <row r="3656">
          <cell r="B3656">
            <v>0</v>
          </cell>
        </row>
        <row r="3657">
          <cell r="B3657">
            <v>0</v>
          </cell>
        </row>
        <row r="3658">
          <cell r="B3658">
            <v>0</v>
          </cell>
        </row>
        <row r="3659">
          <cell r="B3659">
            <v>0</v>
          </cell>
        </row>
        <row r="3660">
          <cell r="B3660">
            <v>0</v>
          </cell>
        </row>
        <row r="3661">
          <cell r="B3661">
            <v>0</v>
          </cell>
        </row>
        <row r="3662">
          <cell r="B3662">
            <v>0</v>
          </cell>
        </row>
        <row r="3663">
          <cell r="B3663">
            <v>0</v>
          </cell>
        </row>
        <row r="3664">
          <cell r="B3664">
            <v>0</v>
          </cell>
        </row>
        <row r="3665">
          <cell r="B3665">
            <v>0</v>
          </cell>
        </row>
        <row r="3666">
          <cell r="B3666">
            <v>0</v>
          </cell>
        </row>
        <row r="3667">
          <cell r="B3667">
            <v>0</v>
          </cell>
        </row>
        <row r="3668">
          <cell r="B3668">
            <v>0</v>
          </cell>
        </row>
        <row r="3669">
          <cell r="B3669">
            <v>0</v>
          </cell>
        </row>
        <row r="3670">
          <cell r="B3670">
            <v>0</v>
          </cell>
        </row>
        <row r="3671">
          <cell r="B3671">
            <v>0</v>
          </cell>
        </row>
        <row r="3672">
          <cell r="B3672">
            <v>0</v>
          </cell>
        </row>
        <row r="3673">
          <cell r="B3673">
            <v>0</v>
          </cell>
        </row>
        <row r="3674">
          <cell r="B3674">
            <v>0</v>
          </cell>
        </row>
        <row r="3675">
          <cell r="B3675">
            <v>0</v>
          </cell>
        </row>
        <row r="3676">
          <cell r="B3676">
            <v>0</v>
          </cell>
        </row>
        <row r="3677">
          <cell r="B3677">
            <v>0</v>
          </cell>
        </row>
        <row r="3678">
          <cell r="B3678">
            <v>0</v>
          </cell>
        </row>
        <row r="3679">
          <cell r="B3679">
            <v>0</v>
          </cell>
        </row>
        <row r="3680">
          <cell r="B3680">
            <v>0</v>
          </cell>
        </row>
        <row r="3681">
          <cell r="B3681">
            <v>0</v>
          </cell>
        </row>
        <row r="3682">
          <cell r="B3682">
            <v>0</v>
          </cell>
        </row>
        <row r="3683">
          <cell r="B3683">
            <v>0</v>
          </cell>
        </row>
        <row r="3684">
          <cell r="B3684">
            <v>0</v>
          </cell>
        </row>
        <row r="3685">
          <cell r="B3685">
            <v>0</v>
          </cell>
        </row>
        <row r="3686">
          <cell r="B3686">
            <v>0</v>
          </cell>
        </row>
        <row r="3687">
          <cell r="B3687">
            <v>0</v>
          </cell>
        </row>
        <row r="3688">
          <cell r="B3688">
            <v>0</v>
          </cell>
        </row>
        <row r="3689">
          <cell r="B3689">
            <v>0</v>
          </cell>
        </row>
        <row r="3690">
          <cell r="B3690">
            <v>0</v>
          </cell>
        </row>
        <row r="3691">
          <cell r="B3691">
            <v>0</v>
          </cell>
        </row>
        <row r="3692">
          <cell r="B3692">
            <v>0</v>
          </cell>
        </row>
        <row r="3693">
          <cell r="B3693">
            <v>0</v>
          </cell>
        </row>
        <row r="3694">
          <cell r="B3694">
            <v>0</v>
          </cell>
        </row>
        <row r="3695">
          <cell r="B3695">
            <v>0</v>
          </cell>
        </row>
        <row r="3696">
          <cell r="B3696">
            <v>0</v>
          </cell>
        </row>
        <row r="3697">
          <cell r="B3697">
            <v>0</v>
          </cell>
        </row>
        <row r="3698">
          <cell r="B3698">
            <v>0</v>
          </cell>
        </row>
        <row r="3699">
          <cell r="B3699">
            <v>0</v>
          </cell>
        </row>
        <row r="3700">
          <cell r="B3700">
            <v>0</v>
          </cell>
        </row>
        <row r="3701">
          <cell r="B3701">
            <v>0</v>
          </cell>
        </row>
        <row r="3702">
          <cell r="B3702">
            <v>0</v>
          </cell>
        </row>
        <row r="3703">
          <cell r="B3703">
            <v>0</v>
          </cell>
        </row>
        <row r="3704">
          <cell r="B3704">
            <v>0</v>
          </cell>
        </row>
        <row r="3705">
          <cell r="B3705">
            <v>0</v>
          </cell>
        </row>
        <row r="3706">
          <cell r="B3706">
            <v>0</v>
          </cell>
        </row>
        <row r="3707">
          <cell r="B3707">
            <v>0</v>
          </cell>
        </row>
        <row r="3708">
          <cell r="B3708">
            <v>0</v>
          </cell>
        </row>
        <row r="3709">
          <cell r="B3709">
            <v>0</v>
          </cell>
        </row>
        <row r="3710">
          <cell r="B3710">
            <v>0</v>
          </cell>
        </row>
        <row r="3711">
          <cell r="B3711">
            <v>0</v>
          </cell>
        </row>
        <row r="3712">
          <cell r="B3712">
            <v>0</v>
          </cell>
        </row>
        <row r="3713">
          <cell r="B3713">
            <v>0</v>
          </cell>
        </row>
        <row r="3714">
          <cell r="B3714">
            <v>0</v>
          </cell>
        </row>
        <row r="3715">
          <cell r="B3715">
            <v>0</v>
          </cell>
        </row>
        <row r="3716">
          <cell r="B3716">
            <v>0</v>
          </cell>
        </row>
        <row r="3717">
          <cell r="B3717">
            <v>0</v>
          </cell>
        </row>
        <row r="3718">
          <cell r="B3718">
            <v>0</v>
          </cell>
        </row>
        <row r="3719">
          <cell r="B3719">
            <v>0</v>
          </cell>
        </row>
        <row r="3720">
          <cell r="B3720">
            <v>0</v>
          </cell>
        </row>
        <row r="3721">
          <cell r="B3721">
            <v>0</v>
          </cell>
        </row>
        <row r="3722">
          <cell r="B3722">
            <v>0</v>
          </cell>
        </row>
        <row r="3723">
          <cell r="B3723">
            <v>0</v>
          </cell>
        </row>
        <row r="3724">
          <cell r="B3724">
            <v>0</v>
          </cell>
        </row>
        <row r="3725">
          <cell r="B3725">
            <v>0</v>
          </cell>
        </row>
        <row r="3726">
          <cell r="B3726">
            <v>0</v>
          </cell>
        </row>
        <row r="3727">
          <cell r="B3727">
            <v>0</v>
          </cell>
        </row>
        <row r="3728">
          <cell r="B3728">
            <v>0</v>
          </cell>
        </row>
        <row r="3729">
          <cell r="B3729">
            <v>0</v>
          </cell>
        </row>
        <row r="3730">
          <cell r="B3730">
            <v>0</v>
          </cell>
        </row>
        <row r="3731">
          <cell r="B3731">
            <v>0</v>
          </cell>
        </row>
        <row r="3732">
          <cell r="B3732">
            <v>0</v>
          </cell>
        </row>
        <row r="3733">
          <cell r="B3733">
            <v>0</v>
          </cell>
        </row>
        <row r="3734">
          <cell r="B3734">
            <v>0</v>
          </cell>
        </row>
        <row r="3735">
          <cell r="B3735">
            <v>0</v>
          </cell>
        </row>
        <row r="3736">
          <cell r="B3736">
            <v>0</v>
          </cell>
        </row>
        <row r="3737">
          <cell r="B3737">
            <v>0</v>
          </cell>
        </row>
        <row r="3738">
          <cell r="B3738">
            <v>0</v>
          </cell>
        </row>
        <row r="3739">
          <cell r="B3739">
            <v>0</v>
          </cell>
        </row>
        <row r="3740">
          <cell r="B3740">
            <v>0</v>
          </cell>
        </row>
        <row r="3741">
          <cell r="B3741">
            <v>0</v>
          </cell>
        </row>
        <row r="3742">
          <cell r="B3742">
            <v>0</v>
          </cell>
        </row>
        <row r="3743">
          <cell r="B3743">
            <v>0</v>
          </cell>
        </row>
        <row r="3744">
          <cell r="B3744">
            <v>0</v>
          </cell>
        </row>
        <row r="3745">
          <cell r="B3745">
            <v>0</v>
          </cell>
        </row>
        <row r="3746">
          <cell r="B3746">
            <v>0</v>
          </cell>
        </row>
        <row r="3747">
          <cell r="B3747">
            <v>0</v>
          </cell>
        </row>
        <row r="3748">
          <cell r="B3748">
            <v>0</v>
          </cell>
        </row>
        <row r="3749">
          <cell r="B3749">
            <v>0</v>
          </cell>
        </row>
        <row r="3750">
          <cell r="B3750">
            <v>0</v>
          </cell>
        </row>
        <row r="3751">
          <cell r="B3751">
            <v>0</v>
          </cell>
        </row>
        <row r="3752">
          <cell r="B3752">
            <v>0</v>
          </cell>
        </row>
        <row r="3753">
          <cell r="B3753">
            <v>0</v>
          </cell>
        </row>
        <row r="3754">
          <cell r="B3754">
            <v>0</v>
          </cell>
        </row>
        <row r="3755">
          <cell r="B3755">
            <v>0</v>
          </cell>
        </row>
        <row r="3756">
          <cell r="B3756">
            <v>0</v>
          </cell>
        </row>
        <row r="3757">
          <cell r="B3757">
            <v>0</v>
          </cell>
        </row>
        <row r="3758">
          <cell r="B3758">
            <v>0</v>
          </cell>
        </row>
        <row r="3759">
          <cell r="B3759">
            <v>0</v>
          </cell>
        </row>
        <row r="3760">
          <cell r="B3760">
            <v>0</v>
          </cell>
        </row>
        <row r="3761">
          <cell r="B3761">
            <v>0</v>
          </cell>
        </row>
        <row r="3762">
          <cell r="B3762">
            <v>0</v>
          </cell>
        </row>
        <row r="3763">
          <cell r="B3763">
            <v>0</v>
          </cell>
        </row>
        <row r="3764">
          <cell r="B3764">
            <v>0</v>
          </cell>
        </row>
        <row r="3765">
          <cell r="B3765">
            <v>0</v>
          </cell>
        </row>
        <row r="3766">
          <cell r="B3766">
            <v>0</v>
          </cell>
        </row>
        <row r="3767">
          <cell r="B3767">
            <v>0</v>
          </cell>
        </row>
        <row r="3768">
          <cell r="B3768">
            <v>0</v>
          </cell>
        </row>
        <row r="3769">
          <cell r="B3769">
            <v>0</v>
          </cell>
        </row>
        <row r="3770">
          <cell r="B3770">
            <v>0</v>
          </cell>
        </row>
        <row r="3771">
          <cell r="B3771">
            <v>0</v>
          </cell>
        </row>
        <row r="3772">
          <cell r="B3772">
            <v>0</v>
          </cell>
        </row>
        <row r="3773">
          <cell r="B3773">
            <v>0</v>
          </cell>
        </row>
        <row r="3774">
          <cell r="B3774">
            <v>0</v>
          </cell>
        </row>
        <row r="3775">
          <cell r="B3775">
            <v>0</v>
          </cell>
        </row>
        <row r="3776">
          <cell r="B3776">
            <v>0</v>
          </cell>
        </row>
        <row r="3777">
          <cell r="B3777">
            <v>0</v>
          </cell>
        </row>
        <row r="3778">
          <cell r="B3778">
            <v>0</v>
          </cell>
        </row>
        <row r="3779">
          <cell r="B3779">
            <v>0</v>
          </cell>
        </row>
        <row r="3780">
          <cell r="B3780">
            <v>0</v>
          </cell>
        </row>
        <row r="3781">
          <cell r="B3781">
            <v>0</v>
          </cell>
        </row>
        <row r="3782">
          <cell r="B3782">
            <v>0</v>
          </cell>
        </row>
        <row r="3783">
          <cell r="B3783">
            <v>0</v>
          </cell>
        </row>
        <row r="3784">
          <cell r="B3784">
            <v>0</v>
          </cell>
        </row>
        <row r="3785">
          <cell r="B3785">
            <v>0</v>
          </cell>
        </row>
        <row r="3786">
          <cell r="B3786">
            <v>0</v>
          </cell>
        </row>
        <row r="3787">
          <cell r="B3787">
            <v>0</v>
          </cell>
        </row>
        <row r="3788">
          <cell r="B3788">
            <v>0</v>
          </cell>
        </row>
        <row r="3789">
          <cell r="B3789">
            <v>0</v>
          </cell>
        </row>
        <row r="3790">
          <cell r="B3790">
            <v>0</v>
          </cell>
        </row>
        <row r="3791">
          <cell r="B3791">
            <v>0</v>
          </cell>
        </row>
        <row r="3792">
          <cell r="B3792">
            <v>0</v>
          </cell>
        </row>
        <row r="3793">
          <cell r="B3793">
            <v>0</v>
          </cell>
        </row>
        <row r="3794">
          <cell r="B3794">
            <v>0</v>
          </cell>
        </row>
        <row r="3795">
          <cell r="B3795">
            <v>0</v>
          </cell>
        </row>
        <row r="3796">
          <cell r="B3796">
            <v>0</v>
          </cell>
        </row>
        <row r="3797">
          <cell r="B3797">
            <v>0</v>
          </cell>
        </row>
        <row r="3798">
          <cell r="B3798">
            <v>0</v>
          </cell>
        </row>
        <row r="3799">
          <cell r="B3799">
            <v>0</v>
          </cell>
        </row>
        <row r="3800">
          <cell r="B3800">
            <v>0</v>
          </cell>
        </row>
        <row r="3801">
          <cell r="B3801">
            <v>0</v>
          </cell>
        </row>
        <row r="3802">
          <cell r="B3802">
            <v>0</v>
          </cell>
        </row>
        <row r="3803">
          <cell r="B3803">
            <v>0</v>
          </cell>
        </row>
        <row r="3804">
          <cell r="B3804">
            <v>0</v>
          </cell>
        </row>
        <row r="3805">
          <cell r="B3805">
            <v>0</v>
          </cell>
        </row>
        <row r="3806">
          <cell r="B3806">
            <v>0</v>
          </cell>
        </row>
        <row r="3807">
          <cell r="B3807">
            <v>0</v>
          </cell>
        </row>
        <row r="3808">
          <cell r="B3808">
            <v>0</v>
          </cell>
        </row>
        <row r="3809">
          <cell r="B3809">
            <v>0</v>
          </cell>
        </row>
        <row r="3810">
          <cell r="B3810">
            <v>0</v>
          </cell>
        </row>
        <row r="3811">
          <cell r="B3811">
            <v>0</v>
          </cell>
        </row>
        <row r="3812">
          <cell r="B3812">
            <v>0</v>
          </cell>
        </row>
        <row r="3813">
          <cell r="B3813">
            <v>0</v>
          </cell>
        </row>
        <row r="3814">
          <cell r="B3814">
            <v>0</v>
          </cell>
        </row>
        <row r="3815">
          <cell r="B3815">
            <v>0</v>
          </cell>
        </row>
        <row r="3816">
          <cell r="B3816">
            <v>0</v>
          </cell>
        </row>
        <row r="3817">
          <cell r="B3817">
            <v>0</v>
          </cell>
        </row>
        <row r="3818">
          <cell r="B3818">
            <v>0</v>
          </cell>
        </row>
        <row r="3819">
          <cell r="B3819">
            <v>0</v>
          </cell>
        </row>
        <row r="3820">
          <cell r="B3820">
            <v>0</v>
          </cell>
        </row>
        <row r="3821">
          <cell r="B3821">
            <v>0</v>
          </cell>
        </row>
        <row r="3822">
          <cell r="B3822">
            <v>0</v>
          </cell>
        </row>
        <row r="3823">
          <cell r="B3823">
            <v>0</v>
          </cell>
        </row>
        <row r="3824">
          <cell r="B3824">
            <v>0</v>
          </cell>
        </row>
        <row r="3825">
          <cell r="B3825">
            <v>0</v>
          </cell>
        </row>
        <row r="3826">
          <cell r="B3826">
            <v>0</v>
          </cell>
        </row>
        <row r="3827">
          <cell r="B3827">
            <v>0</v>
          </cell>
        </row>
        <row r="3828">
          <cell r="B3828">
            <v>0</v>
          </cell>
        </row>
        <row r="3829">
          <cell r="B3829">
            <v>0</v>
          </cell>
        </row>
        <row r="3830">
          <cell r="B3830">
            <v>0</v>
          </cell>
        </row>
        <row r="3831">
          <cell r="B3831">
            <v>0</v>
          </cell>
        </row>
        <row r="3832">
          <cell r="B3832">
            <v>0</v>
          </cell>
        </row>
        <row r="3833">
          <cell r="B3833">
            <v>0</v>
          </cell>
        </row>
        <row r="3834">
          <cell r="B3834">
            <v>0</v>
          </cell>
        </row>
        <row r="3835">
          <cell r="B3835">
            <v>0</v>
          </cell>
        </row>
        <row r="3836">
          <cell r="B3836">
            <v>0</v>
          </cell>
        </row>
        <row r="3837">
          <cell r="B3837">
            <v>0</v>
          </cell>
        </row>
        <row r="3838">
          <cell r="B3838">
            <v>0</v>
          </cell>
        </row>
        <row r="3839">
          <cell r="B3839">
            <v>0</v>
          </cell>
        </row>
        <row r="3840">
          <cell r="B3840">
            <v>0</v>
          </cell>
        </row>
        <row r="3841">
          <cell r="B3841">
            <v>0</v>
          </cell>
        </row>
        <row r="3842">
          <cell r="B3842">
            <v>0</v>
          </cell>
        </row>
        <row r="3843">
          <cell r="B3843">
            <v>0</v>
          </cell>
        </row>
        <row r="3844">
          <cell r="B3844">
            <v>0</v>
          </cell>
        </row>
        <row r="3845">
          <cell r="B3845">
            <v>0</v>
          </cell>
        </row>
        <row r="3846">
          <cell r="B3846">
            <v>0</v>
          </cell>
        </row>
        <row r="3847">
          <cell r="B3847">
            <v>0</v>
          </cell>
        </row>
        <row r="3848">
          <cell r="B3848">
            <v>0</v>
          </cell>
        </row>
        <row r="3849">
          <cell r="B3849">
            <v>0</v>
          </cell>
        </row>
        <row r="3850">
          <cell r="B3850">
            <v>0</v>
          </cell>
        </row>
        <row r="3851">
          <cell r="B3851">
            <v>0</v>
          </cell>
        </row>
        <row r="3852">
          <cell r="B3852">
            <v>0</v>
          </cell>
        </row>
        <row r="3853">
          <cell r="B3853">
            <v>0</v>
          </cell>
        </row>
        <row r="3854">
          <cell r="B3854">
            <v>0</v>
          </cell>
        </row>
        <row r="3855">
          <cell r="B3855">
            <v>0</v>
          </cell>
        </row>
        <row r="3856">
          <cell r="B3856">
            <v>0</v>
          </cell>
        </row>
        <row r="3857">
          <cell r="B3857">
            <v>0</v>
          </cell>
        </row>
        <row r="3858">
          <cell r="B3858">
            <v>0</v>
          </cell>
        </row>
        <row r="3859">
          <cell r="B3859">
            <v>0</v>
          </cell>
        </row>
        <row r="3860">
          <cell r="B3860">
            <v>0</v>
          </cell>
        </row>
        <row r="3861">
          <cell r="B3861">
            <v>0</v>
          </cell>
        </row>
        <row r="3862">
          <cell r="B3862">
            <v>0</v>
          </cell>
        </row>
        <row r="3863">
          <cell r="B3863">
            <v>0</v>
          </cell>
        </row>
        <row r="3864">
          <cell r="B3864">
            <v>0</v>
          </cell>
        </row>
        <row r="3865">
          <cell r="B3865">
            <v>0</v>
          </cell>
        </row>
        <row r="3866">
          <cell r="B3866">
            <v>0</v>
          </cell>
        </row>
        <row r="3867">
          <cell r="B3867">
            <v>0</v>
          </cell>
        </row>
        <row r="3868">
          <cell r="B3868">
            <v>0</v>
          </cell>
        </row>
        <row r="3869">
          <cell r="B3869">
            <v>0</v>
          </cell>
        </row>
        <row r="3870">
          <cell r="B3870">
            <v>0</v>
          </cell>
        </row>
        <row r="3871">
          <cell r="B3871">
            <v>0</v>
          </cell>
        </row>
        <row r="3872">
          <cell r="B3872">
            <v>0</v>
          </cell>
        </row>
        <row r="3873">
          <cell r="B3873">
            <v>0</v>
          </cell>
        </row>
        <row r="3874">
          <cell r="B3874">
            <v>0</v>
          </cell>
        </row>
        <row r="3875">
          <cell r="B3875">
            <v>0</v>
          </cell>
        </row>
        <row r="3876">
          <cell r="B3876">
            <v>0</v>
          </cell>
        </row>
        <row r="3877">
          <cell r="B3877">
            <v>0</v>
          </cell>
        </row>
        <row r="3878">
          <cell r="B3878">
            <v>0</v>
          </cell>
        </row>
        <row r="3879">
          <cell r="B3879">
            <v>0</v>
          </cell>
        </row>
        <row r="3880">
          <cell r="B3880">
            <v>0</v>
          </cell>
        </row>
        <row r="3881">
          <cell r="B3881">
            <v>0</v>
          </cell>
        </row>
        <row r="3882">
          <cell r="B3882">
            <v>0</v>
          </cell>
        </row>
        <row r="3883">
          <cell r="B3883">
            <v>0</v>
          </cell>
        </row>
        <row r="3884">
          <cell r="B3884">
            <v>0</v>
          </cell>
        </row>
        <row r="3885">
          <cell r="B3885">
            <v>0</v>
          </cell>
        </row>
        <row r="3886">
          <cell r="B3886">
            <v>0</v>
          </cell>
        </row>
        <row r="3887">
          <cell r="B3887">
            <v>0</v>
          </cell>
        </row>
        <row r="3888">
          <cell r="B3888">
            <v>0</v>
          </cell>
        </row>
        <row r="3889">
          <cell r="B3889">
            <v>0</v>
          </cell>
        </row>
        <row r="3890">
          <cell r="B3890">
            <v>0</v>
          </cell>
        </row>
        <row r="3891">
          <cell r="B3891">
            <v>0</v>
          </cell>
        </row>
        <row r="3892">
          <cell r="B3892">
            <v>0</v>
          </cell>
        </row>
        <row r="3893">
          <cell r="B3893">
            <v>0</v>
          </cell>
        </row>
        <row r="3894">
          <cell r="B3894">
            <v>0</v>
          </cell>
        </row>
        <row r="3895">
          <cell r="B3895">
            <v>0</v>
          </cell>
        </row>
        <row r="3896">
          <cell r="B3896">
            <v>0</v>
          </cell>
        </row>
        <row r="3897">
          <cell r="B3897">
            <v>0</v>
          </cell>
        </row>
        <row r="3898">
          <cell r="B3898">
            <v>0</v>
          </cell>
        </row>
        <row r="3899">
          <cell r="B3899">
            <v>0</v>
          </cell>
        </row>
        <row r="3900">
          <cell r="B3900">
            <v>0</v>
          </cell>
        </row>
        <row r="3901">
          <cell r="B3901">
            <v>0</v>
          </cell>
        </row>
        <row r="3902">
          <cell r="B3902">
            <v>0</v>
          </cell>
        </row>
        <row r="3903">
          <cell r="B3903">
            <v>0</v>
          </cell>
        </row>
        <row r="3904">
          <cell r="B3904">
            <v>0</v>
          </cell>
        </row>
        <row r="3905">
          <cell r="B3905">
            <v>0</v>
          </cell>
        </row>
        <row r="3906">
          <cell r="B3906">
            <v>0</v>
          </cell>
        </row>
        <row r="3907">
          <cell r="B3907">
            <v>0</v>
          </cell>
        </row>
        <row r="3908">
          <cell r="B3908">
            <v>0</v>
          </cell>
        </row>
        <row r="3909">
          <cell r="B3909">
            <v>0</v>
          </cell>
        </row>
        <row r="3910">
          <cell r="B3910">
            <v>0</v>
          </cell>
        </row>
        <row r="3911">
          <cell r="B3911">
            <v>0</v>
          </cell>
        </row>
        <row r="3912">
          <cell r="B3912">
            <v>0</v>
          </cell>
        </row>
        <row r="3913">
          <cell r="B3913">
            <v>0</v>
          </cell>
        </row>
        <row r="3914">
          <cell r="B3914">
            <v>0</v>
          </cell>
        </row>
        <row r="3915">
          <cell r="B3915">
            <v>0</v>
          </cell>
        </row>
        <row r="3916">
          <cell r="B3916">
            <v>0</v>
          </cell>
        </row>
        <row r="3917">
          <cell r="B3917">
            <v>0</v>
          </cell>
        </row>
        <row r="3918">
          <cell r="B3918">
            <v>0</v>
          </cell>
        </row>
        <row r="3919">
          <cell r="B3919">
            <v>0</v>
          </cell>
        </row>
        <row r="3920">
          <cell r="B3920">
            <v>0</v>
          </cell>
        </row>
        <row r="3921">
          <cell r="B3921">
            <v>0</v>
          </cell>
        </row>
        <row r="3922">
          <cell r="B3922">
            <v>0</v>
          </cell>
        </row>
        <row r="3923">
          <cell r="B3923">
            <v>0</v>
          </cell>
        </row>
        <row r="3924">
          <cell r="B3924">
            <v>0</v>
          </cell>
        </row>
        <row r="3925">
          <cell r="B3925">
            <v>0</v>
          </cell>
        </row>
        <row r="3926">
          <cell r="B3926">
            <v>0</v>
          </cell>
        </row>
        <row r="3927">
          <cell r="B3927">
            <v>0</v>
          </cell>
        </row>
        <row r="3928">
          <cell r="B3928">
            <v>0</v>
          </cell>
        </row>
        <row r="3929">
          <cell r="B3929">
            <v>0</v>
          </cell>
        </row>
        <row r="3930">
          <cell r="B3930">
            <v>0</v>
          </cell>
        </row>
        <row r="3931">
          <cell r="B3931">
            <v>0</v>
          </cell>
        </row>
        <row r="3932">
          <cell r="B3932">
            <v>0</v>
          </cell>
        </row>
        <row r="3933">
          <cell r="B3933">
            <v>0</v>
          </cell>
        </row>
        <row r="3934">
          <cell r="B3934">
            <v>0</v>
          </cell>
        </row>
        <row r="3935">
          <cell r="B3935">
            <v>0</v>
          </cell>
        </row>
        <row r="3936">
          <cell r="B3936">
            <v>0</v>
          </cell>
        </row>
        <row r="3937">
          <cell r="B3937">
            <v>0</v>
          </cell>
        </row>
        <row r="3938">
          <cell r="B3938">
            <v>0</v>
          </cell>
        </row>
        <row r="3939">
          <cell r="B3939">
            <v>0</v>
          </cell>
        </row>
        <row r="3940">
          <cell r="B3940">
            <v>0</v>
          </cell>
        </row>
        <row r="3941">
          <cell r="B3941">
            <v>0</v>
          </cell>
        </row>
        <row r="3942">
          <cell r="B3942">
            <v>0</v>
          </cell>
        </row>
        <row r="3943">
          <cell r="B3943">
            <v>0</v>
          </cell>
        </row>
        <row r="3944">
          <cell r="B3944">
            <v>0</v>
          </cell>
        </row>
        <row r="3945">
          <cell r="B3945">
            <v>0</v>
          </cell>
        </row>
        <row r="3946">
          <cell r="B3946">
            <v>0</v>
          </cell>
        </row>
        <row r="3947">
          <cell r="B3947">
            <v>0</v>
          </cell>
        </row>
        <row r="3948">
          <cell r="B3948">
            <v>0</v>
          </cell>
        </row>
        <row r="3949">
          <cell r="B3949">
            <v>0</v>
          </cell>
        </row>
        <row r="3950">
          <cell r="B3950">
            <v>0</v>
          </cell>
        </row>
        <row r="3951">
          <cell r="B3951">
            <v>0</v>
          </cell>
        </row>
        <row r="3952">
          <cell r="B3952">
            <v>0</v>
          </cell>
        </row>
        <row r="3953">
          <cell r="B3953">
            <v>0</v>
          </cell>
        </row>
        <row r="3954">
          <cell r="B3954">
            <v>0</v>
          </cell>
        </row>
        <row r="3955">
          <cell r="B3955">
            <v>0</v>
          </cell>
        </row>
        <row r="3956">
          <cell r="B3956">
            <v>0</v>
          </cell>
        </row>
        <row r="3957">
          <cell r="B3957">
            <v>0</v>
          </cell>
        </row>
        <row r="3958">
          <cell r="B3958">
            <v>0</v>
          </cell>
        </row>
        <row r="3959">
          <cell r="B3959">
            <v>0</v>
          </cell>
        </row>
        <row r="3960">
          <cell r="B3960">
            <v>0</v>
          </cell>
        </row>
        <row r="3961">
          <cell r="B3961">
            <v>0</v>
          </cell>
        </row>
        <row r="3962">
          <cell r="B3962">
            <v>0</v>
          </cell>
        </row>
        <row r="3963">
          <cell r="B3963">
            <v>0</v>
          </cell>
        </row>
        <row r="3964">
          <cell r="B3964">
            <v>0</v>
          </cell>
        </row>
        <row r="3965">
          <cell r="B3965">
            <v>0</v>
          </cell>
        </row>
        <row r="3966">
          <cell r="B3966">
            <v>0</v>
          </cell>
        </row>
        <row r="3967">
          <cell r="B3967">
            <v>0</v>
          </cell>
        </row>
        <row r="3968">
          <cell r="B3968">
            <v>0</v>
          </cell>
        </row>
        <row r="3969">
          <cell r="B3969">
            <v>0</v>
          </cell>
        </row>
        <row r="3970">
          <cell r="B3970">
            <v>0</v>
          </cell>
        </row>
        <row r="3971">
          <cell r="B3971">
            <v>0</v>
          </cell>
        </row>
        <row r="3972">
          <cell r="B3972">
            <v>0</v>
          </cell>
        </row>
        <row r="3973">
          <cell r="B3973">
            <v>0</v>
          </cell>
        </row>
        <row r="3974">
          <cell r="B3974">
            <v>0</v>
          </cell>
        </row>
        <row r="3975">
          <cell r="B3975">
            <v>0</v>
          </cell>
        </row>
        <row r="3976">
          <cell r="B3976">
            <v>0</v>
          </cell>
        </row>
        <row r="3977">
          <cell r="B3977">
            <v>0</v>
          </cell>
        </row>
        <row r="3978">
          <cell r="B3978">
            <v>0</v>
          </cell>
        </row>
        <row r="3979">
          <cell r="B3979">
            <v>0</v>
          </cell>
        </row>
        <row r="3980">
          <cell r="B3980">
            <v>0</v>
          </cell>
        </row>
        <row r="3981">
          <cell r="B3981">
            <v>0</v>
          </cell>
        </row>
        <row r="3982">
          <cell r="B3982">
            <v>0</v>
          </cell>
        </row>
        <row r="3983">
          <cell r="B3983">
            <v>0</v>
          </cell>
        </row>
        <row r="3984">
          <cell r="B3984">
            <v>0</v>
          </cell>
        </row>
        <row r="3985">
          <cell r="B3985">
            <v>0</v>
          </cell>
        </row>
        <row r="3986">
          <cell r="B3986">
            <v>0</v>
          </cell>
        </row>
        <row r="3987">
          <cell r="B3987">
            <v>0</v>
          </cell>
        </row>
        <row r="3988">
          <cell r="B3988">
            <v>0</v>
          </cell>
        </row>
        <row r="3989">
          <cell r="B3989">
            <v>0</v>
          </cell>
        </row>
        <row r="3990">
          <cell r="B3990">
            <v>0</v>
          </cell>
        </row>
        <row r="3991">
          <cell r="B3991">
            <v>0</v>
          </cell>
        </row>
        <row r="3992">
          <cell r="B3992">
            <v>0</v>
          </cell>
        </row>
        <row r="3993">
          <cell r="B3993">
            <v>0</v>
          </cell>
        </row>
        <row r="3994">
          <cell r="B3994">
            <v>0</v>
          </cell>
        </row>
        <row r="3995">
          <cell r="B3995">
            <v>0</v>
          </cell>
        </row>
        <row r="3996">
          <cell r="B3996">
            <v>0</v>
          </cell>
        </row>
        <row r="3997">
          <cell r="B3997">
            <v>0</v>
          </cell>
        </row>
        <row r="3998">
          <cell r="B3998">
            <v>0</v>
          </cell>
        </row>
        <row r="3999">
          <cell r="B3999">
            <v>0</v>
          </cell>
        </row>
        <row r="4000">
          <cell r="B4000">
            <v>0</v>
          </cell>
        </row>
        <row r="4001">
          <cell r="B4001">
            <v>0</v>
          </cell>
        </row>
        <row r="4002">
          <cell r="B4002">
            <v>0</v>
          </cell>
        </row>
        <row r="4003">
          <cell r="B4003">
            <v>0</v>
          </cell>
        </row>
        <row r="4004">
          <cell r="B4004">
            <v>0</v>
          </cell>
        </row>
        <row r="4005">
          <cell r="B4005">
            <v>0</v>
          </cell>
        </row>
        <row r="4006">
          <cell r="B4006">
            <v>0</v>
          </cell>
        </row>
        <row r="4007">
          <cell r="B4007">
            <v>0</v>
          </cell>
        </row>
        <row r="4008">
          <cell r="B4008">
            <v>0</v>
          </cell>
        </row>
        <row r="4009">
          <cell r="B4009">
            <v>0</v>
          </cell>
        </row>
        <row r="4010">
          <cell r="B4010">
            <v>0</v>
          </cell>
        </row>
        <row r="4011">
          <cell r="B4011">
            <v>0</v>
          </cell>
        </row>
        <row r="4012">
          <cell r="B4012">
            <v>0</v>
          </cell>
        </row>
        <row r="4013">
          <cell r="B4013">
            <v>0</v>
          </cell>
        </row>
        <row r="4014">
          <cell r="B4014">
            <v>0</v>
          </cell>
        </row>
        <row r="4015">
          <cell r="B4015">
            <v>0</v>
          </cell>
        </row>
        <row r="4016">
          <cell r="B4016">
            <v>0</v>
          </cell>
        </row>
        <row r="4017">
          <cell r="B4017">
            <v>0</v>
          </cell>
        </row>
        <row r="4018">
          <cell r="B4018">
            <v>0</v>
          </cell>
        </row>
        <row r="4019">
          <cell r="B4019">
            <v>0</v>
          </cell>
        </row>
        <row r="4020">
          <cell r="B4020">
            <v>0</v>
          </cell>
        </row>
        <row r="4021">
          <cell r="B4021">
            <v>0</v>
          </cell>
        </row>
        <row r="4022">
          <cell r="B4022">
            <v>0</v>
          </cell>
        </row>
        <row r="4023">
          <cell r="B4023">
            <v>0</v>
          </cell>
        </row>
        <row r="4024">
          <cell r="B4024">
            <v>0</v>
          </cell>
        </row>
        <row r="4025">
          <cell r="B4025">
            <v>0</v>
          </cell>
        </row>
        <row r="4026">
          <cell r="B4026">
            <v>0</v>
          </cell>
        </row>
        <row r="4027">
          <cell r="B4027">
            <v>0</v>
          </cell>
        </row>
        <row r="4028">
          <cell r="B4028">
            <v>0</v>
          </cell>
        </row>
        <row r="4029">
          <cell r="B4029">
            <v>0</v>
          </cell>
        </row>
        <row r="4030">
          <cell r="B4030">
            <v>0</v>
          </cell>
        </row>
        <row r="4031">
          <cell r="B4031">
            <v>0</v>
          </cell>
        </row>
        <row r="4032">
          <cell r="B4032">
            <v>0</v>
          </cell>
        </row>
        <row r="4033">
          <cell r="B4033">
            <v>0</v>
          </cell>
        </row>
        <row r="4034">
          <cell r="B4034">
            <v>0</v>
          </cell>
        </row>
        <row r="4035">
          <cell r="B4035">
            <v>0</v>
          </cell>
        </row>
        <row r="4036">
          <cell r="B4036">
            <v>0</v>
          </cell>
        </row>
        <row r="4037">
          <cell r="B4037">
            <v>0</v>
          </cell>
        </row>
        <row r="4038">
          <cell r="B4038">
            <v>0</v>
          </cell>
        </row>
        <row r="4039">
          <cell r="B4039">
            <v>0</v>
          </cell>
        </row>
        <row r="4040">
          <cell r="B4040">
            <v>0</v>
          </cell>
        </row>
        <row r="4041">
          <cell r="B4041">
            <v>0</v>
          </cell>
        </row>
        <row r="4042">
          <cell r="B4042">
            <v>0</v>
          </cell>
        </row>
        <row r="4043">
          <cell r="B4043">
            <v>0</v>
          </cell>
        </row>
        <row r="4044">
          <cell r="B4044">
            <v>0</v>
          </cell>
        </row>
        <row r="4045">
          <cell r="B4045">
            <v>0</v>
          </cell>
        </row>
        <row r="4046">
          <cell r="B4046">
            <v>0</v>
          </cell>
        </row>
        <row r="4047">
          <cell r="B4047">
            <v>0</v>
          </cell>
        </row>
        <row r="4048">
          <cell r="B4048">
            <v>0</v>
          </cell>
        </row>
        <row r="4049">
          <cell r="B4049">
            <v>0</v>
          </cell>
        </row>
        <row r="4050">
          <cell r="B4050">
            <v>0</v>
          </cell>
        </row>
        <row r="4051">
          <cell r="B4051">
            <v>0</v>
          </cell>
        </row>
        <row r="4052">
          <cell r="B4052">
            <v>0</v>
          </cell>
        </row>
        <row r="4053">
          <cell r="B4053">
            <v>0</v>
          </cell>
        </row>
        <row r="4054">
          <cell r="B4054">
            <v>0</v>
          </cell>
        </row>
        <row r="4055">
          <cell r="B4055">
            <v>0</v>
          </cell>
        </row>
        <row r="4056">
          <cell r="B4056">
            <v>0</v>
          </cell>
        </row>
        <row r="4057">
          <cell r="B4057">
            <v>0</v>
          </cell>
        </row>
        <row r="4058">
          <cell r="B4058">
            <v>0</v>
          </cell>
        </row>
        <row r="4059">
          <cell r="B4059">
            <v>0</v>
          </cell>
        </row>
        <row r="4060">
          <cell r="B4060">
            <v>0</v>
          </cell>
        </row>
        <row r="4061">
          <cell r="B4061">
            <v>0</v>
          </cell>
        </row>
        <row r="4062">
          <cell r="B4062">
            <v>0</v>
          </cell>
        </row>
        <row r="4063">
          <cell r="B4063">
            <v>0</v>
          </cell>
        </row>
        <row r="4064">
          <cell r="B4064">
            <v>0</v>
          </cell>
        </row>
        <row r="4065">
          <cell r="B4065">
            <v>0</v>
          </cell>
        </row>
        <row r="4066">
          <cell r="B4066">
            <v>0</v>
          </cell>
        </row>
        <row r="4067">
          <cell r="B4067">
            <v>0</v>
          </cell>
        </row>
        <row r="4068">
          <cell r="B4068">
            <v>0</v>
          </cell>
        </row>
        <row r="4069">
          <cell r="B4069">
            <v>0</v>
          </cell>
        </row>
        <row r="4070">
          <cell r="B4070">
            <v>0</v>
          </cell>
        </row>
        <row r="4071">
          <cell r="B4071">
            <v>0</v>
          </cell>
        </row>
        <row r="4072">
          <cell r="B4072">
            <v>0</v>
          </cell>
        </row>
        <row r="4073">
          <cell r="B4073">
            <v>0</v>
          </cell>
        </row>
        <row r="4074">
          <cell r="B4074">
            <v>0</v>
          </cell>
        </row>
        <row r="4075">
          <cell r="B4075">
            <v>0</v>
          </cell>
        </row>
        <row r="4076">
          <cell r="B4076">
            <v>0</v>
          </cell>
        </row>
        <row r="4077">
          <cell r="B4077">
            <v>0</v>
          </cell>
        </row>
        <row r="4078">
          <cell r="B4078">
            <v>0</v>
          </cell>
        </row>
        <row r="4079">
          <cell r="B4079">
            <v>0</v>
          </cell>
        </row>
        <row r="4080">
          <cell r="B4080">
            <v>0</v>
          </cell>
        </row>
        <row r="4081">
          <cell r="B4081">
            <v>0</v>
          </cell>
        </row>
        <row r="4082">
          <cell r="B4082">
            <v>0</v>
          </cell>
        </row>
        <row r="4083">
          <cell r="B4083">
            <v>0</v>
          </cell>
        </row>
        <row r="4084">
          <cell r="B4084">
            <v>0</v>
          </cell>
        </row>
        <row r="4085">
          <cell r="B4085">
            <v>0</v>
          </cell>
        </row>
        <row r="4086">
          <cell r="B4086">
            <v>0</v>
          </cell>
        </row>
        <row r="4087">
          <cell r="B4087">
            <v>0</v>
          </cell>
        </row>
        <row r="4088">
          <cell r="B4088">
            <v>0</v>
          </cell>
        </row>
        <row r="4089">
          <cell r="B4089">
            <v>0</v>
          </cell>
        </row>
        <row r="4090">
          <cell r="B4090">
            <v>0</v>
          </cell>
        </row>
        <row r="4091">
          <cell r="B4091">
            <v>0</v>
          </cell>
        </row>
        <row r="4092">
          <cell r="B4092">
            <v>0</v>
          </cell>
        </row>
        <row r="4093">
          <cell r="B4093">
            <v>0</v>
          </cell>
        </row>
        <row r="4094">
          <cell r="B4094">
            <v>0</v>
          </cell>
        </row>
        <row r="4095">
          <cell r="B4095">
            <v>0</v>
          </cell>
        </row>
        <row r="4096">
          <cell r="B4096">
            <v>0</v>
          </cell>
        </row>
        <row r="4097">
          <cell r="B4097">
            <v>0</v>
          </cell>
        </row>
        <row r="4098">
          <cell r="B4098">
            <v>0</v>
          </cell>
        </row>
        <row r="4099">
          <cell r="B4099">
            <v>0</v>
          </cell>
        </row>
        <row r="4100">
          <cell r="B4100">
            <v>0</v>
          </cell>
        </row>
        <row r="4101">
          <cell r="B4101">
            <v>0</v>
          </cell>
        </row>
        <row r="4102">
          <cell r="B4102">
            <v>0</v>
          </cell>
        </row>
        <row r="4103">
          <cell r="B4103">
            <v>0</v>
          </cell>
        </row>
        <row r="4104">
          <cell r="B4104">
            <v>0</v>
          </cell>
        </row>
        <row r="4105">
          <cell r="B4105">
            <v>0</v>
          </cell>
        </row>
        <row r="4106">
          <cell r="B4106">
            <v>0</v>
          </cell>
        </row>
        <row r="4107">
          <cell r="B4107">
            <v>0</v>
          </cell>
        </row>
        <row r="4108">
          <cell r="B4108">
            <v>0</v>
          </cell>
        </row>
        <row r="4109">
          <cell r="B4109">
            <v>0</v>
          </cell>
        </row>
        <row r="4110">
          <cell r="B4110">
            <v>0</v>
          </cell>
        </row>
        <row r="4111">
          <cell r="B4111">
            <v>0</v>
          </cell>
        </row>
        <row r="4112">
          <cell r="B4112">
            <v>0</v>
          </cell>
        </row>
        <row r="4113">
          <cell r="B4113">
            <v>0</v>
          </cell>
        </row>
        <row r="4114">
          <cell r="B4114">
            <v>0</v>
          </cell>
        </row>
        <row r="4115">
          <cell r="B4115">
            <v>0</v>
          </cell>
        </row>
        <row r="4116">
          <cell r="B4116">
            <v>0</v>
          </cell>
        </row>
        <row r="4117">
          <cell r="B4117">
            <v>0</v>
          </cell>
        </row>
        <row r="4118">
          <cell r="B4118">
            <v>0</v>
          </cell>
        </row>
        <row r="4119">
          <cell r="B4119">
            <v>0</v>
          </cell>
        </row>
        <row r="4120">
          <cell r="B4120">
            <v>0</v>
          </cell>
        </row>
        <row r="4121">
          <cell r="B4121">
            <v>0</v>
          </cell>
        </row>
        <row r="4122">
          <cell r="B4122">
            <v>0</v>
          </cell>
        </row>
        <row r="4123">
          <cell r="B4123">
            <v>0</v>
          </cell>
        </row>
        <row r="4124">
          <cell r="B4124">
            <v>0</v>
          </cell>
        </row>
        <row r="4125">
          <cell r="B4125">
            <v>0</v>
          </cell>
        </row>
        <row r="4126">
          <cell r="B4126">
            <v>0</v>
          </cell>
        </row>
        <row r="4127">
          <cell r="B4127">
            <v>0</v>
          </cell>
        </row>
        <row r="4128">
          <cell r="B4128">
            <v>0</v>
          </cell>
        </row>
        <row r="4129">
          <cell r="B4129">
            <v>0</v>
          </cell>
        </row>
        <row r="4130">
          <cell r="B4130">
            <v>0</v>
          </cell>
        </row>
        <row r="4131">
          <cell r="B4131">
            <v>0</v>
          </cell>
        </row>
        <row r="4132">
          <cell r="B4132">
            <v>0</v>
          </cell>
        </row>
        <row r="4133">
          <cell r="B4133">
            <v>0</v>
          </cell>
        </row>
        <row r="4134">
          <cell r="B4134">
            <v>0</v>
          </cell>
        </row>
        <row r="4135">
          <cell r="B4135">
            <v>0</v>
          </cell>
        </row>
        <row r="4136">
          <cell r="B4136">
            <v>0</v>
          </cell>
        </row>
        <row r="4137">
          <cell r="B4137">
            <v>0</v>
          </cell>
        </row>
        <row r="4138">
          <cell r="B4138">
            <v>0</v>
          </cell>
        </row>
        <row r="4139">
          <cell r="B4139">
            <v>0</v>
          </cell>
        </row>
        <row r="4140">
          <cell r="B4140">
            <v>0</v>
          </cell>
        </row>
        <row r="4141">
          <cell r="B4141">
            <v>0</v>
          </cell>
        </row>
        <row r="4142">
          <cell r="B4142">
            <v>0</v>
          </cell>
        </row>
        <row r="4143">
          <cell r="B4143">
            <v>0</v>
          </cell>
        </row>
        <row r="4144">
          <cell r="B4144">
            <v>0</v>
          </cell>
        </row>
        <row r="4145">
          <cell r="B4145">
            <v>0</v>
          </cell>
        </row>
        <row r="4146">
          <cell r="B4146">
            <v>0</v>
          </cell>
        </row>
        <row r="4147">
          <cell r="B4147">
            <v>0</v>
          </cell>
        </row>
        <row r="4148">
          <cell r="B4148">
            <v>0</v>
          </cell>
        </row>
        <row r="4149">
          <cell r="B4149">
            <v>0</v>
          </cell>
        </row>
        <row r="4150">
          <cell r="B4150">
            <v>0</v>
          </cell>
        </row>
        <row r="4151">
          <cell r="B4151">
            <v>0</v>
          </cell>
        </row>
        <row r="4152">
          <cell r="B4152">
            <v>0</v>
          </cell>
        </row>
        <row r="4153">
          <cell r="B4153">
            <v>0</v>
          </cell>
        </row>
        <row r="4154">
          <cell r="B4154">
            <v>0</v>
          </cell>
        </row>
        <row r="4155">
          <cell r="B4155">
            <v>0</v>
          </cell>
        </row>
        <row r="4156">
          <cell r="B4156">
            <v>0</v>
          </cell>
        </row>
        <row r="4157">
          <cell r="B4157">
            <v>0</v>
          </cell>
        </row>
        <row r="4158">
          <cell r="B4158">
            <v>0</v>
          </cell>
        </row>
        <row r="4159">
          <cell r="B4159">
            <v>0</v>
          </cell>
        </row>
        <row r="4160">
          <cell r="B4160">
            <v>0</v>
          </cell>
        </row>
        <row r="4161">
          <cell r="B4161">
            <v>0</v>
          </cell>
        </row>
        <row r="4162">
          <cell r="B4162">
            <v>0</v>
          </cell>
        </row>
        <row r="4163">
          <cell r="B4163">
            <v>0</v>
          </cell>
        </row>
        <row r="4164">
          <cell r="B4164">
            <v>0</v>
          </cell>
        </row>
        <row r="4165">
          <cell r="B4165">
            <v>0</v>
          </cell>
        </row>
        <row r="4166">
          <cell r="B4166">
            <v>0</v>
          </cell>
        </row>
        <row r="4167">
          <cell r="B4167">
            <v>0</v>
          </cell>
        </row>
        <row r="4168">
          <cell r="B4168">
            <v>0</v>
          </cell>
        </row>
        <row r="4169">
          <cell r="B4169">
            <v>0</v>
          </cell>
        </row>
        <row r="4170">
          <cell r="B4170">
            <v>0</v>
          </cell>
        </row>
        <row r="4171">
          <cell r="B4171">
            <v>0</v>
          </cell>
        </row>
        <row r="4172">
          <cell r="B4172">
            <v>0</v>
          </cell>
        </row>
        <row r="4173">
          <cell r="B4173">
            <v>0</v>
          </cell>
        </row>
        <row r="4174">
          <cell r="B4174">
            <v>0</v>
          </cell>
        </row>
        <row r="4175">
          <cell r="B4175">
            <v>0</v>
          </cell>
        </row>
        <row r="4176">
          <cell r="B4176">
            <v>0</v>
          </cell>
        </row>
        <row r="4177">
          <cell r="B4177">
            <v>0</v>
          </cell>
        </row>
        <row r="4178">
          <cell r="B4178">
            <v>0</v>
          </cell>
        </row>
        <row r="4179">
          <cell r="B4179">
            <v>0</v>
          </cell>
        </row>
        <row r="4180">
          <cell r="B4180">
            <v>0</v>
          </cell>
        </row>
        <row r="4181">
          <cell r="B4181">
            <v>0</v>
          </cell>
        </row>
        <row r="4182">
          <cell r="B4182">
            <v>0</v>
          </cell>
        </row>
        <row r="4183">
          <cell r="B4183">
            <v>0</v>
          </cell>
        </row>
        <row r="4184">
          <cell r="B4184">
            <v>0</v>
          </cell>
        </row>
        <row r="4185">
          <cell r="B4185">
            <v>0</v>
          </cell>
        </row>
        <row r="4186">
          <cell r="B4186">
            <v>0</v>
          </cell>
        </row>
        <row r="4187">
          <cell r="B4187">
            <v>0</v>
          </cell>
        </row>
        <row r="4188">
          <cell r="B4188">
            <v>0</v>
          </cell>
        </row>
        <row r="4189">
          <cell r="B4189">
            <v>0</v>
          </cell>
        </row>
        <row r="4190">
          <cell r="B4190">
            <v>0</v>
          </cell>
        </row>
        <row r="4191">
          <cell r="B4191">
            <v>0</v>
          </cell>
        </row>
        <row r="4192">
          <cell r="B4192">
            <v>0</v>
          </cell>
        </row>
        <row r="4193">
          <cell r="B4193">
            <v>0</v>
          </cell>
        </row>
        <row r="4194">
          <cell r="B4194">
            <v>0</v>
          </cell>
        </row>
        <row r="4195">
          <cell r="B4195">
            <v>0</v>
          </cell>
        </row>
        <row r="4196">
          <cell r="B4196">
            <v>0</v>
          </cell>
        </row>
        <row r="4197">
          <cell r="B4197">
            <v>0</v>
          </cell>
        </row>
        <row r="4198">
          <cell r="B4198">
            <v>0</v>
          </cell>
        </row>
        <row r="4199">
          <cell r="B4199">
            <v>0</v>
          </cell>
        </row>
        <row r="4200">
          <cell r="B4200">
            <v>0</v>
          </cell>
        </row>
        <row r="4201">
          <cell r="B4201">
            <v>0</v>
          </cell>
        </row>
        <row r="4202">
          <cell r="B4202">
            <v>0</v>
          </cell>
        </row>
        <row r="4203">
          <cell r="B4203">
            <v>0</v>
          </cell>
        </row>
        <row r="4204">
          <cell r="B4204">
            <v>0</v>
          </cell>
        </row>
        <row r="4205">
          <cell r="B4205">
            <v>0</v>
          </cell>
        </row>
        <row r="4206">
          <cell r="B4206">
            <v>0</v>
          </cell>
        </row>
        <row r="4207">
          <cell r="B4207">
            <v>0</v>
          </cell>
        </row>
        <row r="4208">
          <cell r="B4208">
            <v>0</v>
          </cell>
        </row>
        <row r="4209">
          <cell r="B4209">
            <v>0</v>
          </cell>
        </row>
        <row r="4210">
          <cell r="B4210">
            <v>0</v>
          </cell>
        </row>
        <row r="4211">
          <cell r="B4211">
            <v>0</v>
          </cell>
        </row>
        <row r="4212">
          <cell r="B4212">
            <v>0</v>
          </cell>
        </row>
        <row r="4213">
          <cell r="B4213">
            <v>0</v>
          </cell>
        </row>
        <row r="4214">
          <cell r="B4214">
            <v>0</v>
          </cell>
        </row>
        <row r="4215">
          <cell r="B4215">
            <v>0</v>
          </cell>
        </row>
        <row r="4216">
          <cell r="B4216">
            <v>0</v>
          </cell>
        </row>
        <row r="4217">
          <cell r="B4217">
            <v>0</v>
          </cell>
        </row>
        <row r="4218">
          <cell r="B4218">
            <v>0</v>
          </cell>
        </row>
        <row r="4219">
          <cell r="B4219">
            <v>0</v>
          </cell>
        </row>
        <row r="4220">
          <cell r="B4220">
            <v>0</v>
          </cell>
        </row>
        <row r="4221">
          <cell r="B4221">
            <v>0</v>
          </cell>
        </row>
        <row r="4222">
          <cell r="B4222">
            <v>0</v>
          </cell>
        </row>
        <row r="4223">
          <cell r="B4223">
            <v>0</v>
          </cell>
        </row>
        <row r="4224">
          <cell r="B4224">
            <v>0</v>
          </cell>
        </row>
        <row r="4225">
          <cell r="B4225">
            <v>0</v>
          </cell>
        </row>
        <row r="4226">
          <cell r="B4226">
            <v>0</v>
          </cell>
        </row>
        <row r="4227">
          <cell r="B4227">
            <v>0</v>
          </cell>
        </row>
        <row r="4228">
          <cell r="B4228">
            <v>0</v>
          </cell>
        </row>
        <row r="4229">
          <cell r="B4229">
            <v>0</v>
          </cell>
        </row>
        <row r="4230">
          <cell r="B4230">
            <v>0</v>
          </cell>
        </row>
        <row r="4231">
          <cell r="B4231">
            <v>0</v>
          </cell>
        </row>
        <row r="4232">
          <cell r="B4232">
            <v>0</v>
          </cell>
        </row>
        <row r="4233">
          <cell r="B4233">
            <v>0</v>
          </cell>
        </row>
        <row r="4234">
          <cell r="B4234">
            <v>0</v>
          </cell>
        </row>
        <row r="4235">
          <cell r="B4235">
            <v>0</v>
          </cell>
        </row>
        <row r="4236">
          <cell r="B4236">
            <v>0</v>
          </cell>
        </row>
        <row r="4237">
          <cell r="B4237">
            <v>0</v>
          </cell>
        </row>
        <row r="4238">
          <cell r="B4238">
            <v>0</v>
          </cell>
        </row>
        <row r="4239">
          <cell r="B4239">
            <v>0</v>
          </cell>
        </row>
        <row r="4240">
          <cell r="B4240">
            <v>0</v>
          </cell>
        </row>
        <row r="4241">
          <cell r="B4241">
            <v>0</v>
          </cell>
        </row>
        <row r="4242">
          <cell r="B4242">
            <v>0</v>
          </cell>
        </row>
        <row r="4243">
          <cell r="B4243">
            <v>0</v>
          </cell>
        </row>
        <row r="4244">
          <cell r="B4244">
            <v>0</v>
          </cell>
        </row>
        <row r="4245">
          <cell r="B4245">
            <v>0</v>
          </cell>
        </row>
        <row r="4246">
          <cell r="B4246">
            <v>0</v>
          </cell>
        </row>
        <row r="4247">
          <cell r="B4247">
            <v>0</v>
          </cell>
        </row>
        <row r="4248">
          <cell r="B4248">
            <v>0</v>
          </cell>
        </row>
        <row r="4249">
          <cell r="B4249">
            <v>0</v>
          </cell>
        </row>
        <row r="4250">
          <cell r="B4250">
            <v>0</v>
          </cell>
        </row>
        <row r="4251">
          <cell r="B4251">
            <v>0</v>
          </cell>
        </row>
        <row r="4252">
          <cell r="B4252">
            <v>0</v>
          </cell>
        </row>
        <row r="4253">
          <cell r="B4253">
            <v>0</v>
          </cell>
        </row>
        <row r="4254">
          <cell r="B4254">
            <v>0</v>
          </cell>
        </row>
        <row r="4255">
          <cell r="B4255">
            <v>0</v>
          </cell>
        </row>
        <row r="4256">
          <cell r="B4256">
            <v>0</v>
          </cell>
        </row>
        <row r="4257">
          <cell r="B4257">
            <v>0</v>
          </cell>
        </row>
        <row r="4258">
          <cell r="B4258">
            <v>0</v>
          </cell>
        </row>
        <row r="4259">
          <cell r="B4259">
            <v>0</v>
          </cell>
        </row>
        <row r="4260">
          <cell r="B4260">
            <v>0</v>
          </cell>
        </row>
        <row r="4261">
          <cell r="B4261">
            <v>0</v>
          </cell>
        </row>
        <row r="4262">
          <cell r="B4262">
            <v>0</v>
          </cell>
        </row>
        <row r="4263">
          <cell r="B4263">
            <v>0</v>
          </cell>
        </row>
        <row r="4264">
          <cell r="B4264">
            <v>0</v>
          </cell>
        </row>
        <row r="4265">
          <cell r="B4265">
            <v>0</v>
          </cell>
        </row>
        <row r="4266">
          <cell r="B4266">
            <v>0</v>
          </cell>
        </row>
        <row r="4267">
          <cell r="B4267">
            <v>0</v>
          </cell>
        </row>
        <row r="4268">
          <cell r="B4268">
            <v>0</v>
          </cell>
        </row>
        <row r="4269">
          <cell r="B4269">
            <v>0</v>
          </cell>
        </row>
        <row r="4270">
          <cell r="B4270">
            <v>0</v>
          </cell>
        </row>
        <row r="4271">
          <cell r="B4271">
            <v>0</v>
          </cell>
        </row>
        <row r="4272">
          <cell r="B4272">
            <v>0</v>
          </cell>
        </row>
        <row r="4273">
          <cell r="B4273">
            <v>0</v>
          </cell>
        </row>
        <row r="4274">
          <cell r="B4274">
            <v>0</v>
          </cell>
        </row>
        <row r="4275">
          <cell r="B4275">
            <v>0</v>
          </cell>
        </row>
        <row r="4276">
          <cell r="B4276">
            <v>0</v>
          </cell>
        </row>
        <row r="4277">
          <cell r="B4277">
            <v>0</v>
          </cell>
        </row>
        <row r="4278">
          <cell r="B4278">
            <v>0</v>
          </cell>
        </row>
        <row r="4279">
          <cell r="B4279">
            <v>0</v>
          </cell>
        </row>
        <row r="4280">
          <cell r="B4280">
            <v>0</v>
          </cell>
        </row>
        <row r="4281">
          <cell r="B4281">
            <v>0</v>
          </cell>
        </row>
        <row r="4282">
          <cell r="B4282">
            <v>0</v>
          </cell>
        </row>
        <row r="4283">
          <cell r="B4283">
            <v>0</v>
          </cell>
        </row>
        <row r="4284">
          <cell r="B4284">
            <v>0</v>
          </cell>
        </row>
        <row r="4285">
          <cell r="B4285">
            <v>0</v>
          </cell>
        </row>
        <row r="4286">
          <cell r="B4286">
            <v>0</v>
          </cell>
        </row>
        <row r="4287">
          <cell r="B4287">
            <v>0</v>
          </cell>
        </row>
        <row r="4288">
          <cell r="B4288">
            <v>0</v>
          </cell>
        </row>
        <row r="4289">
          <cell r="B4289">
            <v>0</v>
          </cell>
        </row>
        <row r="4290">
          <cell r="B4290">
            <v>0</v>
          </cell>
        </row>
        <row r="4291">
          <cell r="B4291">
            <v>0</v>
          </cell>
        </row>
        <row r="4292">
          <cell r="B4292">
            <v>0</v>
          </cell>
        </row>
        <row r="4293">
          <cell r="B4293">
            <v>0</v>
          </cell>
        </row>
        <row r="4294">
          <cell r="B4294">
            <v>0</v>
          </cell>
        </row>
        <row r="4295">
          <cell r="B4295">
            <v>0</v>
          </cell>
        </row>
        <row r="4296">
          <cell r="B4296">
            <v>0</v>
          </cell>
        </row>
        <row r="4297">
          <cell r="B4297">
            <v>0</v>
          </cell>
        </row>
        <row r="4298">
          <cell r="B4298">
            <v>0</v>
          </cell>
        </row>
        <row r="4299">
          <cell r="B4299">
            <v>0</v>
          </cell>
        </row>
        <row r="4300">
          <cell r="B4300">
            <v>0</v>
          </cell>
        </row>
        <row r="4301">
          <cell r="B4301">
            <v>0</v>
          </cell>
        </row>
        <row r="4302">
          <cell r="B4302">
            <v>0</v>
          </cell>
        </row>
        <row r="4303">
          <cell r="B4303">
            <v>0</v>
          </cell>
        </row>
        <row r="4304">
          <cell r="B4304">
            <v>0</v>
          </cell>
        </row>
        <row r="4305">
          <cell r="B4305">
            <v>0</v>
          </cell>
        </row>
        <row r="4306">
          <cell r="B4306">
            <v>0</v>
          </cell>
        </row>
        <row r="4307">
          <cell r="B4307">
            <v>0</v>
          </cell>
        </row>
        <row r="4308">
          <cell r="B4308">
            <v>0</v>
          </cell>
        </row>
        <row r="4309">
          <cell r="B4309">
            <v>0</v>
          </cell>
        </row>
        <row r="4310">
          <cell r="B4310">
            <v>0</v>
          </cell>
        </row>
        <row r="4311">
          <cell r="B4311">
            <v>0</v>
          </cell>
        </row>
        <row r="4312">
          <cell r="B4312">
            <v>0</v>
          </cell>
        </row>
        <row r="4313">
          <cell r="B4313">
            <v>0</v>
          </cell>
        </row>
        <row r="4314">
          <cell r="B4314">
            <v>0</v>
          </cell>
        </row>
        <row r="4315">
          <cell r="B4315">
            <v>0</v>
          </cell>
        </row>
        <row r="4316">
          <cell r="B4316">
            <v>0</v>
          </cell>
        </row>
        <row r="4317">
          <cell r="B4317">
            <v>0</v>
          </cell>
        </row>
        <row r="4318">
          <cell r="B4318">
            <v>0</v>
          </cell>
        </row>
        <row r="4319">
          <cell r="B4319">
            <v>0</v>
          </cell>
        </row>
        <row r="4320">
          <cell r="B4320">
            <v>0</v>
          </cell>
        </row>
        <row r="4321">
          <cell r="B4321">
            <v>0</v>
          </cell>
        </row>
        <row r="4322">
          <cell r="B4322">
            <v>0</v>
          </cell>
        </row>
        <row r="4323">
          <cell r="B4323">
            <v>0</v>
          </cell>
        </row>
        <row r="4324">
          <cell r="B4324">
            <v>0</v>
          </cell>
        </row>
        <row r="4325">
          <cell r="B4325">
            <v>0</v>
          </cell>
        </row>
        <row r="4326">
          <cell r="B4326">
            <v>0</v>
          </cell>
        </row>
        <row r="4327">
          <cell r="B4327">
            <v>0</v>
          </cell>
        </row>
        <row r="4328">
          <cell r="B4328">
            <v>0</v>
          </cell>
        </row>
        <row r="4329">
          <cell r="B4329">
            <v>0</v>
          </cell>
        </row>
        <row r="4330">
          <cell r="B4330">
            <v>0</v>
          </cell>
        </row>
        <row r="4331">
          <cell r="B4331">
            <v>0</v>
          </cell>
        </row>
        <row r="4332">
          <cell r="B4332">
            <v>0</v>
          </cell>
        </row>
        <row r="4333">
          <cell r="B4333">
            <v>0</v>
          </cell>
        </row>
        <row r="4334">
          <cell r="B4334">
            <v>0</v>
          </cell>
        </row>
        <row r="4335">
          <cell r="B4335">
            <v>0</v>
          </cell>
        </row>
        <row r="4336">
          <cell r="B4336">
            <v>0</v>
          </cell>
        </row>
        <row r="4337">
          <cell r="B4337">
            <v>0</v>
          </cell>
        </row>
        <row r="4338">
          <cell r="B4338">
            <v>0</v>
          </cell>
        </row>
        <row r="4339">
          <cell r="B4339">
            <v>0</v>
          </cell>
        </row>
        <row r="4340">
          <cell r="B4340">
            <v>0</v>
          </cell>
        </row>
        <row r="4341">
          <cell r="B4341">
            <v>0</v>
          </cell>
        </row>
        <row r="4342">
          <cell r="B4342">
            <v>0</v>
          </cell>
        </row>
        <row r="4343">
          <cell r="B4343">
            <v>0</v>
          </cell>
        </row>
        <row r="4344">
          <cell r="B4344">
            <v>0</v>
          </cell>
        </row>
        <row r="4345">
          <cell r="B4345">
            <v>0</v>
          </cell>
        </row>
        <row r="4346">
          <cell r="B4346">
            <v>0</v>
          </cell>
        </row>
        <row r="4347">
          <cell r="B4347">
            <v>0</v>
          </cell>
        </row>
        <row r="4348">
          <cell r="B4348">
            <v>0</v>
          </cell>
        </row>
        <row r="4349">
          <cell r="B4349">
            <v>0</v>
          </cell>
        </row>
        <row r="4350">
          <cell r="B4350">
            <v>0</v>
          </cell>
        </row>
        <row r="4351">
          <cell r="B4351">
            <v>0</v>
          </cell>
        </row>
        <row r="4352">
          <cell r="B4352">
            <v>0</v>
          </cell>
        </row>
        <row r="4353">
          <cell r="B4353">
            <v>0</v>
          </cell>
        </row>
        <row r="4354">
          <cell r="B4354">
            <v>0</v>
          </cell>
        </row>
        <row r="4355">
          <cell r="B4355">
            <v>0</v>
          </cell>
        </row>
        <row r="4356">
          <cell r="B4356">
            <v>0</v>
          </cell>
        </row>
        <row r="4357">
          <cell r="B4357">
            <v>0</v>
          </cell>
        </row>
        <row r="4358">
          <cell r="B4358">
            <v>0</v>
          </cell>
        </row>
        <row r="4359">
          <cell r="B4359">
            <v>0</v>
          </cell>
        </row>
        <row r="4360">
          <cell r="B4360">
            <v>0</v>
          </cell>
        </row>
        <row r="4361">
          <cell r="B4361">
            <v>0</v>
          </cell>
        </row>
        <row r="4362">
          <cell r="B4362">
            <v>0</v>
          </cell>
        </row>
        <row r="4363">
          <cell r="B4363">
            <v>0</v>
          </cell>
        </row>
        <row r="4364">
          <cell r="B4364">
            <v>0</v>
          </cell>
        </row>
        <row r="4365">
          <cell r="B4365">
            <v>0</v>
          </cell>
        </row>
        <row r="4366">
          <cell r="B4366">
            <v>0</v>
          </cell>
        </row>
        <row r="4367">
          <cell r="B4367">
            <v>0</v>
          </cell>
        </row>
        <row r="4368">
          <cell r="B4368">
            <v>0</v>
          </cell>
        </row>
        <row r="4369">
          <cell r="B4369">
            <v>0</v>
          </cell>
        </row>
        <row r="4370">
          <cell r="B4370">
            <v>0</v>
          </cell>
        </row>
        <row r="4371">
          <cell r="B4371">
            <v>0</v>
          </cell>
        </row>
        <row r="4372">
          <cell r="B4372">
            <v>0</v>
          </cell>
        </row>
        <row r="4373">
          <cell r="B4373">
            <v>0</v>
          </cell>
        </row>
        <row r="4374">
          <cell r="B4374">
            <v>0</v>
          </cell>
        </row>
        <row r="4375">
          <cell r="B4375">
            <v>0</v>
          </cell>
        </row>
        <row r="4376">
          <cell r="B4376">
            <v>0</v>
          </cell>
        </row>
        <row r="4377">
          <cell r="B4377">
            <v>0</v>
          </cell>
        </row>
        <row r="4378">
          <cell r="B4378">
            <v>0</v>
          </cell>
        </row>
        <row r="4379">
          <cell r="B4379">
            <v>0</v>
          </cell>
        </row>
        <row r="4380">
          <cell r="B4380">
            <v>0</v>
          </cell>
        </row>
        <row r="4381">
          <cell r="B4381">
            <v>0</v>
          </cell>
        </row>
        <row r="4382">
          <cell r="B4382">
            <v>0</v>
          </cell>
        </row>
        <row r="4383">
          <cell r="B4383">
            <v>0</v>
          </cell>
        </row>
        <row r="4384">
          <cell r="B4384">
            <v>0</v>
          </cell>
        </row>
        <row r="4385">
          <cell r="B4385">
            <v>0</v>
          </cell>
        </row>
        <row r="4386">
          <cell r="B4386">
            <v>0</v>
          </cell>
        </row>
        <row r="4387">
          <cell r="B4387">
            <v>0</v>
          </cell>
        </row>
        <row r="4388">
          <cell r="B4388">
            <v>0</v>
          </cell>
        </row>
        <row r="4389">
          <cell r="B4389">
            <v>0</v>
          </cell>
        </row>
        <row r="4390">
          <cell r="B4390">
            <v>0</v>
          </cell>
        </row>
        <row r="4391">
          <cell r="B4391">
            <v>0</v>
          </cell>
        </row>
        <row r="4392">
          <cell r="B4392">
            <v>0</v>
          </cell>
        </row>
        <row r="4393">
          <cell r="B4393">
            <v>0</v>
          </cell>
        </row>
        <row r="4394">
          <cell r="B4394">
            <v>0</v>
          </cell>
        </row>
        <row r="4395">
          <cell r="B4395">
            <v>0</v>
          </cell>
        </row>
        <row r="4396">
          <cell r="B4396">
            <v>0</v>
          </cell>
        </row>
        <row r="4397">
          <cell r="B4397">
            <v>0</v>
          </cell>
        </row>
        <row r="4398">
          <cell r="B4398">
            <v>0</v>
          </cell>
        </row>
        <row r="4399">
          <cell r="B4399">
            <v>0</v>
          </cell>
        </row>
        <row r="4400">
          <cell r="B4400">
            <v>0</v>
          </cell>
        </row>
        <row r="4401">
          <cell r="B4401">
            <v>0</v>
          </cell>
        </row>
        <row r="4402">
          <cell r="B4402">
            <v>0</v>
          </cell>
        </row>
        <row r="4403">
          <cell r="B4403">
            <v>0</v>
          </cell>
        </row>
        <row r="4404">
          <cell r="B4404">
            <v>0</v>
          </cell>
        </row>
        <row r="4405">
          <cell r="B4405">
            <v>0</v>
          </cell>
        </row>
        <row r="4406">
          <cell r="B4406">
            <v>0</v>
          </cell>
        </row>
        <row r="4407">
          <cell r="B4407">
            <v>0</v>
          </cell>
        </row>
        <row r="4408">
          <cell r="B4408">
            <v>0</v>
          </cell>
        </row>
        <row r="4409">
          <cell r="B4409">
            <v>0</v>
          </cell>
        </row>
        <row r="4410">
          <cell r="B4410">
            <v>0</v>
          </cell>
        </row>
        <row r="4411">
          <cell r="B4411">
            <v>0</v>
          </cell>
        </row>
        <row r="4412">
          <cell r="B4412">
            <v>0</v>
          </cell>
        </row>
        <row r="4413">
          <cell r="B4413">
            <v>0</v>
          </cell>
        </row>
        <row r="4414">
          <cell r="B4414">
            <v>0</v>
          </cell>
        </row>
        <row r="4415">
          <cell r="B4415">
            <v>0</v>
          </cell>
        </row>
        <row r="4416">
          <cell r="B4416">
            <v>0</v>
          </cell>
        </row>
        <row r="4417">
          <cell r="B4417">
            <v>0</v>
          </cell>
        </row>
        <row r="4418">
          <cell r="B4418">
            <v>0</v>
          </cell>
        </row>
        <row r="4419">
          <cell r="B4419">
            <v>0</v>
          </cell>
        </row>
        <row r="4420">
          <cell r="B4420">
            <v>0</v>
          </cell>
        </row>
        <row r="4421">
          <cell r="B4421">
            <v>0</v>
          </cell>
        </row>
        <row r="4422">
          <cell r="B4422">
            <v>0</v>
          </cell>
        </row>
        <row r="4423">
          <cell r="B4423">
            <v>0</v>
          </cell>
        </row>
        <row r="4424">
          <cell r="B4424">
            <v>0</v>
          </cell>
        </row>
        <row r="4425">
          <cell r="B4425">
            <v>0</v>
          </cell>
        </row>
        <row r="4426">
          <cell r="B4426">
            <v>0</v>
          </cell>
        </row>
        <row r="4427">
          <cell r="B4427">
            <v>0</v>
          </cell>
        </row>
        <row r="4428">
          <cell r="B4428">
            <v>0</v>
          </cell>
        </row>
        <row r="4429">
          <cell r="B4429">
            <v>0</v>
          </cell>
        </row>
        <row r="4430">
          <cell r="B4430">
            <v>0</v>
          </cell>
        </row>
        <row r="4431">
          <cell r="B4431">
            <v>0</v>
          </cell>
        </row>
        <row r="4432">
          <cell r="B4432">
            <v>0</v>
          </cell>
        </row>
        <row r="4433">
          <cell r="B4433">
            <v>0</v>
          </cell>
        </row>
        <row r="4434">
          <cell r="B4434">
            <v>0</v>
          </cell>
        </row>
        <row r="4435">
          <cell r="B4435">
            <v>0</v>
          </cell>
        </row>
        <row r="4436">
          <cell r="B4436">
            <v>0</v>
          </cell>
        </row>
        <row r="4437">
          <cell r="B4437">
            <v>0</v>
          </cell>
        </row>
        <row r="4438">
          <cell r="B4438">
            <v>0</v>
          </cell>
        </row>
        <row r="4439">
          <cell r="B4439">
            <v>0</v>
          </cell>
        </row>
        <row r="4440">
          <cell r="B4440">
            <v>0</v>
          </cell>
        </row>
        <row r="4441">
          <cell r="B4441">
            <v>0</v>
          </cell>
        </row>
        <row r="4442">
          <cell r="B4442">
            <v>0</v>
          </cell>
        </row>
        <row r="4443">
          <cell r="B4443">
            <v>0</v>
          </cell>
        </row>
        <row r="4444">
          <cell r="B4444">
            <v>0</v>
          </cell>
        </row>
        <row r="4445">
          <cell r="B4445">
            <v>0</v>
          </cell>
        </row>
        <row r="4446">
          <cell r="B4446">
            <v>0</v>
          </cell>
        </row>
        <row r="4447">
          <cell r="B4447">
            <v>0</v>
          </cell>
        </row>
        <row r="4448">
          <cell r="B4448">
            <v>0</v>
          </cell>
        </row>
        <row r="4449">
          <cell r="B4449">
            <v>0</v>
          </cell>
        </row>
        <row r="4450">
          <cell r="B4450">
            <v>0</v>
          </cell>
        </row>
        <row r="4451">
          <cell r="B4451">
            <v>0</v>
          </cell>
        </row>
        <row r="4452">
          <cell r="B4452">
            <v>0</v>
          </cell>
        </row>
        <row r="4453">
          <cell r="B4453">
            <v>0</v>
          </cell>
        </row>
        <row r="4454">
          <cell r="B4454">
            <v>0</v>
          </cell>
        </row>
        <row r="4455">
          <cell r="B4455">
            <v>0</v>
          </cell>
        </row>
        <row r="4456">
          <cell r="B4456">
            <v>0</v>
          </cell>
        </row>
        <row r="4457">
          <cell r="B4457">
            <v>0</v>
          </cell>
        </row>
        <row r="4458">
          <cell r="B4458">
            <v>0</v>
          </cell>
        </row>
        <row r="4459">
          <cell r="B4459">
            <v>0</v>
          </cell>
        </row>
        <row r="4460">
          <cell r="B4460">
            <v>0</v>
          </cell>
        </row>
        <row r="4461">
          <cell r="B4461">
            <v>0</v>
          </cell>
        </row>
        <row r="4462">
          <cell r="B4462">
            <v>0</v>
          </cell>
        </row>
        <row r="4463">
          <cell r="B4463">
            <v>0</v>
          </cell>
        </row>
        <row r="4464">
          <cell r="B4464">
            <v>0</v>
          </cell>
        </row>
        <row r="4465">
          <cell r="B4465">
            <v>0</v>
          </cell>
        </row>
        <row r="4466">
          <cell r="B4466">
            <v>0</v>
          </cell>
        </row>
        <row r="4467">
          <cell r="B4467">
            <v>0</v>
          </cell>
        </row>
        <row r="4468">
          <cell r="B4468">
            <v>0</v>
          </cell>
        </row>
        <row r="4469">
          <cell r="B4469">
            <v>0</v>
          </cell>
        </row>
        <row r="4470">
          <cell r="B4470">
            <v>0</v>
          </cell>
        </row>
        <row r="4471">
          <cell r="B4471">
            <v>0</v>
          </cell>
        </row>
        <row r="4472">
          <cell r="B4472">
            <v>0</v>
          </cell>
        </row>
        <row r="4473">
          <cell r="B4473">
            <v>0</v>
          </cell>
        </row>
        <row r="4474">
          <cell r="B4474">
            <v>0</v>
          </cell>
        </row>
        <row r="4475">
          <cell r="B4475">
            <v>0</v>
          </cell>
        </row>
        <row r="4476">
          <cell r="B4476">
            <v>0</v>
          </cell>
        </row>
        <row r="4477">
          <cell r="B4477">
            <v>0</v>
          </cell>
        </row>
        <row r="4478">
          <cell r="B4478">
            <v>0</v>
          </cell>
        </row>
        <row r="4479">
          <cell r="B4479">
            <v>0</v>
          </cell>
        </row>
        <row r="4480">
          <cell r="B4480">
            <v>0</v>
          </cell>
        </row>
        <row r="4481">
          <cell r="B4481">
            <v>0</v>
          </cell>
        </row>
        <row r="4482">
          <cell r="B4482">
            <v>0</v>
          </cell>
        </row>
        <row r="4483">
          <cell r="B4483">
            <v>0</v>
          </cell>
        </row>
        <row r="4484">
          <cell r="B4484">
            <v>0</v>
          </cell>
        </row>
        <row r="4485">
          <cell r="B4485">
            <v>0</v>
          </cell>
        </row>
        <row r="4486">
          <cell r="B4486">
            <v>0</v>
          </cell>
        </row>
        <row r="4487">
          <cell r="B4487">
            <v>0</v>
          </cell>
        </row>
        <row r="4488">
          <cell r="B4488">
            <v>0</v>
          </cell>
        </row>
        <row r="4489">
          <cell r="B4489">
            <v>0</v>
          </cell>
        </row>
        <row r="4490">
          <cell r="B4490">
            <v>0</v>
          </cell>
        </row>
        <row r="4491">
          <cell r="B4491">
            <v>0</v>
          </cell>
        </row>
        <row r="4492">
          <cell r="B4492">
            <v>0</v>
          </cell>
        </row>
        <row r="4493">
          <cell r="B4493">
            <v>0</v>
          </cell>
        </row>
        <row r="4494">
          <cell r="B4494">
            <v>0</v>
          </cell>
        </row>
        <row r="4495">
          <cell r="B4495">
            <v>0</v>
          </cell>
        </row>
        <row r="4496">
          <cell r="B4496">
            <v>0</v>
          </cell>
        </row>
        <row r="4497">
          <cell r="B4497">
            <v>0</v>
          </cell>
        </row>
        <row r="4498">
          <cell r="B4498">
            <v>0</v>
          </cell>
        </row>
        <row r="4499">
          <cell r="B4499">
            <v>0</v>
          </cell>
        </row>
        <row r="4500">
          <cell r="B4500">
            <v>0</v>
          </cell>
        </row>
        <row r="4501">
          <cell r="B4501">
            <v>0</v>
          </cell>
        </row>
        <row r="4502">
          <cell r="B4502">
            <v>0</v>
          </cell>
        </row>
        <row r="4503">
          <cell r="B4503">
            <v>0</v>
          </cell>
        </row>
        <row r="4504">
          <cell r="B4504">
            <v>0</v>
          </cell>
        </row>
        <row r="4505">
          <cell r="B4505">
            <v>0</v>
          </cell>
        </row>
        <row r="4506">
          <cell r="B4506">
            <v>0</v>
          </cell>
        </row>
        <row r="4507">
          <cell r="B4507">
            <v>0</v>
          </cell>
        </row>
        <row r="4508">
          <cell r="B4508">
            <v>0</v>
          </cell>
        </row>
        <row r="4509">
          <cell r="B4509">
            <v>0</v>
          </cell>
        </row>
        <row r="4510">
          <cell r="B4510">
            <v>0</v>
          </cell>
        </row>
        <row r="4511">
          <cell r="B4511">
            <v>0</v>
          </cell>
        </row>
        <row r="4512">
          <cell r="B4512">
            <v>0</v>
          </cell>
        </row>
        <row r="4513">
          <cell r="B4513">
            <v>0</v>
          </cell>
        </row>
        <row r="4514">
          <cell r="B4514">
            <v>0</v>
          </cell>
        </row>
        <row r="4515">
          <cell r="B4515">
            <v>0</v>
          </cell>
        </row>
        <row r="4516">
          <cell r="B4516">
            <v>0</v>
          </cell>
        </row>
        <row r="4517">
          <cell r="B4517">
            <v>0</v>
          </cell>
        </row>
        <row r="4518">
          <cell r="B4518">
            <v>0</v>
          </cell>
        </row>
        <row r="4519">
          <cell r="B4519">
            <v>0</v>
          </cell>
        </row>
        <row r="4520">
          <cell r="B4520">
            <v>0</v>
          </cell>
        </row>
        <row r="4521">
          <cell r="B4521">
            <v>0</v>
          </cell>
        </row>
        <row r="4522">
          <cell r="B4522">
            <v>0</v>
          </cell>
        </row>
        <row r="4523">
          <cell r="B4523">
            <v>0</v>
          </cell>
        </row>
        <row r="4524">
          <cell r="B4524">
            <v>0</v>
          </cell>
        </row>
        <row r="4525">
          <cell r="B4525">
            <v>0</v>
          </cell>
        </row>
        <row r="4526">
          <cell r="B4526">
            <v>0</v>
          </cell>
        </row>
        <row r="4527">
          <cell r="B4527">
            <v>0</v>
          </cell>
        </row>
        <row r="4528">
          <cell r="B4528">
            <v>0</v>
          </cell>
        </row>
        <row r="4529">
          <cell r="B4529">
            <v>0</v>
          </cell>
        </row>
        <row r="4530">
          <cell r="B4530">
            <v>0</v>
          </cell>
        </row>
        <row r="4531">
          <cell r="B4531">
            <v>0</v>
          </cell>
        </row>
        <row r="4532">
          <cell r="B4532">
            <v>0</v>
          </cell>
        </row>
        <row r="4533">
          <cell r="B4533">
            <v>0</v>
          </cell>
        </row>
        <row r="4534">
          <cell r="B4534">
            <v>0</v>
          </cell>
        </row>
        <row r="4535">
          <cell r="B4535">
            <v>0</v>
          </cell>
        </row>
        <row r="4536">
          <cell r="B4536">
            <v>0</v>
          </cell>
        </row>
        <row r="4537">
          <cell r="B4537">
            <v>0</v>
          </cell>
        </row>
        <row r="4538">
          <cell r="B4538">
            <v>0</v>
          </cell>
        </row>
        <row r="4539">
          <cell r="B4539">
            <v>0</v>
          </cell>
        </row>
        <row r="4540">
          <cell r="B4540">
            <v>0</v>
          </cell>
        </row>
        <row r="4541">
          <cell r="B4541">
            <v>0</v>
          </cell>
        </row>
        <row r="4542">
          <cell r="B4542">
            <v>0</v>
          </cell>
        </row>
        <row r="4543">
          <cell r="B4543">
            <v>0</v>
          </cell>
        </row>
        <row r="4544">
          <cell r="B4544">
            <v>0</v>
          </cell>
        </row>
        <row r="4545">
          <cell r="B4545">
            <v>0</v>
          </cell>
        </row>
        <row r="4546">
          <cell r="B4546">
            <v>0</v>
          </cell>
        </row>
        <row r="4547">
          <cell r="B4547">
            <v>0</v>
          </cell>
        </row>
        <row r="4548">
          <cell r="B4548">
            <v>0</v>
          </cell>
        </row>
        <row r="4549">
          <cell r="B4549">
            <v>0</v>
          </cell>
        </row>
        <row r="4550">
          <cell r="B4550">
            <v>0</v>
          </cell>
        </row>
        <row r="4551">
          <cell r="B4551">
            <v>0</v>
          </cell>
        </row>
        <row r="4552">
          <cell r="B4552">
            <v>0</v>
          </cell>
        </row>
        <row r="4553">
          <cell r="B4553">
            <v>0</v>
          </cell>
        </row>
        <row r="4554">
          <cell r="B4554">
            <v>0</v>
          </cell>
        </row>
        <row r="4555">
          <cell r="B4555">
            <v>0</v>
          </cell>
        </row>
        <row r="4556">
          <cell r="B4556">
            <v>0</v>
          </cell>
        </row>
        <row r="4557">
          <cell r="B4557">
            <v>0</v>
          </cell>
        </row>
        <row r="4558">
          <cell r="B4558">
            <v>0</v>
          </cell>
        </row>
        <row r="4559">
          <cell r="B4559">
            <v>0</v>
          </cell>
        </row>
        <row r="4560">
          <cell r="B4560">
            <v>0</v>
          </cell>
        </row>
        <row r="4561">
          <cell r="B4561">
            <v>0</v>
          </cell>
        </row>
        <row r="4562">
          <cell r="B4562">
            <v>0</v>
          </cell>
        </row>
        <row r="4563">
          <cell r="B4563">
            <v>0</v>
          </cell>
        </row>
        <row r="4564">
          <cell r="B4564">
            <v>0</v>
          </cell>
        </row>
        <row r="4565">
          <cell r="B4565">
            <v>0</v>
          </cell>
        </row>
        <row r="4566">
          <cell r="B4566">
            <v>0</v>
          </cell>
        </row>
        <row r="4567">
          <cell r="B4567">
            <v>0</v>
          </cell>
        </row>
        <row r="4568">
          <cell r="B4568">
            <v>0</v>
          </cell>
        </row>
        <row r="4569">
          <cell r="B4569">
            <v>0</v>
          </cell>
        </row>
        <row r="4570">
          <cell r="B4570">
            <v>0</v>
          </cell>
        </row>
        <row r="4571">
          <cell r="B4571">
            <v>0</v>
          </cell>
        </row>
        <row r="4572">
          <cell r="B4572">
            <v>0</v>
          </cell>
        </row>
        <row r="4573">
          <cell r="B4573">
            <v>0</v>
          </cell>
        </row>
        <row r="4574">
          <cell r="B4574">
            <v>0</v>
          </cell>
        </row>
        <row r="4575">
          <cell r="B4575">
            <v>0</v>
          </cell>
        </row>
        <row r="4576">
          <cell r="B4576">
            <v>0</v>
          </cell>
        </row>
        <row r="4577">
          <cell r="B4577">
            <v>0</v>
          </cell>
        </row>
        <row r="4578">
          <cell r="B4578">
            <v>0</v>
          </cell>
        </row>
        <row r="4579">
          <cell r="B4579">
            <v>0</v>
          </cell>
        </row>
        <row r="4580">
          <cell r="B4580">
            <v>0</v>
          </cell>
        </row>
        <row r="4581">
          <cell r="B4581">
            <v>0</v>
          </cell>
        </row>
        <row r="4582">
          <cell r="B4582">
            <v>0</v>
          </cell>
        </row>
        <row r="4583">
          <cell r="B4583">
            <v>0</v>
          </cell>
        </row>
        <row r="4584">
          <cell r="B4584">
            <v>0</v>
          </cell>
        </row>
        <row r="4585">
          <cell r="B4585">
            <v>0</v>
          </cell>
        </row>
        <row r="4586">
          <cell r="B4586">
            <v>0</v>
          </cell>
        </row>
        <row r="4587">
          <cell r="B4587">
            <v>0</v>
          </cell>
        </row>
        <row r="4588">
          <cell r="B4588">
            <v>0</v>
          </cell>
        </row>
        <row r="4589">
          <cell r="B4589">
            <v>0</v>
          </cell>
        </row>
        <row r="4590">
          <cell r="B4590">
            <v>0</v>
          </cell>
        </row>
        <row r="4591">
          <cell r="B4591">
            <v>0</v>
          </cell>
        </row>
        <row r="4592">
          <cell r="B4592">
            <v>0</v>
          </cell>
        </row>
        <row r="4593">
          <cell r="B4593">
            <v>0</v>
          </cell>
        </row>
        <row r="4594">
          <cell r="B4594">
            <v>0</v>
          </cell>
        </row>
        <row r="4595">
          <cell r="B4595">
            <v>0</v>
          </cell>
        </row>
        <row r="4596">
          <cell r="B4596">
            <v>0</v>
          </cell>
        </row>
        <row r="4597">
          <cell r="B4597">
            <v>0</v>
          </cell>
        </row>
        <row r="4598">
          <cell r="B4598">
            <v>0</v>
          </cell>
        </row>
        <row r="4599">
          <cell r="B4599">
            <v>0</v>
          </cell>
        </row>
        <row r="4600">
          <cell r="B4600">
            <v>0</v>
          </cell>
        </row>
        <row r="4601">
          <cell r="B4601">
            <v>0</v>
          </cell>
        </row>
        <row r="4602">
          <cell r="B4602">
            <v>0</v>
          </cell>
        </row>
        <row r="4603">
          <cell r="B4603">
            <v>0</v>
          </cell>
        </row>
        <row r="4604">
          <cell r="B4604">
            <v>0</v>
          </cell>
        </row>
        <row r="4605">
          <cell r="B4605">
            <v>0</v>
          </cell>
        </row>
        <row r="4606">
          <cell r="B4606">
            <v>0</v>
          </cell>
        </row>
        <row r="4607">
          <cell r="B4607">
            <v>0</v>
          </cell>
        </row>
        <row r="4608">
          <cell r="B4608">
            <v>0</v>
          </cell>
        </row>
        <row r="4609">
          <cell r="B4609">
            <v>0</v>
          </cell>
        </row>
        <row r="4610">
          <cell r="B4610">
            <v>0</v>
          </cell>
        </row>
        <row r="4611">
          <cell r="B4611">
            <v>0</v>
          </cell>
        </row>
        <row r="4612">
          <cell r="B4612">
            <v>0</v>
          </cell>
        </row>
        <row r="4613">
          <cell r="B4613">
            <v>0</v>
          </cell>
        </row>
        <row r="4614">
          <cell r="B4614">
            <v>0</v>
          </cell>
        </row>
        <row r="4615">
          <cell r="B4615">
            <v>0</v>
          </cell>
        </row>
        <row r="4616">
          <cell r="B4616">
            <v>0</v>
          </cell>
        </row>
        <row r="4617">
          <cell r="B4617">
            <v>0</v>
          </cell>
        </row>
        <row r="4618">
          <cell r="B4618">
            <v>0</v>
          </cell>
        </row>
        <row r="4619">
          <cell r="B4619">
            <v>0</v>
          </cell>
        </row>
        <row r="4620">
          <cell r="B4620">
            <v>0</v>
          </cell>
        </row>
        <row r="4621">
          <cell r="B4621">
            <v>0</v>
          </cell>
        </row>
        <row r="4622">
          <cell r="B4622">
            <v>0</v>
          </cell>
        </row>
        <row r="4623">
          <cell r="B4623">
            <v>0</v>
          </cell>
        </row>
        <row r="4624">
          <cell r="B4624">
            <v>0</v>
          </cell>
        </row>
        <row r="4625">
          <cell r="B4625">
            <v>0</v>
          </cell>
        </row>
        <row r="4626">
          <cell r="B4626">
            <v>0</v>
          </cell>
        </row>
        <row r="4627">
          <cell r="B4627">
            <v>0</v>
          </cell>
        </row>
        <row r="4628">
          <cell r="B4628">
            <v>0</v>
          </cell>
        </row>
        <row r="4629">
          <cell r="B4629">
            <v>0</v>
          </cell>
        </row>
        <row r="4630">
          <cell r="B4630">
            <v>0</v>
          </cell>
        </row>
        <row r="4631">
          <cell r="B4631">
            <v>0</v>
          </cell>
        </row>
        <row r="4632">
          <cell r="B4632">
            <v>0</v>
          </cell>
        </row>
        <row r="4633">
          <cell r="B4633">
            <v>0</v>
          </cell>
        </row>
        <row r="4634">
          <cell r="B4634">
            <v>0</v>
          </cell>
        </row>
        <row r="4635">
          <cell r="B4635">
            <v>0</v>
          </cell>
        </row>
        <row r="4636">
          <cell r="B4636">
            <v>0</v>
          </cell>
        </row>
        <row r="4637">
          <cell r="B4637">
            <v>0</v>
          </cell>
        </row>
        <row r="4638">
          <cell r="B4638">
            <v>0</v>
          </cell>
        </row>
        <row r="4639">
          <cell r="B4639">
            <v>0</v>
          </cell>
        </row>
        <row r="4640">
          <cell r="B4640">
            <v>0</v>
          </cell>
        </row>
        <row r="4641">
          <cell r="B4641">
            <v>0</v>
          </cell>
        </row>
        <row r="4642">
          <cell r="B4642">
            <v>0</v>
          </cell>
        </row>
        <row r="4643">
          <cell r="B4643">
            <v>0</v>
          </cell>
        </row>
        <row r="4644">
          <cell r="B4644">
            <v>0</v>
          </cell>
        </row>
        <row r="4645">
          <cell r="B4645">
            <v>0</v>
          </cell>
        </row>
        <row r="4646">
          <cell r="B4646">
            <v>0</v>
          </cell>
        </row>
        <row r="4647">
          <cell r="B4647">
            <v>0</v>
          </cell>
        </row>
        <row r="4648">
          <cell r="B4648">
            <v>0</v>
          </cell>
        </row>
        <row r="4649">
          <cell r="B4649">
            <v>0</v>
          </cell>
        </row>
        <row r="4650">
          <cell r="B4650">
            <v>0</v>
          </cell>
        </row>
        <row r="4651">
          <cell r="B4651">
            <v>0</v>
          </cell>
        </row>
        <row r="4652">
          <cell r="B4652">
            <v>0</v>
          </cell>
        </row>
        <row r="4653">
          <cell r="B4653">
            <v>0</v>
          </cell>
        </row>
        <row r="4654">
          <cell r="B4654">
            <v>0</v>
          </cell>
        </row>
        <row r="4655">
          <cell r="B4655">
            <v>0</v>
          </cell>
        </row>
        <row r="4656">
          <cell r="B4656">
            <v>0</v>
          </cell>
        </row>
        <row r="4657">
          <cell r="B4657">
            <v>0</v>
          </cell>
        </row>
        <row r="4658">
          <cell r="B4658">
            <v>0</v>
          </cell>
        </row>
        <row r="4659">
          <cell r="B4659">
            <v>0</v>
          </cell>
        </row>
        <row r="4660">
          <cell r="B4660">
            <v>0</v>
          </cell>
        </row>
        <row r="4661">
          <cell r="B4661">
            <v>0</v>
          </cell>
        </row>
        <row r="4662">
          <cell r="B4662">
            <v>0</v>
          </cell>
        </row>
        <row r="4663">
          <cell r="B4663">
            <v>0</v>
          </cell>
        </row>
        <row r="4664">
          <cell r="B4664">
            <v>0</v>
          </cell>
        </row>
        <row r="4665">
          <cell r="B4665">
            <v>0</v>
          </cell>
        </row>
        <row r="4666">
          <cell r="B4666">
            <v>0</v>
          </cell>
        </row>
        <row r="4667">
          <cell r="B4667">
            <v>0</v>
          </cell>
        </row>
        <row r="4668">
          <cell r="B4668">
            <v>0</v>
          </cell>
        </row>
        <row r="4669">
          <cell r="B4669">
            <v>0</v>
          </cell>
        </row>
        <row r="4670">
          <cell r="B4670">
            <v>0</v>
          </cell>
        </row>
        <row r="4671">
          <cell r="B4671">
            <v>0</v>
          </cell>
        </row>
        <row r="4672">
          <cell r="B4672">
            <v>0</v>
          </cell>
        </row>
        <row r="4673">
          <cell r="B4673">
            <v>0</v>
          </cell>
        </row>
        <row r="4674">
          <cell r="B4674">
            <v>0</v>
          </cell>
        </row>
        <row r="4675">
          <cell r="B4675">
            <v>0</v>
          </cell>
        </row>
        <row r="4676">
          <cell r="B4676">
            <v>0</v>
          </cell>
        </row>
        <row r="4677">
          <cell r="B4677">
            <v>0</v>
          </cell>
        </row>
        <row r="4678">
          <cell r="B4678">
            <v>0</v>
          </cell>
        </row>
        <row r="4679">
          <cell r="B4679">
            <v>0</v>
          </cell>
        </row>
        <row r="4680">
          <cell r="B4680">
            <v>0</v>
          </cell>
        </row>
        <row r="4681">
          <cell r="B4681">
            <v>0</v>
          </cell>
        </row>
        <row r="4682">
          <cell r="B4682">
            <v>0</v>
          </cell>
        </row>
        <row r="4683">
          <cell r="B4683">
            <v>0</v>
          </cell>
        </row>
        <row r="4684">
          <cell r="B4684">
            <v>0</v>
          </cell>
        </row>
        <row r="4685">
          <cell r="B4685">
            <v>0</v>
          </cell>
        </row>
        <row r="4686">
          <cell r="B4686">
            <v>0</v>
          </cell>
        </row>
        <row r="4687">
          <cell r="B4687">
            <v>0</v>
          </cell>
        </row>
        <row r="4688">
          <cell r="B4688">
            <v>0</v>
          </cell>
        </row>
        <row r="4689">
          <cell r="B4689">
            <v>0</v>
          </cell>
        </row>
        <row r="4690">
          <cell r="B4690">
            <v>0</v>
          </cell>
        </row>
        <row r="4691">
          <cell r="B4691">
            <v>0</v>
          </cell>
        </row>
        <row r="4692">
          <cell r="B4692">
            <v>0</v>
          </cell>
        </row>
        <row r="4693">
          <cell r="B4693">
            <v>0</v>
          </cell>
        </row>
        <row r="4694">
          <cell r="B4694">
            <v>0</v>
          </cell>
        </row>
        <row r="4695">
          <cell r="B4695">
            <v>0</v>
          </cell>
        </row>
        <row r="4696">
          <cell r="B4696">
            <v>0</v>
          </cell>
        </row>
        <row r="4697">
          <cell r="B4697">
            <v>0</v>
          </cell>
        </row>
        <row r="4698">
          <cell r="B4698">
            <v>0</v>
          </cell>
        </row>
        <row r="4699">
          <cell r="B4699">
            <v>0</v>
          </cell>
        </row>
        <row r="4700">
          <cell r="B4700">
            <v>0</v>
          </cell>
        </row>
        <row r="4701">
          <cell r="B4701">
            <v>0</v>
          </cell>
        </row>
        <row r="4702">
          <cell r="B4702">
            <v>0</v>
          </cell>
        </row>
        <row r="4703">
          <cell r="B4703">
            <v>0</v>
          </cell>
        </row>
        <row r="4704">
          <cell r="B4704">
            <v>0</v>
          </cell>
        </row>
        <row r="4705">
          <cell r="B4705">
            <v>0</v>
          </cell>
        </row>
        <row r="4706">
          <cell r="B4706">
            <v>0</v>
          </cell>
        </row>
        <row r="4707">
          <cell r="B4707">
            <v>0</v>
          </cell>
        </row>
        <row r="4708">
          <cell r="B4708">
            <v>0</v>
          </cell>
        </row>
        <row r="4709">
          <cell r="B4709">
            <v>0</v>
          </cell>
        </row>
        <row r="4710">
          <cell r="B4710">
            <v>0</v>
          </cell>
        </row>
        <row r="4711">
          <cell r="B4711">
            <v>0</v>
          </cell>
        </row>
        <row r="4712">
          <cell r="B4712">
            <v>0</v>
          </cell>
        </row>
        <row r="4713">
          <cell r="B4713">
            <v>0</v>
          </cell>
        </row>
        <row r="4714">
          <cell r="B4714">
            <v>0</v>
          </cell>
        </row>
        <row r="4715">
          <cell r="B4715">
            <v>0</v>
          </cell>
        </row>
        <row r="4716">
          <cell r="B4716">
            <v>0</v>
          </cell>
        </row>
        <row r="4717">
          <cell r="B4717">
            <v>0</v>
          </cell>
        </row>
        <row r="4718">
          <cell r="B4718">
            <v>0</v>
          </cell>
        </row>
        <row r="4719">
          <cell r="B4719">
            <v>0</v>
          </cell>
        </row>
        <row r="4720">
          <cell r="B4720">
            <v>0</v>
          </cell>
        </row>
        <row r="4721">
          <cell r="B4721">
            <v>0</v>
          </cell>
        </row>
        <row r="4722">
          <cell r="B4722">
            <v>0</v>
          </cell>
        </row>
        <row r="4723">
          <cell r="B4723">
            <v>0</v>
          </cell>
        </row>
        <row r="4724">
          <cell r="B4724">
            <v>0</v>
          </cell>
        </row>
        <row r="4725">
          <cell r="B4725">
            <v>0</v>
          </cell>
        </row>
        <row r="4726">
          <cell r="B4726">
            <v>0</v>
          </cell>
        </row>
        <row r="4727">
          <cell r="B4727">
            <v>0</v>
          </cell>
        </row>
        <row r="4728">
          <cell r="B4728">
            <v>0</v>
          </cell>
        </row>
        <row r="4729">
          <cell r="B4729">
            <v>0</v>
          </cell>
        </row>
        <row r="4730">
          <cell r="B4730">
            <v>0</v>
          </cell>
        </row>
        <row r="4731">
          <cell r="B4731">
            <v>0</v>
          </cell>
        </row>
        <row r="4732">
          <cell r="B4732">
            <v>0</v>
          </cell>
        </row>
        <row r="4733">
          <cell r="B4733">
            <v>0</v>
          </cell>
        </row>
        <row r="4734">
          <cell r="B4734">
            <v>0</v>
          </cell>
        </row>
        <row r="4735">
          <cell r="B4735">
            <v>0</v>
          </cell>
        </row>
        <row r="4736">
          <cell r="B4736">
            <v>0</v>
          </cell>
        </row>
        <row r="4737">
          <cell r="B4737">
            <v>0</v>
          </cell>
        </row>
        <row r="4738">
          <cell r="B4738">
            <v>0</v>
          </cell>
        </row>
        <row r="4739">
          <cell r="B4739">
            <v>0</v>
          </cell>
        </row>
        <row r="4740">
          <cell r="B4740">
            <v>0</v>
          </cell>
        </row>
        <row r="4741">
          <cell r="B4741">
            <v>0</v>
          </cell>
        </row>
        <row r="4742">
          <cell r="B4742">
            <v>0</v>
          </cell>
        </row>
        <row r="4743">
          <cell r="B4743">
            <v>0</v>
          </cell>
        </row>
        <row r="4744">
          <cell r="B4744">
            <v>0</v>
          </cell>
        </row>
        <row r="4745">
          <cell r="B4745">
            <v>0</v>
          </cell>
        </row>
        <row r="4746">
          <cell r="B4746">
            <v>0</v>
          </cell>
        </row>
        <row r="4747">
          <cell r="B4747">
            <v>0</v>
          </cell>
        </row>
        <row r="4748">
          <cell r="B4748">
            <v>0</v>
          </cell>
        </row>
        <row r="4749">
          <cell r="B4749">
            <v>0</v>
          </cell>
        </row>
        <row r="4750">
          <cell r="B4750">
            <v>0</v>
          </cell>
        </row>
        <row r="4751">
          <cell r="B4751">
            <v>0</v>
          </cell>
        </row>
        <row r="4752">
          <cell r="B4752">
            <v>0</v>
          </cell>
        </row>
        <row r="4753">
          <cell r="B4753">
            <v>0</v>
          </cell>
        </row>
        <row r="4754">
          <cell r="B4754">
            <v>0</v>
          </cell>
        </row>
        <row r="4755">
          <cell r="B4755">
            <v>0</v>
          </cell>
        </row>
        <row r="4756">
          <cell r="B4756">
            <v>0</v>
          </cell>
        </row>
        <row r="4757">
          <cell r="B4757">
            <v>0</v>
          </cell>
        </row>
        <row r="4758">
          <cell r="B4758">
            <v>0</v>
          </cell>
        </row>
        <row r="4759">
          <cell r="B4759">
            <v>0</v>
          </cell>
        </row>
        <row r="4760">
          <cell r="B4760">
            <v>0</v>
          </cell>
        </row>
        <row r="4761">
          <cell r="B4761">
            <v>0</v>
          </cell>
        </row>
        <row r="4762">
          <cell r="B4762">
            <v>0</v>
          </cell>
        </row>
        <row r="4763">
          <cell r="B4763">
            <v>0</v>
          </cell>
        </row>
        <row r="4764">
          <cell r="B4764">
            <v>0</v>
          </cell>
        </row>
        <row r="4765">
          <cell r="B4765">
            <v>0</v>
          </cell>
        </row>
        <row r="4766">
          <cell r="B4766">
            <v>0</v>
          </cell>
        </row>
        <row r="4767">
          <cell r="B4767">
            <v>0</v>
          </cell>
        </row>
        <row r="4768">
          <cell r="B4768">
            <v>0</v>
          </cell>
        </row>
        <row r="4769">
          <cell r="B4769">
            <v>0</v>
          </cell>
        </row>
        <row r="4770">
          <cell r="B4770">
            <v>0</v>
          </cell>
        </row>
        <row r="4771">
          <cell r="B4771">
            <v>0</v>
          </cell>
        </row>
        <row r="4772">
          <cell r="B4772">
            <v>0</v>
          </cell>
        </row>
        <row r="4773">
          <cell r="B4773">
            <v>0</v>
          </cell>
        </row>
        <row r="4774">
          <cell r="B4774">
            <v>0</v>
          </cell>
        </row>
        <row r="4775">
          <cell r="B4775">
            <v>0</v>
          </cell>
        </row>
        <row r="4776">
          <cell r="B4776">
            <v>0</v>
          </cell>
        </row>
        <row r="4777">
          <cell r="B4777">
            <v>0</v>
          </cell>
        </row>
        <row r="4778">
          <cell r="B4778">
            <v>0</v>
          </cell>
        </row>
        <row r="4779">
          <cell r="B4779">
            <v>0</v>
          </cell>
        </row>
        <row r="4780">
          <cell r="B4780">
            <v>0</v>
          </cell>
        </row>
        <row r="4781">
          <cell r="B4781">
            <v>0</v>
          </cell>
        </row>
        <row r="4782">
          <cell r="B4782">
            <v>0</v>
          </cell>
        </row>
        <row r="4783">
          <cell r="B4783">
            <v>0</v>
          </cell>
        </row>
        <row r="4784">
          <cell r="B4784">
            <v>0</v>
          </cell>
        </row>
        <row r="4785">
          <cell r="B4785">
            <v>0</v>
          </cell>
        </row>
        <row r="4786">
          <cell r="B4786">
            <v>0</v>
          </cell>
        </row>
        <row r="4787">
          <cell r="B4787">
            <v>0</v>
          </cell>
        </row>
        <row r="4788">
          <cell r="B4788">
            <v>0</v>
          </cell>
        </row>
        <row r="4789">
          <cell r="B4789">
            <v>0</v>
          </cell>
        </row>
        <row r="4790">
          <cell r="B4790">
            <v>0</v>
          </cell>
        </row>
        <row r="4791">
          <cell r="B4791">
            <v>0</v>
          </cell>
        </row>
        <row r="4792">
          <cell r="B4792">
            <v>0</v>
          </cell>
        </row>
        <row r="4793">
          <cell r="B4793">
            <v>0</v>
          </cell>
        </row>
        <row r="4794">
          <cell r="B4794">
            <v>0</v>
          </cell>
        </row>
        <row r="4795">
          <cell r="B4795">
            <v>0</v>
          </cell>
        </row>
        <row r="4796">
          <cell r="B4796">
            <v>0</v>
          </cell>
        </row>
        <row r="4797">
          <cell r="B4797">
            <v>0</v>
          </cell>
        </row>
        <row r="4798">
          <cell r="B4798">
            <v>0</v>
          </cell>
        </row>
        <row r="4799">
          <cell r="B4799">
            <v>0</v>
          </cell>
        </row>
        <row r="4800">
          <cell r="B4800">
            <v>0</v>
          </cell>
        </row>
        <row r="4801">
          <cell r="B4801">
            <v>0</v>
          </cell>
        </row>
        <row r="4802">
          <cell r="B4802">
            <v>0</v>
          </cell>
        </row>
        <row r="4803">
          <cell r="B4803">
            <v>0</v>
          </cell>
        </row>
        <row r="4804">
          <cell r="B4804">
            <v>0</v>
          </cell>
        </row>
        <row r="4805">
          <cell r="B4805">
            <v>0</v>
          </cell>
        </row>
        <row r="4806">
          <cell r="B4806">
            <v>0</v>
          </cell>
        </row>
        <row r="4807">
          <cell r="B4807">
            <v>0</v>
          </cell>
        </row>
        <row r="4808">
          <cell r="B4808">
            <v>0</v>
          </cell>
        </row>
        <row r="4809">
          <cell r="B4809">
            <v>0</v>
          </cell>
        </row>
        <row r="4810">
          <cell r="B4810">
            <v>0</v>
          </cell>
        </row>
        <row r="4811">
          <cell r="B4811">
            <v>0</v>
          </cell>
        </row>
        <row r="4812">
          <cell r="B4812">
            <v>0</v>
          </cell>
        </row>
        <row r="4813">
          <cell r="B4813">
            <v>0</v>
          </cell>
        </row>
        <row r="4814">
          <cell r="B4814">
            <v>0</v>
          </cell>
        </row>
        <row r="4815">
          <cell r="B4815">
            <v>0</v>
          </cell>
        </row>
        <row r="4816">
          <cell r="B4816">
            <v>0</v>
          </cell>
        </row>
        <row r="4817">
          <cell r="B4817">
            <v>0</v>
          </cell>
        </row>
        <row r="4818">
          <cell r="B4818">
            <v>0</v>
          </cell>
        </row>
        <row r="4819">
          <cell r="B4819">
            <v>0</v>
          </cell>
        </row>
        <row r="4820">
          <cell r="B4820">
            <v>0</v>
          </cell>
        </row>
        <row r="4821">
          <cell r="B4821">
            <v>0</v>
          </cell>
        </row>
        <row r="4822">
          <cell r="B4822">
            <v>0</v>
          </cell>
        </row>
        <row r="4823">
          <cell r="B4823">
            <v>0</v>
          </cell>
        </row>
        <row r="4824">
          <cell r="B4824">
            <v>0</v>
          </cell>
        </row>
        <row r="4825">
          <cell r="B4825">
            <v>0</v>
          </cell>
        </row>
        <row r="4826">
          <cell r="B4826">
            <v>0</v>
          </cell>
        </row>
        <row r="4827">
          <cell r="B4827">
            <v>0</v>
          </cell>
        </row>
        <row r="4828">
          <cell r="B4828">
            <v>0</v>
          </cell>
        </row>
        <row r="4829">
          <cell r="B4829">
            <v>0</v>
          </cell>
        </row>
        <row r="4830">
          <cell r="B4830">
            <v>0</v>
          </cell>
        </row>
        <row r="4831">
          <cell r="B4831">
            <v>0</v>
          </cell>
        </row>
        <row r="4832">
          <cell r="B4832">
            <v>0</v>
          </cell>
        </row>
        <row r="4833">
          <cell r="B4833">
            <v>0</v>
          </cell>
        </row>
        <row r="4834">
          <cell r="B4834">
            <v>0</v>
          </cell>
        </row>
        <row r="4835">
          <cell r="B4835">
            <v>0</v>
          </cell>
        </row>
        <row r="4836">
          <cell r="B4836">
            <v>0</v>
          </cell>
        </row>
        <row r="4837">
          <cell r="B4837">
            <v>0</v>
          </cell>
        </row>
        <row r="4838">
          <cell r="B4838">
            <v>0</v>
          </cell>
        </row>
        <row r="4839">
          <cell r="B4839">
            <v>0</v>
          </cell>
        </row>
        <row r="4840">
          <cell r="B4840">
            <v>0</v>
          </cell>
        </row>
        <row r="4841">
          <cell r="B4841">
            <v>0</v>
          </cell>
        </row>
        <row r="4842">
          <cell r="B4842">
            <v>0</v>
          </cell>
        </row>
        <row r="4843">
          <cell r="B4843">
            <v>0</v>
          </cell>
        </row>
        <row r="4844">
          <cell r="B4844">
            <v>0</v>
          </cell>
        </row>
        <row r="4845">
          <cell r="B4845">
            <v>0</v>
          </cell>
        </row>
        <row r="4846">
          <cell r="B4846">
            <v>0</v>
          </cell>
        </row>
        <row r="4847">
          <cell r="B4847">
            <v>0</v>
          </cell>
        </row>
        <row r="4848">
          <cell r="B4848">
            <v>0</v>
          </cell>
        </row>
        <row r="4849">
          <cell r="B4849">
            <v>0</v>
          </cell>
        </row>
        <row r="4850">
          <cell r="B4850">
            <v>0</v>
          </cell>
        </row>
        <row r="4851">
          <cell r="B4851">
            <v>0</v>
          </cell>
        </row>
        <row r="4852">
          <cell r="B4852">
            <v>0</v>
          </cell>
        </row>
        <row r="4853">
          <cell r="B4853">
            <v>0</v>
          </cell>
        </row>
        <row r="4854">
          <cell r="B4854">
            <v>0</v>
          </cell>
        </row>
        <row r="4855">
          <cell r="B4855">
            <v>0</v>
          </cell>
        </row>
        <row r="4856">
          <cell r="B4856">
            <v>0</v>
          </cell>
        </row>
        <row r="4857">
          <cell r="B4857">
            <v>0</v>
          </cell>
        </row>
        <row r="4858">
          <cell r="B4858">
            <v>0</v>
          </cell>
        </row>
        <row r="4859">
          <cell r="B4859">
            <v>0</v>
          </cell>
        </row>
        <row r="4860">
          <cell r="B4860">
            <v>0</v>
          </cell>
        </row>
        <row r="4861">
          <cell r="B4861">
            <v>0</v>
          </cell>
        </row>
        <row r="4862">
          <cell r="B4862">
            <v>0</v>
          </cell>
        </row>
        <row r="4863">
          <cell r="B4863">
            <v>0</v>
          </cell>
        </row>
        <row r="4864">
          <cell r="B4864">
            <v>0</v>
          </cell>
        </row>
        <row r="4865">
          <cell r="B4865">
            <v>0</v>
          </cell>
        </row>
        <row r="4866">
          <cell r="B4866">
            <v>0</v>
          </cell>
        </row>
        <row r="4867">
          <cell r="B4867">
            <v>0</v>
          </cell>
        </row>
        <row r="4868">
          <cell r="B4868">
            <v>0</v>
          </cell>
        </row>
        <row r="4869">
          <cell r="B4869">
            <v>0</v>
          </cell>
        </row>
        <row r="4870">
          <cell r="B4870">
            <v>0</v>
          </cell>
        </row>
        <row r="4871">
          <cell r="B4871">
            <v>0</v>
          </cell>
        </row>
        <row r="4872">
          <cell r="B4872">
            <v>0</v>
          </cell>
        </row>
        <row r="4873">
          <cell r="B4873">
            <v>0</v>
          </cell>
        </row>
        <row r="4874">
          <cell r="B4874">
            <v>0</v>
          </cell>
        </row>
        <row r="4875">
          <cell r="B4875">
            <v>0</v>
          </cell>
        </row>
        <row r="4876">
          <cell r="B4876">
            <v>0</v>
          </cell>
        </row>
        <row r="4877">
          <cell r="B4877">
            <v>0</v>
          </cell>
        </row>
        <row r="4878">
          <cell r="B4878">
            <v>0</v>
          </cell>
        </row>
        <row r="4879">
          <cell r="B4879">
            <v>0</v>
          </cell>
        </row>
        <row r="4880">
          <cell r="B4880">
            <v>0</v>
          </cell>
        </row>
        <row r="4881">
          <cell r="B4881">
            <v>0</v>
          </cell>
        </row>
        <row r="4882">
          <cell r="B4882">
            <v>0</v>
          </cell>
        </row>
        <row r="4883">
          <cell r="B4883">
            <v>0</v>
          </cell>
        </row>
        <row r="4884">
          <cell r="B4884">
            <v>0</v>
          </cell>
        </row>
        <row r="4885">
          <cell r="B4885">
            <v>0</v>
          </cell>
        </row>
        <row r="4886">
          <cell r="B4886">
            <v>0</v>
          </cell>
        </row>
        <row r="4887">
          <cell r="B4887">
            <v>0</v>
          </cell>
        </row>
        <row r="4888">
          <cell r="B4888">
            <v>0</v>
          </cell>
        </row>
        <row r="4889">
          <cell r="B4889">
            <v>0</v>
          </cell>
        </row>
        <row r="4890">
          <cell r="B4890">
            <v>0</v>
          </cell>
        </row>
        <row r="4891">
          <cell r="B4891">
            <v>0</v>
          </cell>
        </row>
        <row r="4892">
          <cell r="B4892">
            <v>0</v>
          </cell>
        </row>
        <row r="4893">
          <cell r="B4893">
            <v>0</v>
          </cell>
        </row>
        <row r="4894">
          <cell r="B4894">
            <v>0</v>
          </cell>
        </row>
        <row r="4895">
          <cell r="B4895">
            <v>0</v>
          </cell>
        </row>
        <row r="4896">
          <cell r="B4896">
            <v>0</v>
          </cell>
        </row>
        <row r="4897">
          <cell r="B4897">
            <v>0</v>
          </cell>
        </row>
        <row r="4898">
          <cell r="B4898">
            <v>0</v>
          </cell>
        </row>
        <row r="4899">
          <cell r="B4899">
            <v>0</v>
          </cell>
        </row>
        <row r="4900">
          <cell r="B4900">
            <v>0</v>
          </cell>
        </row>
        <row r="4901">
          <cell r="B4901">
            <v>0</v>
          </cell>
        </row>
        <row r="4902">
          <cell r="B4902">
            <v>0</v>
          </cell>
        </row>
        <row r="4903">
          <cell r="B4903">
            <v>0</v>
          </cell>
        </row>
        <row r="4904">
          <cell r="B4904">
            <v>0</v>
          </cell>
        </row>
        <row r="4905">
          <cell r="B4905">
            <v>0</v>
          </cell>
        </row>
        <row r="4906">
          <cell r="B4906">
            <v>0</v>
          </cell>
        </row>
        <row r="4907">
          <cell r="B4907">
            <v>0</v>
          </cell>
        </row>
        <row r="4908">
          <cell r="B4908">
            <v>0</v>
          </cell>
        </row>
        <row r="4909">
          <cell r="B4909">
            <v>0</v>
          </cell>
        </row>
        <row r="4910">
          <cell r="B4910">
            <v>0</v>
          </cell>
        </row>
        <row r="4911">
          <cell r="B4911">
            <v>0</v>
          </cell>
        </row>
        <row r="4912">
          <cell r="B4912">
            <v>0</v>
          </cell>
        </row>
        <row r="4913">
          <cell r="B4913">
            <v>0</v>
          </cell>
        </row>
        <row r="4914">
          <cell r="B4914">
            <v>0</v>
          </cell>
        </row>
        <row r="4915">
          <cell r="B4915">
            <v>0</v>
          </cell>
        </row>
        <row r="4916">
          <cell r="B4916">
            <v>0</v>
          </cell>
        </row>
        <row r="4917">
          <cell r="B4917">
            <v>0</v>
          </cell>
        </row>
        <row r="4918">
          <cell r="B4918">
            <v>0</v>
          </cell>
        </row>
        <row r="4919">
          <cell r="B4919">
            <v>0</v>
          </cell>
        </row>
        <row r="4920">
          <cell r="B4920">
            <v>0</v>
          </cell>
        </row>
        <row r="4921">
          <cell r="B4921">
            <v>0</v>
          </cell>
        </row>
        <row r="4922">
          <cell r="B4922">
            <v>0</v>
          </cell>
        </row>
        <row r="4923">
          <cell r="B4923">
            <v>0</v>
          </cell>
        </row>
        <row r="4924">
          <cell r="B4924">
            <v>0</v>
          </cell>
        </row>
        <row r="4925">
          <cell r="B4925">
            <v>0</v>
          </cell>
        </row>
        <row r="4926">
          <cell r="B4926">
            <v>0</v>
          </cell>
        </row>
        <row r="4927">
          <cell r="B4927">
            <v>0</v>
          </cell>
        </row>
        <row r="4928">
          <cell r="B4928">
            <v>0</v>
          </cell>
        </row>
        <row r="4929">
          <cell r="B4929">
            <v>0</v>
          </cell>
        </row>
        <row r="4930">
          <cell r="B4930">
            <v>0</v>
          </cell>
        </row>
        <row r="4931">
          <cell r="B4931">
            <v>0</v>
          </cell>
        </row>
        <row r="4932">
          <cell r="B4932">
            <v>0</v>
          </cell>
        </row>
        <row r="4933">
          <cell r="B4933">
            <v>0</v>
          </cell>
        </row>
        <row r="4934">
          <cell r="B4934">
            <v>0</v>
          </cell>
        </row>
        <row r="4935">
          <cell r="B4935">
            <v>0</v>
          </cell>
        </row>
        <row r="4936">
          <cell r="B4936">
            <v>0</v>
          </cell>
        </row>
        <row r="4937">
          <cell r="B4937">
            <v>0</v>
          </cell>
        </row>
        <row r="4938">
          <cell r="B4938">
            <v>0</v>
          </cell>
        </row>
        <row r="4939">
          <cell r="B4939">
            <v>0</v>
          </cell>
        </row>
        <row r="4940">
          <cell r="B4940">
            <v>0</v>
          </cell>
        </row>
        <row r="4941">
          <cell r="B4941">
            <v>0</v>
          </cell>
        </row>
        <row r="4942">
          <cell r="B4942">
            <v>0</v>
          </cell>
        </row>
        <row r="4943">
          <cell r="B4943">
            <v>0</v>
          </cell>
        </row>
        <row r="4944">
          <cell r="B4944">
            <v>0</v>
          </cell>
        </row>
        <row r="4945">
          <cell r="B4945">
            <v>0</v>
          </cell>
        </row>
        <row r="4946">
          <cell r="B4946">
            <v>0</v>
          </cell>
        </row>
        <row r="4947">
          <cell r="B4947">
            <v>0</v>
          </cell>
        </row>
        <row r="4948">
          <cell r="B4948">
            <v>0</v>
          </cell>
        </row>
        <row r="4949">
          <cell r="B4949">
            <v>0</v>
          </cell>
        </row>
        <row r="4950">
          <cell r="B4950">
            <v>0</v>
          </cell>
        </row>
        <row r="4951">
          <cell r="B4951">
            <v>0</v>
          </cell>
        </row>
        <row r="4952">
          <cell r="B4952">
            <v>0</v>
          </cell>
        </row>
        <row r="4953">
          <cell r="B4953">
            <v>0</v>
          </cell>
        </row>
        <row r="4954">
          <cell r="B4954">
            <v>0</v>
          </cell>
        </row>
        <row r="4955">
          <cell r="B4955">
            <v>0</v>
          </cell>
        </row>
        <row r="4956">
          <cell r="B4956">
            <v>0</v>
          </cell>
        </row>
        <row r="4957">
          <cell r="B4957">
            <v>0</v>
          </cell>
        </row>
        <row r="4958">
          <cell r="B4958">
            <v>0</v>
          </cell>
        </row>
        <row r="4959">
          <cell r="B4959">
            <v>0</v>
          </cell>
        </row>
        <row r="4960">
          <cell r="B4960">
            <v>0</v>
          </cell>
        </row>
        <row r="4961">
          <cell r="B4961">
            <v>0</v>
          </cell>
        </row>
        <row r="4962">
          <cell r="B4962">
            <v>0</v>
          </cell>
        </row>
        <row r="4963">
          <cell r="B4963">
            <v>0</v>
          </cell>
        </row>
        <row r="4964">
          <cell r="B4964">
            <v>0</v>
          </cell>
        </row>
        <row r="4965">
          <cell r="B4965">
            <v>0</v>
          </cell>
        </row>
        <row r="4966">
          <cell r="B4966">
            <v>0</v>
          </cell>
        </row>
        <row r="4967">
          <cell r="B4967">
            <v>0</v>
          </cell>
        </row>
        <row r="4968">
          <cell r="B4968">
            <v>0</v>
          </cell>
        </row>
        <row r="4969">
          <cell r="B4969">
            <v>0</v>
          </cell>
        </row>
        <row r="4970">
          <cell r="B4970">
            <v>0</v>
          </cell>
        </row>
        <row r="4971">
          <cell r="B4971">
            <v>0</v>
          </cell>
        </row>
        <row r="4972">
          <cell r="B4972">
            <v>0</v>
          </cell>
        </row>
        <row r="4973">
          <cell r="B4973">
            <v>0</v>
          </cell>
        </row>
        <row r="4974">
          <cell r="B4974">
            <v>0</v>
          </cell>
        </row>
        <row r="4975">
          <cell r="B4975">
            <v>0</v>
          </cell>
        </row>
        <row r="4976">
          <cell r="B4976">
            <v>0</v>
          </cell>
        </row>
        <row r="4977">
          <cell r="B4977">
            <v>0</v>
          </cell>
        </row>
        <row r="4978">
          <cell r="B4978">
            <v>0</v>
          </cell>
        </row>
        <row r="4979">
          <cell r="B4979">
            <v>0</v>
          </cell>
        </row>
        <row r="4980">
          <cell r="B4980">
            <v>0</v>
          </cell>
        </row>
        <row r="4981">
          <cell r="B4981">
            <v>0</v>
          </cell>
        </row>
        <row r="4982">
          <cell r="B4982">
            <v>0</v>
          </cell>
        </row>
        <row r="4983">
          <cell r="B4983">
            <v>0</v>
          </cell>
        </row>
        <row r="4984">
          <cell r="B4984">
            <v>0</v>
          </cell>
        </row>
        <row r="4985">
          <cell r="B4985">
            <v>0</v>
          </cell>
        </row>
        <row r="4986">
          <cell r="B4986">
            <v>0</v>
          </cell>
        </row>
        <row r="4987">
          <cell r="B4987">
            <v>0</v>
          </cell>
        </row>
        <row r="4988">
          <cell r="B4988">
            <v>0</v>
          </cell>
        </row>
        <row r="4989">
          <cell r="B4989">
            <v>0</v>
          </cell>
        </row>
        <row r="4990">
          <cell r="B4990">
            <v>0</v>
          </cell>
        </row>
        <row r="4991">
          <cell r="B4991">
            <v>0</v>
          </cell>
        </row>
        <row r="4992">
          <cell r="B4992">
            <v>0</v>
          </cell>
        </row>
        <row r="4993">
          <cell r="B4993">
            <v>0</v>
          </cell>
        </row>
        <row r="4994">
          <cell r="B4994">
            <v>0</v>
          </cell>
        </row>
        <row r="4995">
          <cell r="B4995">
            <v>0</v>
          </cell>
        </row>
        <row r="4996">
          <cell r="B4996">
            <v>0</v>
          </cell>
        </row>
        <row r="4997">
          <cell r="B4997">
            <v>0</v>
          </cell>
        </row>
        <row r="4998">
          <cell r="B4998">
            <v>0</v>
          </cell>
        </row>
        <row r="4999">
          <cell r="B4999">
            <v>0</v>
          </cell>
        </row>
        <row r="5000">
          <cell r="B5000">
            <v>0</v>
          </cell>
        </row>
        <row r="5001">
          <cell r="B5001">
            <v>0</v>
          </cell>
        </row>
        <row r="5002">
          <cell r="B5002">
            <v>0</v>
          </cell>
        </row>
        <row r="5003">
          <cell r="B5003">
            <v>0</v>
          </cell>
        </row>
        <row r="5004">
          <cell r="B5004">
            <v>0</v>
          </cell>
        </row>
        <row r="5005">
          <cell r="B5005">
            <v>0</v>
          </cell>
        </row>
        <row r="5006">
          <cell r="B5006">
            <v>0</v>
          </cell>
        </row>
        <row r="5007">
          <cell r="B5007">
            <v>0</v>
          </cell>
        </row>
        <row r="5008">
          <cell r="B5008">
            <v>0</v>
          </cell>
        </row>
        <row r="5009">
          <cell r="B5009">
            <v>0</v>
          </cell>
        </row>
        <row r="5010">
          <cell r="B5010">
            <v>0</v>
          </cell>
        </row>
        <row r="5011">
          <cell r="B5011">
            <v>0</v>
          </cell>
        </row>
        <row r="5012">
          <cell r="B5012">
            <v>0</v>
          </cell>
        </row>
        <row r="5013">
          <cell r="B5013">
            <v>0</v>
          </cell>
        </row>
        <row r="5014">
          <cell r="B5014">
            <v>0</v>
          </cell>
        </row>
        <row r="5015">
          <cell r="B5015">
            <v>0</v>
          </cell>
        </row>
        <row r="5016">
          <cell r="B5016">
            <v>0</v>
          </cell>
        </row>
        <row r="5017">
          <cell r="B5017">
            <v>0</v>
          </cell>
        </row>
        <row r="5018">
          <cell r="B5018">
            <v>0</v>
          </cell>
        </row>
        <row r="5019">
          <cell r="B5019">
            <v>0</v>
          </cell>
        </row>
        <row r="5020">
          <cell r="B5020">
            <v>0</v>
          </cell>
        </row>
        <row r="5021">
          <cell r="B5021">
            <v>0</v>
          </cell>
        </row>
        <row r="5022">
          <cell r="B5022">
            <v>0</v>
          </cell>
        </row>
        <row r="5023">
          <cell r="B5023">
            <v>0</v>
          </cell>
        </row>
        <row r="5024">
          <cell r="B5024">
            <v>0</v>
          </cell>
        </row>
        <row r="5025">
          <cell r="B5025">
            <v>0</v>
          </cell>
        </row>
        <row r="5026">
          <cell r="B5026">
            <v>0</v>
          </cell>
        </row>
        <row r="5027">
          <cell r="B5027">
            <v>0</v>
          </cell>
        </row>
        <row r="5028">
          <cell r="B5028">
            <v>0</v>
          </cell>
        </row>
        <row r="5029">
          <cell r="B5029">
            <v>0</v>
          </cell>
        </row>
        <row r="5030">
          <cell r="B5030">
            <v>0</v>
          </cell>
        </row>
        <row r="5031">
          <cell r="B5031">
            <v>0</v>
          </cell>
        </row>
        <row r="5032">
          <cell r="B5032">
            <v>0</v>
          </cell>
        </row>
        <row r="5033">
          <cell r="B5033">
            <v>0</v>
          </cell>
        </row>
        <row r="5034">
          <cell r="B5034">
            <v>0</v>
          </cell>
        </row>
        <row r="5035">
          <cell r="B5035">
            <v>0</v>
          </cell>
        </row>
        <row r="5036">
          <cell r="B5036">
            <v>0</v>
          </cell>
        </row>
        <row r="5037">
          <cell r="B5037">
            <v>0</v>
          </cell>
        </row>
        <row r="5038">
          <cell r="B5038">
            <v>0</v>
          </cell>
        </row>
        <row r="5039">
          <cell r="B5039">
            <v>0</v>
          </cell>
        </row>
        <row r="5040">
          <cell r="B5040">
            <v>0</v>
          </cell>
        </row>
        <row r="5041">
          <cell r="B5041">
            <v>0</v>
          </cell>
        </row>
        <row r="5042">
          <cell r="B5042">
            <v>0</v>
          </cell>
        </row>
        <row r="5043">
          <cell r="B5043">
            <v>0</v>
          </cell>
        </row>
        <row r="5044">
          <cell r="B5044">
            <v>0</v>
          </cell>
        </row>
        <row r="5045">
          <cell r="B5045">
            <v>0</v>
          </cell>
        </row>
        <row r="5046">
          <cell r="B5046">
            <v>0</v>
          </cell>
        </row>
        <row r="5047">
          <cell r="B5047">
            <v>0</v>
          </cell>
        </row>
        <row r="5048">
          <cell r="B5048">
            <v>0</v>
          </cell>
        </row>
        <row r="5049">
          <cell r="B5049">
            <v>0</v>
          </cell>
        </row>
        <row r="5050">
          <cell r="B5050">
            <v>0</v>
          </cell>
        </row>
        <row r="5051">
          <cell r="B5051">
            <v>0</v>
          </cell>
        </row>
        <row r="5052">
          <cell r="B5052">
            <v>0</v>
          </cell>
        </row>
        <row r="5053">
          <cell r="B5053">
            <v>0</v>
          </cell>
        </row>
        <row r="5054">
          <cell r="B5054">
            <v>0</v>
          </cell>
        </row>
        <row r="5055">
          <cell r="B5055">
            <v>0</v>
          </cell>
        </row>
        <row r="5056">
          <cell r="B5056">
            <v>0</v>
          </cell>
        </row>
        <row r="5057">
          <cell r="B5057">
            <v>0</v>
          </cell>
        </row>
        <row r="5058">
          <cell r="B5058">
            <v>0</v>
          </cell>
        </row>
        <row r="5059">
          <cell r="B5059">
            <v>0</v>
          </cell>
        </row>
        <row r="5060">
          <cell r="B5060">
            <v>0</v>
          </cell>
        </row>
        <row r="5061">
          <cell r="B5061">
            <v>0</v>
          </cell>
        </row>
        <row r="5062">
          <cell r="B5062">
            <v>0</v>
          </cell>
        </row>
        <row r="5063">
          <cell r="B5063">
            <v>0</v>
          </cell>
        </row>
        <row r="5064">
          <cell r="B5064">
            <v>0</v>
          </cell>
        </row>
        <row r="5065">
          <cell r="B5065">
            <v>0</v>
          </cell>
        </row>
        <row r="5066">
          <cell r="B5066">
            <v>0</v>
          </cell>
        </row>
        <row r="5067">
          <cell r="B5067">
            <v>0</v>
          </cell>
        </row>
        <row r="5068">
          <cell r="B5068">
            <v>0</v>
          </cell>
        </row>
        <row r="5069">
          <cell r="B5069">
            <v>0</v>
          </cell>
        </row>
        <row r="5070">
          <cell r="B5070">
            <v>0</v>
          </cell>
        </row>
        <row r="5071">
          <cell r="B5071">
            <v>0</v>
          </cell>
        </row>
        <row r="5072">
          <cell r="B5072">
            <v>0</v>
          </cell>
        </row>
        <row r="5073">
          <cell r="B5073">
            <v>0</v>
          </cell>
        </row>
        <row r="5074">
          <cell r="B5074">
            <v>0</v>
          </cell>
        </row>
        <row r="5075">
          <cell r="B5075">
            <v>0</v>
          </cell>
        </row>
        <row r="5076">
          <cell r="B5076">
            <v>0</v>
          </cell>
        </row>
        <row r="5077">
          <cell r="B5077">
            <v>0</v>
          </cell>
        </row>
        <row r="5078">
          <cell r="B5078">
            <v>0</v>
          </cell>
        </row>
        <row r="5079">
          <cell r="B5079">
            <v>0</v>
          </cell>
        </row>
        <row r="5080">
          <cell r="B5080">
            <v>0</v>
          </cell>
        </row>
        <row r="5081">
          <cell r="B5081">
            <v>0</v>
          </cell>
        </row>
        <row r="5082">
          <cell r="B5082">
            <v>0</v>
          </cell>
        </row>
        <row r="5083">
          <cell r="B5083">
            <v>0</v>
          </cell>
        </row>
        <row r="5084">
          <cell r="B5084">
            <v>0</v>
          </cell>
        </row>
        <row r="5085">
          <cell r="B5085">
            <v>0</v>
          </cell>
        </row>
        <row r="5086">
          <cell r="B5086">
            <v>0</v>
          </cell>
        </row>
        <row r="5087">
          <cell r="B5087">
            <v>0</v>
          </cell>
        </row>
        <row r="5088">
          <cell r="B5088">
            <v>0</v>
          </cell>
        </row>
        <row r="5089">
          <cell r="B5089">
            <v>0</v>
          </cell>
        </row>
        <row r="5090">
          <cell r="B5090">
            <v>0</v>
          </cell>
        </row>
        <row r="5091">
          <cell r="B5091">
            <v>0</v>
          </cell>
        </row>
        <row r="5092">
          <cell r="B5092">
            <v>0</v>
          </cell>
        </row>
        <row r="5093">
          <cell r="B5093">
            <v>0</v>
          </cell>
        </row>
        <row r="5094">
          <cell r="B5094">
            <v>0</v>
          </cell>
        </row>
        <row r="5095">
          <cell r="B5095">
            <v>0</v>
          </cell>
        </row>
        <row r="5096">
          <cell r="B5096">
            <v>0</v>
          </cell>
        </row>
        <row r="5097">
          <cell r="B5097">
            <v>0</v>
          </cell>
        </row>
        <row r="5098">
          <cell r="B5098">
            <v>0</v>
          </cell>
        </row>
        <row r="5099">
          <cell r="B5099">
            <v>0</v>
          </cell>
        </row>
        <row r="5100">
          <cell r="B5100">
            <v>0</v>
          </cell>
        </row>
        <row r="5101">
          <cell r="B5101">
            <v>0</v>
          </cell>
        </row>
        <row r="5102">
          <cell r="B5102">
            <v>0</v>
          </cell>
        </row>
        <row r="5103">
          <cell r="B5103">
            <v>0</v>
          </cell>
        </row>
        <row r="5104">
          <cell r="B5104">
            <v>0</v>
          </cell>
        </row>
        <row r="5105">
          <cell r="B5105">
            <v>0</v>
          </cell>
        </row>
        <row r="5106">
          <cell r="B5106">
            <v>0</v>
          </cell>
        </row>
        <row r="5107">
          <cell r="B5107">
            <v>0</v>
          </cell>
        </row>
        <row r="5108">
          <cell r="B5108">
            <v>0</v>
          </cell>
        </row>
        <row r="5109">
          <cell r="B5109">
            <v>0</v>
          </cell>
        </row>
        <row r="5110">
          <cell r="B5110">
            <v>0</v>
          </cell>
        </row>
        <row r="5111">
          <cell r="B5111">
            <v>0</v>
          </cell>
        </row>
        <row r="5112">
          <cell r="B5112">
            <v>0</v>
          </cell>
        </row>
        <row r="5113">
          <cell r="B5113">
            <v>0</v>
          </cell>
        </row>
        <row r="5114">
          <cell r="B5114">
            <v>0</v>
          </cell>
        </row>
        <row r="5115">
          <cell r="B5115">
            <v>0</v>
          </cell>
        </row>
        <row r="5116">
          <cell r="B5116">
            <v>0</v>
          </cell>
        </row>
        <row r="5117">
          <cell r="B5117">
            <v>0</v>
          </cell>
        </row>
        <row r="5118">
          <cell r="B5118">
            <v>0</v>
          </cell>
        </row>
        <row r="5119">
          <cell r="B5119">
            <v>0</v>
          </cell>
        </row>
        <row r="5120">
          <cell r="B5120">
            <v>0</v>
          </cell>
        </row>
        <row r="5121">
          <cell r="B5121">
            <v>0</v>
          </cell>
        </row>
        <row r="5122">
          <cell r="B5122">
            <v>0</v>
          </cell>
        </row>
        <row r="5123">
          <cell r="B5123">
            <v>0</v>
          </cell>
        </row>
        <row r="5124">
          <cell r="B5124">
            <v>0</v>
          </cell>
        </row>
        <row r="5125">
          <cell r="B5125">
            <v>0</v>
          </cell>
        </row>
        <row r="5126">
          <cell r="B5126">
            <v>0</v>
          </cell>
        </row>
        <row r="5127">
          <cell r="B5127">
            <v>0</v>
          </cell>
        </row>
        <row r="5128">
          <cell r="B5128">
            <v>0</v>
          </cell>
        </row>
        <row r="5129">
          <cell r="B5129">
            <v>0</v>
          </cell>
        </row>
        <row r="5130">
          <cell r="B5130">
            <v>0</v>
          </cell>
        </row>
        <row r="5131">
          <cell r="B5131">
            <v>0</v>
          </cell>
        </row>
        <row r="5132">
          <cell r="B5132">
            <v>0</v>
          </cell>
        </row>
        <row r="5133">
          <cell r="B5133">
            <v>0</v>
          </cell>
        </row>
        <row r="5134">
          <cell r="B5134">
            <v>0</v>
          </cell>
        </row>
        <row r="5135">
          <cell r="B5135">
            <v>0</v>
          </cell>
        </row>
        <row r="5136">
          <cell r="B5136">
            <v>0</v>
          </cell>
        </row>
        <row r="5137">
          <cell r="B5137">
            <v>0</v>
          </cell>
        </row>
        <row r="5138">
          <cell r="B5138">
            <v>0</v>
          </cell>
        </row>
        <row r="5139">
          <cell r="B5139">
            <v>0</v>
          </cell>
        </row>
        <row r="5140">
          <cell r="B5140">
            <v>0</v>
          </cell>
        </row>
        <row r="5141">
          <cell r="B5141">
            <v>0</v>
          </cell>
        </row>
        <row r="5142">
          <cell r="B5142">
            <v>0</v>
          </cell>
        </row>
        <row r="5143">
          <cell r="B5143">
            <v>0</v>
          </cell>
        </row>
        <row r="5144">
          <cell r="B5144">
            <v>0</v>
          </cell>
        </row>
        <row r="5145">
          <cell r="B5145">
            <v>0</v>
          </cell>
        </row>
        <row r="5146">
          <cell r="B5146">
            <v>0</v>
          </cell>
        </row>
        <row r="5147">
          <cell r="B5147">
            <v>0</v>
          </cell>
        </row>
        <row r="5148">
          <cell r="B5148">
            <v>0</v>
          </cell>
        </row>
        <row r="5149">
          <cell r="B5149">
            <v>0</v>
          </cell>
        </row>
        <row r="5150">
          <cell r="B5150">
            <v>0</v>
          </cell>
        </row>
        <row r="5151">
          <cell r="B5151">
            <v>0</v>
          </cell>
        </row>
        <row r="5152">
          <cell r="B5152">
            <v>0</v>
          </cell>
        </row>
        <row r="5153">
          <cell r="B5153">
            <v>0</v>
          </cell>
        </row>
        <row r="5154">
          <cell r="B5154">
            <v>0</v>
          </cell>
        </row>
        <row r="5155">
          <cell r="B5155">
            <v>0</v>
          </cell>
        </row>
        <row r="5156">
          <cell r="B5156">
            <v>0</v>
          </cell>
        </row>
        <row r="5157">
          <cell r="B5157">
            <v>0</v>
          </cell>
        </row>
        <row r="5158">
          <cell r="B5158">
            <v>0</v>
          </cell>
        </row>
        <row r="5159">
          <cell r="B5159">
            <v>0</v>
          </cell>
        </row>
        <row r="5160">
          <cell r="B5160">
            <v>0</v>
          </cell>
        </row>
        <row r="5161">
          <cell r="B5161">
            <v>0</v>
          </cell>
        </row>
        <row r="5162">
          <cell r="B5162">
            <v>0</v>
          </cell>
        </row>
        <row r="5163">
          <cell r="B5163">
            <v>0</v>
          </cell>
        </row>
        <row r="5164">
          <cell r="B5164">
            <v>0</v>
          </cell>
        </row>
        <row r="5165">
          <cell r="B5165">
            <v>0</v>
          </cell>
        </row>
        <row r="5166">
          <cell r="B5166">
            <v>0</v>
          </cell>
        </row>
        <row r="5167">
          <cell r="B5167">
            <v>0</v>
          </cell>
        </row>
        <row r="5168">
          <cell r="B5168">
            <v>0</v>
          </cell>
        </row>
        <row r="5169">
          <cell r="B5169">
            <v>0</v>
          </cell>
        </row>
        <row r="5170">
          <cell r="B5170">
            <v>0</v>
          </cell>
        </row>
        <row r="5171">
          <cell r="B5171">
            <v>0</v>
          </cell>
        </row>
        <row r="5172">
          <cell r="B5172">
            <v>0</v>
          </cell>
        </row>
        <row r="5173">
          <cell r="B5173">
            <v>0</v>
          </cell>
        </row>
        <row r="5174">
          <cell r="B5174">
            <v>0</v>
          </cell>
        </row>
        <row r="5175">
          <cell r="B5175">
            <v>0</v>
          </cell>
        </row>
        <row r="5176">
          <cell r="B5176">
            <v>0</v>
          </cell>
        </row>
        <row r="5177">
          <cell r="B5177">
            <v>0</v>
          </cell>
        </row>
        <row r="5178">
          <cell r="B5178">
            <v>0</v>
          </cell>
        </row>
        <row r="5179">
          <cell r="B5179">
            <v>0</v>
          </cell>
        </row>
        <row r="5180">
          <cell r="B5180">
            <v>0</v>
          </cell>
        </row>
        <row r="5181">
          <cell r="B5181">
            <v>0</v>
          </cell>
        </row>
        <row r="5182">
          <cell r="B5182">
            <v>0</v>
          </cell>
        </row>
        <row r="5183">
          <cell r="B5183">
            <v>0</v>
          </cell>
        </row>
        <row r="5184">
          <cell r="B5184">
            <v>0</v>
          </cell>
        </row>
        <row r="5185">
          <cell r="B5185">
            <v>0</v>
          </cell>
        </row>
        <row r="5186">
          <cell r="B5186">
            <v>0</v>
          </cell>
        </row>
        <row r="5187">
          <cell r="B5187">
            <v>0</v>
          </cell>
        </row>
        <row r="5188">
          <cell r="B5188">
            <v>0</v>
          </cell>
        </row>
        <row r="5189">
          <cell r="B5189">
            <v>0</v>
          </cell>
        </row>
        <row r="5190">
          <cell r="B5190">
            <v>0</v>
          </cell>
        </row>
        <row r="5191">
          <cell r="B5191">
            <v>0</v>
          </cell>
        </row>
        <row r="5192">
          <cell r="B5192">
            <v>0</v>
          </cell>
        </row>
        <row r="5193">
          <cell r="B5193">
            <v>0</v>
          </cell>
        </row>
        <row r="5194">
          <cell r="B5194">
            <v>0</v>
          </cell>
        </row>
        <row r="5195">
          <cell r="B5195">
            <v>0</v>
          </cell>
        </row>
        <row r="5196">
          <cell r="B5196">
            <v>0</v>
          </cell>
        </row>
        <row r="5197">
          <cell r="B5197">
            <v>0</v>
          </cell>
        </row>
        <row r="5198">
          <cell r="B5198">
            <v>0</v>
          </cell>
        </row>
        <row r="5199">
          <cell r="B5199">
            <v>0</v>
          </cell>
        </row>
        <row r="5200">
          <cell r="B5200">
            <v>0</v>
          </cell>
        </row>
        <row r="5201">
          <cell r="B5201">
            <v>0</v>
          </cell>
        </row>
        <row r="5202">
          <cell r="B5202">
            <v>0</v>
          </cell>
        </row>
        <row r="5203">
          <cell r="B5203">
            <v>0</v>
          </cell>
        </row>
        <row r="5204">
          <cell r="B5204">
            <v>0</v>
          </cell>
        </row>
        <row r="5205">
          <cell r="B5205">
            <v>0</v>
          </cell>
        </row>
        <row r="5206">
          <cell r="B5206">
            <v>0</v>
          </cell>
        </row>
        <row r="5207">
          <cell r="B5207">
            <v>0</v>
          </cell>
        </row>
        <row r="5208">
          <cell r="B5208">
            <v>0</v>
          </cell>
        </row>
        <row r="5209">
          <cell r="B5209">
            <v>0</v>
          </cell>
        </row>
        <row r="5210">
          <cell r="B5210">
            <v>0</v>
          </cell>
        </row>
        <row r="5211">
          <cell r="B5211">
            <v>0</v>
          </cell>
        </row>
        <row r="5212">
          <cell r="B5212">
            <v>0</v>
          </cell>
        </row>
        <row r="5213">
          <cell r="B5213">
            <v>0</v>
          </cell>
        </row>
        <row r="5214">
          <cell r="B5214">
            <v>0</v>
          </cell>
        </row>
        <row r="5215">
          <cell r="B5215">
            <v>0</v>
          </cell>
        </row>
        <row r="5216">
          <cell r="B5216">
            <v>0</v>
          </cell>
        </row>
        <row r="5217">
          <cell r="B5217">
            <v>0</v>
          </cell>
        </row>
        <row r="5218">
          <cell r="B5218">
            <v>0</v>
          </cell>
        </row>
        <row r="5219">
          <cell r="B5219">
            <v>0</v>
          </cell>
        </row>
        <row r="5220">
          <cell r="B5220">
            <v>0</v>
          </cell>
        </row>
        <row r="5221">
          <cell r="B5221">
            <v>0</v>
          </cell>
        </row>
        <row r="5222">
          <cell r="B5222">
            <v>0</v>
          </cell>
        </row>
        <row r="5223">
          <cell r="B5223">
            <v>0</v>
          </cell>
        </row>
        <row r="5224">
          <cell r="B5224">
            <v>0</v>
          </cell>
        </row>
        <row r="5225">
          <cell r="B5225">
            <v>0</v>
          </cell>
        </row>
        <row r="5226">
          <cell r="B5226">
            <v>0</v>
          </cell>
        </row>
        <row r="5227">
          <cell r="B5227">
            <v>0</v>
          </cell>
        </row>
        <row r="5228">
          <cell r="B5228">
            <v>0</v>
          </cell>
        </row>
        <row r="5229">
          <cell r="B5229">
            <v>0</v>
          </cell>
        </row>
        <row r="5230">
          <cell r="B5230">
            <v>0</v>
          </cell>
        </row>
        <row r="5231">
          <cell r="B5231">
            <v>0</v>
          </cell>
        </row>
        <row r="5232">
          <cell r="B5232">
            <v>0</v>
          </cell>
        </row>
        <row r="5233">
          <cell r="B5233">
            <v>0</v>
          </cell>
        </row>
        <row r="5234">
          <cell r="B5234">
            <v>0</v>
          </cell>
        </row>
        <row r="5235">
          <cell r="B5235">
            <v>0</v>
          </cell>
        </row>
        <row r="5236">
          <cell r="B5236">
            <v>0</v>
          </cell>
        </row>
        <row r="5237">
          <cell r="B5237">
            <v>0</v>
          </cell>
        </row>
        <row r="5238">
          <cell r="B5238">
            <v>0</v>
          </cell>
        </row>
        <row r="5239">
          <cell r="B5239">
            <v>0</v>
          </cell>
        </row>
        <row r="5240">
          <cell r="B5240">
            <v>0</v>
          </cell>
        </row>
        <row r="5241">
          <cell r="B5241">
            <v>0</v>
          </cell>
        </row>
        <row r="5242">
          <cell r="B5242">
            <v>0</v>
          </cell>
        </row>
        <row r="5243">
          <cell r="B5243">
            <v>0</v>
          </cell>
        </row>
        <row r="5244">
          <cell r="B5244">
            <v>0</v>
          </cell>
        </row>
        <row r="5245">
          <cell r="B5245">
            <v>0</v>
          </cell>
        </row>
        <row r="5246">
          <cell r="B5246">
            <v>0</v>
          </cell>
        </row>
        <row r="5247">
          <cell r="B5247">
            <v>0</v>
          </cell>
        </row>
        <row r="5248">
          <cell r="B5248">
            <v>0</v>
          </cell>
        </row>
        <row r="5249">
          <cell r="B5249">
            <v>0</v>
          </cell>
        </row>
        <row r="5250">
          <cell r="B5250">
            <v>0</v>
          </cell>
        </row>
        <row r="5251">
          <cell r="B5251">
            <v>0</v>
          </cell>
        </row>
        <row r="5252">
          <cell r="B5252">
            <v>0</v>
          </cell>
        </row>
        <row r="5253">
          <cell r="B5253">
            <v>0</v>
          </cell>
        </row>
        <row r="5254">
          <cell r="B5254">
            <v>0</v>
          </cell>
        </row>
        <row r="5255">
          <cell r="B5255">
            <v>0</v>
          </cell>
        </row>
        <row r="5256">
          <cell r="B5256">
            <v>0</v>
          </cell>
        </row>
        <row r="5257">
          <cell r="B5257">
            <v>0</v>
          </cell>
        </row>
        <row r="5258">
          <cell r="B5258">
            <v>0</v>
          </cell>
        </row>
        <row r="5259">
          <cell r="B5259">
            <v>0</v>
          </cell>
        </row>
        <row r="5260">
          <cell r="B5260">
            <v>0</v>
          </cell>
        </row>
        <row r="5261">
          <cell r="B5261">
            <v>0</v>
          </cell>
        </row>
        <row r="5262">
          <cell r="B5262">
            <v>0</v>
          </cell>
        </row>
        <row r="5263">
          <cell r="B5263">
            <v>0</v>
          </cell>
        </row>
        <row r="5264">
          <cell r="B5264">
            <v>0</v>
          </cell>
        </row>
        <row r="5265">
          <cell r="B5265">
            <v>0</v>
          </cell>
        </row>
        <row r="5266">
          <cell r="B5266">
            <v>0</v>
          </cell>
        </row>
        <row r="5267">
          <cell r="B5267">
            <v>0</v>
          </cell>
        </row>
        <row r="5268">
          <cell r="B5268">
            <v>0</v>
          </cell>
        </row>
        <row r="5269">
          <cell r="B5269">
            <v>0</v>
          </cell>
        </row>
        <row r="5270">
          <cell r="B5270">
            <v>0</v>
          </cell>
        </row>
        <row r="5271">
          <cell r="B5271">
            <v>0</v>
          </cell>
        </row>
        <row r="5272">
          <cell r="B5272">
            <v>0</v>
          </cell>
        </row>
        <row r="5273">
          <cell r="B5273">
            <v>0</v>
          </cell>
        </row>
        <row r="5274">
          <cell r="B5274">
            <v>0</v>
          </cell>
        </row>
        <row r="5275">
          <cell r="B5275">
            <v>0</v>
          </cell>
        </row>
        <row r="5276">
          <cell r="B5276">
            <v>0</v>
          </cell>
        </row>
        <row r="5277">
          <cell r="B5277">
            <v>0</v>
          </cell>
        </row>
        <row r="5278">
          <cell r="B5278">
            <v>0</v>
          </cell>
        </row>
        <row r="5279">
          <cell r="B5279">
            <v>0</v>
          </cell>
        </row>
        <row r="5280">
          <cell r="B5280">
            <v>0</v>
          </cell>
        </row>
        <row r="5281">
          <cell r="B5281">
            <v>0</v>
          </cell>
        </row>
        <row r="5282">
          <cell r="B5282">
            <v>0</v>
          </cell>
        </row>
        <row r="5283">
          <cell r="B5283">
            <v>0</v>
          </cell>
        </row>
        <row r="5284">
          <cell r="B5284">
            <v>0</v>
          </cell>
        </row>
        <row r="5285">
          <cell r="B5285">
            <v>0</v>
          </cell>
        </row>
        <row r="5286">
          <cell r="B5286">
            <v>0</v>
          </cell>
        </row>
        <row r="5287">
          <cell r="B5287">
            <v>0</v>
          </cell>
        </row>
        <row r="5288">
          <cell r="B5288">
            <v>0</v>
          </cell>
        </row>
        <row r="5289">
          <cell r="B5289">
            <v>0</v>
          </cell>
        </row>
        <row r="5290">
          <cell r="B5290">
            <v>0</v>
          </cell>
        </row>
        <row r="5291">
          <cell r="B5291">
            <v>0</v>
          </cell>
        </row>
        <row r="5292">
          <cell r="B5292">
            <v>0</v>
          </cell>
        </row>
        <row r="5293">
          <cell r="B5293">
            <v>0</v>
          </cell>
        </row>
        <row r="5294">
          <cell r="B5294">
            <v>0</v>
          </cell>
        </row>
        <row r="5295">
          <cell r="B5295">
            <v>0</v>
          </cell>
        </row>
        <row r="5296">
          <cell r="B5296">
            <v>0</v>
          </cell>
        </row>
        <row r="5297">
          <cell r="B5297">
            <v>0</v>
          </cell>
        </row>
        <row r="5298">
          <cell r="B5298">
            <v>0</v>
          </cell>
        </row>
        <row r="5299">
          <cell r="B5299">
            <v>0</v>
          </cell>
        </row>
        <row r="5300">
          <cell r="B5300">
            <v>0</v>
          </cell>
        </row>
        <row r="5301">
          <cell r="B5301">
            <v>0</v>
          </cell>
        </row>
        <row r="5302">
          <cell r="B5302">
            <v>0</v>
          </cell>
        </row>
        <row r="5303">
          <cell r="B5303">
            <v>0</v>
          </cell>
        </row>
        <row r="5304">
          <cell r="B5304">
            <v>0</v>
          </cell>
        </row>
        <row r="5305">
          <cell r="B5305">
            <v>0</v>
          </cell>
        </row>
        <row r="5306">
          <cell r="B5306">
            <v>0</v>
          </cell>
        </row>
        <row r="5307">
          <cell r="B5307">
            <v>0</v>
          </cell>
        </row>
        <row r="5308">
          <cell r="B5308">
            <v>0</v>
          </cell>
        </row>
        <row r="5309">
          <cell r="B5309">
            <v>0</v>
          </cell>
        </row>
        <row r="5310">
          <cell r="B5310">
            <v>0</v>
          </cell>
        </row>
        <row r="5311">
          <cell r="B5311">
            <v>0</v>
          </cell>
        </row>
        <row r="5312">
          <cell r="B5312">
            <v>0</v>
          </cell>
        </row>
        <row r="5313">
          <cell r="B5313">
            <v>0</v>
          </cell>
        </row>
        <row r="5314">
          <cell r="B5314">
            <v>0</v>
          </cell>
        </row>
        <row r="5315">
          <cell r="B5315">
            <v>0</v>
          </cell>
        </row>
        <row r="5316">
          <cell r="B5316">
            <v>0</v>
          </cell>
        </row>
        <row r="5317">
          <cell r="B5317">
            <v>0</v>
          </cell>
        </row>
        <row r="5318">
          <cell r="B5318">
            <v>0</v>
          </cell>
        </row>
        <row r="5319">
          <cell r="B5319">
            <v>0</v>
          </cell>
        </row>
        <row r="5320">
          <cell r="B5320">
            <v>0</v>
          </cell>
        </row>
        <row r="5321">
          <cell r="B5321">
            <v>0</v>
          </cell>
        </row>
        <row r="5322">
          <cell r="B5322">
            <v>0</v>
          </cell>
        </row>
        <row r="5323">
          <cell r="B5323">
            <v>0</v>
          </cell>
        </row>
        <row r="5324">
          <cell r="B5324">
            <v>0</v>
          </cell>
        </row>
        <row r="5325">
          <cell r="B5325">
            <v>0</v>
          </cell>
        </row>
        <row r="5326">
          <cell r="B5326">
            <v>0</v>
          </cell>
        </row>
        <row r="5327">
          <cell r="B5327">
            <v>0</v>
          </cell>
        </row>
        <row r="5328">
          <cell r="B5328">
            <v>0</v>
          </cell>
        </row>
        <row r="5329">
          <cell r="B5329">
            <v>0</v>
          </cell>
        </row>
        <row r="5330">
          <cell r="B5330">
            <v>0</v>
          </cell>
        </row>
        <row r="5331">
          <cell r="B5331">
            <v>0</v>
          </cell>
        </row>
        <row r="5332">
          <cell r="B5332">
            <v>0</v>
          </cell>
        </row>
        <row r="5333">
          <cell r="B5333">
            <v>0</v>
          </cell>
        </row>
        <row r="5334">
          <cell r="B5334">
            <v>0</v>
          </cell>
        </row>
        <row r="5335">
          <cell r="B5335">
            <v>0</v>
          </cell>
        </row>
        <row r="5336">
          <cell r="B5336">
            <v>0</v>
          </cell>
        </row>
        <row r="5337">
          <cell r="B5337">
            <v>0</v>
          </cell>
        </row>
        <row r="5338">
          <cell r="B5338">
            <v>0</v>
          </cell>
        </row>
        <row r="5339">
          <cell r="B5339">
            <v>0</v>
          </cell>
        </row>
        <row r="5340">
          <cell r="B5340">
            <v>0</v>
          </cell>
        </row>
        <row r="5341">
          <cell r="B5341">
            <v>0</v>
          </cell>
        </row>
        <row r="5342">
          <cell r="B5342">
            <v>0</v>
          </cell>
        </row>
        <row r="5343">
          <cell r="B5343">
            <v>0</v>
          </cell>
        </row>
        <row r="5344">
          <cell r="B5344">
            <v>0</v>
          </cell>
        </row>
        <row r="5345">
          <cell r="B5345">
            <v>0</v>
          </cell>
        </row>
        <row r="5346">
          <cell r="B5346">
            <v>0</v>
          </cell>
        </row>
        <row r="5347">
          <cell r="B5347">
            <v>0</v>
          </cell>
        </row>
        <row r="5348">
          <cell r="B5348">
            <v>0</v>
          </cell>
        </row>
        <row r="5349">
          <cell r="B5349">
            <v>0</v>
          </cell>
        </row>
        <row r="5350">
          <cell r="B5350">
            <v>0</v>
          </cell>
        </row>
        <row r="5351">
          <cell r="B5351">
            <v>0</v>
          </cell>
        </row>
        <row r="5352">
          <cell r="B5352">
            <v>0</v>
          </cell>
        </row>
        <row r="5353">
          <cell r="B5353">
            <v>0</v>
          </cell>
        </row>
        <row r="5354">
          <cell r="B5354">
            <v>0</v>
          </cell>
        </row>
        <row r="5355">
          <cell r="B5355">
            <v>0</v>
          </cell>
        </row>
        <row r="5356">
          <cell r="B5356">
            <v>0</v>
          </cell>
        </row>
        <row r="5357">
          <cell r="B5357">
            <v>0</v>
          </cell>
        </row>
        <row r="5358">
          <cell r="B5358">
            <v>0</v>
          </cell>
        </row>
        <row r="5359">
          <cell r="B5359">
            <v>0</v>
          </cell>
        </row>
        <row r="5360">
          <cell r="B5360">
            <v>0</v>
          </cell>
        </row>
        <row r="5361">
          <cell r="B5361">
            <v>0</v>
          </cell>
        </row>
        <row r="5362">
          <cell r="B5362">
            <v>0</v>
          </cell>
        </row>
        <row r="5363">
          <cell r="B5363">
            <v>0</v>
          </cell>
        </row>
        <row r="5364">
          <cell r="B5364">
            <v>0</v>
          </cell>
        </row>
        <row r="5365">
          <cell r="B5365">
            <v>0</v>
          </cell>
        </row>
        <row r="5366">
          <cell r="B5366">
            <v>0</v>
          </cell>
        </row>
        <row r="5367">
          <cell r="B5367">
            <v>0</v>
          </cell>
        </row>
        <row r="5368">
          <cell r="B5368">
            <v>0</v>
          </cell>
        </row>
        <row r="5369">
          <cell r="B5369">
            <v>0</v>
          </cell>
        </row>
        <row r="5370">
          <cell r="B5370">
            <v>0</v>
          </cell>
        </row>
        <row r="5371">
          <cell r="B5371">
            <v>0</v>
          </cell>
        </row>
        <row r="5372">
          <cell r="B5372">
            <v>0</v>
          </cell>
        </row>
        <row r="5373">
          <cell r="B5373">
            <v>0</v>
          </cell>
        </row>
        <row r="5374">
          <cell r="B5374">
            <v>0</v>
          </cell>
        </row>
        <row r="5375">
          <cell r="B5375">
            <v>0</v>
          </cell>
        </row>
        <row r="5376">
          <cell r="B5376">
            <v>0</v>
          </cell>
        </row>
        <row r="5377">
          <cell r="B5377">
            <v>0</v>
          </cell>
        </row>
        <row r="5378">
          <cell r="B5378">
            <v>0</v>
          </cell>
        </row>
        <row r="5379">
          <cell r="B5379">
            <v>0</v>
          </cell>
        </row>
        <row r="5380">
          <cell r="B5380">
            <v>0</v>
          </cell>
        </row>
        <row r="5381">
          <cell r="B5381">
            <v>0</v>
          </cell>
        </row>
        <row r="5382">
          <cell r="B5382">
            <v>0</v>
          </cell>
        </row>
        <row r="5383">
          <cell r="B5383">
            <v>0</v>
          </cell>
        </row>
        <row r="5384">
          <cell r="B5384">
            <v>0</v>
          </cell>
        </row>
        <row r="5385">
          <cell r="B5385">
            <v>0</v>
          </cell>
        </row>
        <row r="5386">
          <cell r="B5386">
            <v>0</v>
          </cell>
        </row>
        <row r="5387">
          <cell r="B5387">
            <v>0</v>
          </cell>
        </row>
        <row r="5388">
          <cell r="B5388">
            <v>0</v>
          </cell>
        </row>
        <row r="5389">
          <cell r="B5389">
            <v>0</v>
          </cell>
        </row>
        <row r="5390">
          <cell r="B5390">
            <v>0</v>
          </cell>
        </row>
        <row r="5391">
          <cell r="B5391">
            <v>0</v>
          </cell>
        </row>
        <row r="5392">
          <cell r="B5392">
            <v>0</v>
          </cell>
        </row>
        <row r="5393">
          <cell r="B5393">
            <v>0</v>
          </cell>
        </row>
        <row r="5394">
          <cell r="B5394">
            <v>0</v>
          </cell>
        </row>
        <row r="5395">
          <cell r="B5395">
            <v>0</v>
          </cell>
        </row>
        <row r="5396">
          <cell r="B5396">
            <v>0</v>
          </cell>
        </row>
        <row r="5397">
          <cell r="B5397">
            <v>0</v>
          </cell>
        </row>
        <row r="5398">
          <cell r="B5398">
            <v>0</v>
          </cell>
        </row>
        <row r="5399">
          <cell r="B5399">
            <v>0</v>
          </cell>
        </row>
        <row r="5400">
          <cell r="B5400">
            <v>0</v>
          </cell>
        </row>
        <row r="5401">
          <cell r="B5401">
            <v>0</v>
          </cell>
        </row>
        <row r="5402">
          <cell r="B5402">
            <v>0</v>
          </cell>
        </row>
        <row r="5403">
          <cell r="B5403">
            <v>0</v>
          </cell>
        </row>
        <row r="5404">
          <cell r="B5404">
            <v>0</v>
          </cell>
        </row>
        <row r="5405">
          <cell r="B5405">
            <v>0</v>
          </cell>
        </row>
        <row r="5406">
          <cell r="B5406">
            <v>0</v>
          </cell>
        </row>
        <row r="5407">
          <cell r="B5407">
            <v>0</v>
          </cell>
        </row>
        <row r="5408">
          <cell r="B5408">
            <v>0</v>
          </cell>
        </row>
        <row r="5409">
          <cell r="B5409">
            <v>0</v>
          </cell>
        </row>
        <row r="5410">
          <cell r="B5410">
            <v>0</v>
          </cell>
        </row>
        <row r="5411">
          <cell r="B5411">
            <v>0</v>
          </cell>
        </row>
        <row r="5412">
          <cell r="B5412">
            <v>0</v>
          </cell>
        </row>
        <row r="5413">
          <cell r="B5413">
            <v>0</v>
          </cell>
        </row>
        <row r="5414">
          <cell r="B5414">
            <v>0</v>
          </cell>
        </row>
        <row r="5415">
          <cell r="B5415">
            <v>0</v>
          </cell>
        </row>
        <row r="5416">
          <cell r="B5416">
            <v>0</v>
          </cell>
        </row>
        <row r="5417">
          <cell r="B5417">
            <v>0</v>
          </cell>
        </row>
        <row r="5418">
          <cell r="B5418">
            <v>0</v>
          </cell>
        </row>
        <row r="5419">
          <cell r="B5419">
            <v>0</v>
          </cell>
        </row>
        <row r="5420">
          <cell r="B5420">
            <v>0</v>
          </cell>
        </row>
        <row r="5421">
          <cell r="B5421">
            <v>0</v>
          </cell>
        </row>
        <row r="5422">
          <cell r="B5422">
            <v>0</v>
          </cell>
        </row>
        <row r="5423">
          <cell r="B5423">
            <v>0</v>
          </cell>
        </row>
        <row r="5424">
          <cell r="B5424">
            <v>0</v>
          </cell>
        </row>
        <row r="5425">
          <cell r="B5425">
            <v>0</v>
          </cell>
        </row>
        <row r="5426">
          <cell r="B5426">
            <v>0</v>
          </cell>
        </row>
        <row r="5427">
          <cell r="B5427">
            <v>0</v>
          </cell>
        </row>
        <row r="5428">
          <cell r="B5428">
            <v>0</v>
          </cell>
        </row>
        <row r="5429">
          <cell r="B5429">
            <v>0</v>
          </cell>
        </row>
        <row r="5430">
          <cell r="B5430">
            <v>0</v>
          </cell>
        </row>
        <row r="5431">
          <cell r="B5431">
            <v>0</v>
          </cell>
        </row>
        <row r="5432">
          <cell r="B5432">
            <v>0</v>
          </cell>
        </row>
        <row r="5433">
          <cell r="B5433">
            <v>0</v>
          </cell>
        </row>
        <row r="5434">
          <cell r="B5434">
            <v>0</v>
          </cell>
        </row>
        <row r="5435">
          <cell r="B5435">
            <v>0</v>
          </cell>
        </row>
        <row r="5436">
          <cell r="B5436">
            <v>0</v>
          </cell>
        </row>
        <row r="5437">
          <cell r="B5437">
            <v>0</v>
          </cell>
        </row>
        <row r="5438">
          <cell r="B5438">
            <v>0</v>
          </cell>
        </row>
        <row r="5439">
          <cell r="B5439">
            <v>0</v>
          </cell>
        </row>
        <row r="5440">
          <cell r="B5440">
            <v>0</v>
          </cell>
        </row>
        <row r="5441">
          <cell r="B5441">
            <v>0</v>
          </cell>
        </row>
        <row r="5442">
          <cell r="B5442">
            <v>0</v>
          </cell>
        </row>
        <row r="5443">
          <cell r="B5443">
            <v>0</v>
          </cell>
        </row>
        <row r="5444">
          <cell r="B5444">
            <v>0</v>
          </cell>
        </row>
        <row r="5445">
          <cell r="B5445">
            <v>0</v>
          </cell>
        </row>
        <row r="5446">
          <cell r="B5446">
            <v>0</v>
          </cell>
        </row>
        <row r="5447">
          <cell r="B5447">
            <v>0</v>
          </cell>
        </row>
        <row r="5448">
          <cell r="B5448">
            <v>0</v>
          </cell>
        </row>
        <row r="5449">
          <cell r="B5449">
            <v>0</v>
          </cell>
        </row>
        <row r="5450">
          <cell r="B5450">
            <v>0</v>
          </cell>
        </row>
        <row r="5451">
          <cell r="B5451">
            <v>0</v>
          </cell>
        </row>
        <row r="5452">
          <cell r="B5452">
            <v>0</v>
          </cell>
        </row>
        <row r="5453">
          <cell r="B5453">
            <v>0</v>
          </cell>
        </row>
        <row r="5454">
          <cell r="B5454">
            <v>0</v>
          </cell>
        </row>
        <row r="5455">
          <cell r="B5455">
            <v>0</v>
          </cell>
        </row>
        <row r="5456">
          <cell r="B5456">
            <v>0</v>
          </cell>
        </row>
        <row r="5457">
          <cell r="B5457">
            <v>0</v>
          </cell>
        </row>
        <row r="5458">
          <cell r="B5458">
            <v>0</v>
          </cell>
        </row>
        <row r="5459">
          <cell r="B5459">
            <v>0</v>
          </cell>
        </row>
        <row r="5460">
          <cell r="B5460">
            <v>0</v>
          </cell>
        </row>
        <row r="5461">
          <cell r="B5461">
            <v>0</v>
          </cell>
        </row>
        <row r="5462">
          <cell r="B5462">
            <v>0</v>
          </cell>
        </row>
        <row r="5463">
          <cell r="B5463">
            <v>0</v>
          </cell>
        </row>
        <row r="5464">
          <cell r="B5464">
            <v>0</v>
          </cell>
        </row>
        <row r="5465">
          <cell r="B5465">
            <v>0</v>
          </cell>
        </row>
        <row r="5466">
          <cell r="B5466">
            <v>0</v>
          </cell>
        </row>
        <row r="5467">
          <cell r="B5467">
            <v>0</v>
          </cell>
        </row>
        <row r="5468">
          <cell r="B5468">
            <v>0</v>
          </cell>
        </row>
        <row r="5469">
          <cell r="B5469">
            <v>0</v>
          </cell>
        </row>
        <row r="5470">
          <cell r="B5470">
            <v>0</v>
          </cell>
        </row>
        <row r="5471">
          <cell r="B5471">
            <v>0</v>
          </cell>
        </row>
        <row r="5472">
          <cell r="B5472">
            <v>0</v>
          </cell>
        </row>
        <row r="5473">
          <cell r="B5473">
            <v>0</v>
          </cell>
        </row>
        <row r="5474">
          <cell r="B5474">
            <v>0</v>
          </cell>
        </row>
        <row r="5475">
          <cell r="B5475">
            <v>0</v>
          </cell>
        </row>
        <row r="5476">
          <cell r="B5476">
            <v>0</v>
          </cell>
        </row>
        <row r="5477">
          <cell r="B5477">
            <v>0</v>
          </cell>
        </row>
        <row r="5478">
          <cell r="B5478">
            <v>0</v>
          </cell>
        </row>
        <row r="5479">
          <cell r="B5479">
            <v>0</v>
          </cell>
        </row>
        <row r="5480">
          <cell r="B5480">
            <v>0</v>
          </cell>
        </row>
        <row r="5481">
          <cell r="B5481">
            <v>0</v>
          </cell>
        </row>
        <row r="5482">
          <cell r="B5482">
            <v>0</v>
          </cell>
        </row>
        <row r="5483">
          <cell r="B5483">
            <v>0</v>
          </cell>
        </row>
        <row r="5484">
          <cell r="B5484">
            <v>0</v>
          </cell>
        </row>
        <row r="5485">
          <cell r="B5485">
            <v>0</v>
          </cell>
        </row>
        <row r="5486">
          <cell r="B5486">
            <v>0</v>
          </cell>
        </row>
        <row r="5487">
          <cell r="B5487">
            <v>0</v>
          </cell>
        </row>
        <row r="5488">
          <cell r="B5488">
            <v>0</v>
          </cell>
        </row>
        <row r="5489">
          <cell r="B5489">
            <v>0</v>
          </cell>
        </row>
        <row r="5490">
          <cell r="B5490">
            <v>0</v>
          </cell>
        </row>
        <row r="5491">
          <cell r="B5491">
            <v>0</v>
          </cell>
        </row>
        <row r="5492">
          <cell r="B5492">
            <v>0</v>
          </cell>
        </row>
        <row r="5493">
          <cell r="B5493">
            <v>0</v>
          </cell>
        </row>
        <row r="5494">
          <cell r="B5494">
            <v>0</v>
          </cell>
        </row>
        <row r="5495">
          <cell r="B5495">
            <v>0</v>
          </cell>
        </row>
        <row r="5496">
          <cell r="B5496">
            <v>0</v>
          </cell>
        </row>
        <row r="5497">
          <cell r="B5497">
            <v>0</v>
          </cell>
        </row>
        <row r="5498">
          <cell r="B5498">
            <v>0</v>
          </cell>
        </row>
        <row r="5499">
          <cell r="B5499">
            <v>0</v>
          </cell>
        </row>
        <row r="5500">
          <cell r="B5500">
            <v>0</v>
          </cell>
        </row>
        <row r="5501">
          <cell r="B5501">
            <v>0</v>
          </cell>
        </row>
        <row r="5502">
          <cell r="B5502">
            <v>0</v>
          </cell>
        </row>
        <row r="5503">
          <cell r="B5503">
            <v>0</v>
          </cell>
        </row>
        <row r="5504">
          <cell r="B5504">
            <v>0</v>
          </cell>
        </row>
        <row r="5505">
          <cell r="B5505">
            <v>0</v>
          </cell>
        </row>
        <row r="5506">
          <cell r="B5506">
            <v>0</v>
          </cell>
        </row>
        <row r="5507">
          <cell r="B5507">
            <v>0</v>
          </cell>
        </row>
        <row r="5508">
          <cell r="B5508">
            <v>0</v>
          </cell>
        </row>
        <row r="5509">
          <cell r="B5509">
            <v>0</v>
          </cell>
        </row>
        <row r="5510">
          <cell r="B5510">
            <v>0</v>
          </cell>
        </row>
        <row r="5511">
          <cell r="B5511">
            <v>0</v>
          </cell>
        </row>
        <row r="5512">
          <cell r="B5512">
            <v>0</v>
          </cell>
        </row>
        <row r="5513">
          <cell r="B5513">
            <v>0</v>
          </cell>
        </row>
        <row r="5514">
          <cell r="B5514">
            <v>0</v>
          </cell>
        </row>
        <row r="5515">
          <cell r="B5515">
            <v>0</v>
          </cell>
        </row>
        <row r="5516">
          <cell r="B5516">
            <v>0</v>
          </cell>
        </row>
        <row r="5517">
          <cell r="B5517">
            <v>0</v>
          </cell>
        </row>
        <row r="5518">
          <cell r="B5518">
            <v>0</v>
          </cell>
        </row>
        <row r="5519">
          <cell r="B5519">
            <v>0</v>
          </cell>
        </row>
        <row r="5520">
          <cell r="B5520">
            <v>0</v>
          </cell>
        </row>
        <row r="5521">
          <cell r="B5521">
            <v>0</v>
          </cell>
        </row>
        <row r="5522">
          <cell r="B5522">
            <v>0</v>
          </cell>
        </row>
        <row r="5523">
          <cell r="B5523">
            <v>0</v>
          </cell>
        </row>
        <row r="5524">
          <cell r="B5524">
            <v>0</v>
          </cell>
        </row>
        <row r="5525">
          <cell r="B5525">
            <v>0</v>
          </cell>
        </row>
        <row r="5526">
          <cell r="B5526">
            <v>0</v>
          </cell>
        </row>
        <row r="5527">
          <cell r="B5527">
            <v>0</v>
          </cell>
        </row>
        <row r="5528">
          <cell r="B5528">
            <v>0</v>
          </cell>
        </row>
        <row r="5529">
          <cell r="B5529">
            <v>0</v>
          </cell>
        </row>
        <row r="5530">
          <cell r="B5530">
            <v>0</v>
          </cell>
        </row>
        <row r="5531">
          <cell r="B5531">
            <v>0</v>
          </cell>
        </row>
        <row r="5532">
          <cell r="B5532">
            <v>0</v>
          </cell>
        </row>
        <row r="5533">
          <cell r="B5533">
            <v>0</v>
          </cell>
        </row>
        <row r="5534">
          <cell r="B5534">
            <v>0</v>
          </cell>
        </row>
        <row r="5535">
          <cell r="B5535">
            <v>0</v>
          </cell>
        </row>
        <row r="5536">
          <cell r="B5536">
            <v>0</v>
          </cell>
        </row>
        <row r="5537">
          <cell r="B5537">
            <v>0</v>
          </cell>
        </row>
        <row r="5538">
          <cell r="B5538">
            <v>0</v>
          </cell>
        </row>
        <row r="5539">
          <cell r="B5539">
            <v>0</v>
          </cell>
        </row>
        <row r="5540">
          <cell r="B5540">
            <v>0</v>
          </cell>
        </row>
        <row r="5541">
          <cell r="B5541">
            <v>0</v>
          </cell>
        </row>
        <row r="5542">
          <cell r="B5542">
            <v>0</v>
          </cell>
        </row>
        <row r="5543">
          <cell r="B5543">
            <v>0</v>
          </cell>
        </row>
        <row r="5544">
          <cell r="B5544">
            <v>0</v>
          </cell>
        </row>
        <row r="5545">
          <cell r="B5545">
            <v>0</v>
          </cell>
        </row>
        <row r="5546">
          <cell r="B5546">
            <v>0</v>
          </cell>
        </row>
        <row r="5547">
          <cell r="B5547">
            <v>0</v>
          </cell>
        </row>
        <row r="5548">
          <cell r="B5548">
            <v>0</v>
          </cell>
        </row>
        <row r="5549">
          <cell r="B5549">
            <v>0</v>
          </cell>
        </row>
        <row r="5550">
          <cell r="B5550">
            <v>0</v>
          </cell>
        </row>
        <row r="5551">
          <cell r="B5551">
            <v>0</v>
          </cell>
        </row>
        <row r="5552">
          <cell r="B5552">
            <v>0</v>
          </cell>
        </row>
        <row r="5553">
          <cell r="B5553">
            <v>0</v>
          </cell>
        </row>
        <row r="5554">
          <cell r="B5554">
            <v>0</v>
          </cell>
        </row>
        <row r="5555">
          <cell r="B5555">
            <v>0</v>
          </cell>
        </row>
        <row r="5556">
          <cell r="B5556">
            <v>0</v>
          </cell>
        </row>
        <row r="5557">
          <cell r="B5557">
            <v>0</v>
          </cell>
        </row>
        <row r="5558">
          <cell r="B5558">
            <v>0</v>
          </cell>
        </row>
        <row r="5559">
          <cell r="B5559">
            <v>0</v>
          </cell>
        </row>
        <row r="5560">
          <cell r="B5560">
            <v>0</v>
          </cell>
        </row>
        <row r="5561">
          <cell r="B5561">
            <v>0</v>
          </cell>
        </row>
        <row r="5562">
          <cell r="B5562">
            <v>0</v>
          </cell>
        </row>
        <row r="5563">
          <cell r="B5563">
            <v>0</v>
          </cell>
        </row>
        <row r="5564">
          <cell r="B5564">
            <v>0</v>
          </cell>
        </row>
        <row r="5565">
          <cell r="B5565">
            <v>0</v>
          </cell>
        </row>
        <row r="5566">
          <cell r="B5566">
            <v>0</v>
          </cell>
        </row>
        <row r="5567">
          <cell r="B5567">
            <v>0</v>
          </cell>
        </row>
        <row r="5568">
          <cell r="B5568">
            <v>0</v>
          </cell>
        </row>
        <row r="5569">
          <cell r="B5569">
            <v>0</v>
          </cell>
        </row>
        <row r="5570">
          <cell r="B5570">
            <v>0</v>
          </cell>
        </row>
        <row r="5571">
          <cell r="B5571">
            <v>0</v>
          </cell>
        </row>
        <row r="5572">
          <cell r="B5572">
            <v>0</v>
          </cell>
        </row>
        <row r="5573">
          <cell r="B5573">
            <v>0</v>
          </cell>
        </row>
        <row r="5574">
          <cell r="B5574">
            <v>0</v>
          </cell>
        </row>
        <row r="5575">
          <cell r="B5575">
            <v>0</v>
          </cell>
        </row>
        <row r="5576">
          <cell r="B5576">
            <v>0</v>
          </cell>
        </row>
        <row r="5577">
          <cell r="B5577">
            <v>0</v>
          </cell>
        </row>
        <row r="5578">
          <cell r="B5578">
            <v>0</v>
          </cell>
        </row>
        <row r="5579">
          <cell r="B5579">
            <v>0</v>
          </cell>
        </row>
        <row r="5580">
          <cell r="B5580">
            <v>0</v>
          </cell>
        </row>
        <row r="5581">
          <cell r="B5581">
            <v>0</v>
          </cell>
        </row>
        <row r="5582">
          <cell r="B5582">
            <v>0</v>
          </cell>
        </row>
        <row r="5583">
          <cell r="B5583">
            <v>0</v>
          </cell>
        </row>
        <row r="5584">
          <cell r="B5584">
            <v>0</v>
          </cell>
        </row>
        <row r="5585">
          <cell r="B5585">
            <v>0</v>
          </cell>
        </row>
        <row r="5586">
          <cell r="B5586">
            <v>0</v>
          </cell>
        </row>
        <row r="5587">
          <cell r="B5587">
            <v>0</v>
          </cell>
        </row>
        <row r="5588">
          <cell r="B5588">
            <v>0</v>
          </cell>
        </row>
        <row r="5589">
          <cell r="B5589">
            <v>0</v>
          </cell>
        </row>
        <row r="5590">
          <cell r="B5590">
            <v>0</v>
          </cell>
        </row>
        <row r="5591">
          <cell r="B5591">
            <v>0</v>
          </cell>
        </row>
        <row r="5592">
          <cell r="B5592">
            <v>0</v>
          </cell>
        </row>
        <row r="5593">
          <cell r="B5593">
            <v>0</v>
          </cell>
        </row>
        <row r="5594">
          <cell r="B5594">
            <v>0</v>
          </cell>
        </row>
        <row r="5595">
          <cell r="B5595">
            <v>0</v>
          </cell>
        </row>
        <row r="5596">
          <cell r="B5596">
            <v>0</v>
          </cell>
        </row>
        <row r="5597">
          <cell r="B5597">
            <v>0</v>
          </cell>
        </row>
        <row r="5598">
          <cell r="B5598">
            <v>0</v>
          </cell>
        </row>
        <row r="5599">
          <cell r="B5599">
            <v>0</v>
          </cell>
        </row>
        <row r="5600">
          <cell r="B5600">
            <v>0</v>
          </cell>
        </row>
        <row r="5601">
          <cell r="B5601">
            <v>0</v>
          </cell>
        </row>
        <row r="5602">
          <cell r="B5602">
            <v>0</v>
          </cell>
        </row>
        <row r="5603">
          <cell r="B5603">
            <v>0</v>
          </cell>
        </row>
        <row r="5604">
          <cell r="B5604">
            <v>0</v>
          </cell>
        </row>
        <row r="5605">
          <cell r="B5605">
            <v>0</v>
          </cell>
        </row>
        <row r="5606">
          <cell r="B5606">
            <v>0</v>
          </cell>
        </row>
        <row r="5607">
          <cell r="B5607">
            <v>0</v>
          </cell>
        </row>
        <row r="5608">
          <cell r="B5608">
            <v>0</v>
          </cell>
        </row>
        <row r="5609">
          <cell r="B5609">
            <v>0</v>
          </cell>
        </row>
        <row r="5610">
          <cell r="B5610">
            <v>0</v>
          </cell>
        </row>
        <row r="5611">
          <cell r="B5611">
            <v>0</v>
          </cell>
        </row>
        <row r="5612">
          <cell r="B5612">
            <v>0</v>
          </cell>
        </row>
        <row r="5613">
          <cell r="B5613">
            <v>0</v>
          </cell>
        </row>
        <row r="5614">
          <cell r="B5614">
            <v>0</v>
          </cell>
        </row>
        <row r="5615">
          <cell r="B5615">
            <v>0</v>
          </cell>
        </row>
        <row r="5616">
          <cell r="B5616">
            <v>0</v>
          </cell>
        </row>
        <row r="5617">
          <cell r="B5617">
            <v>0</v>
          </cell>
        </row>
        <row r="5618">
          <cell r="B5618">
            <v>0</v>
          </cell>
        </row>
        <row r="5619">
          <cell r="B5619">
            <v>0</v>
          </cell>
        </row>
        <row r="5620">
          <cell r="B5620">
            <v>0</v>
          </cell>
        </row>
        <row r="5621">
          <cell r="B5621">
            <v>0</v>
          </cell>
        </row>
        <row r="5622">
          <cell r="B5622">
            <v>0</v>
          </cell>
        </row>
        <row r="5623">
          <cell r="B5623">
            <v>0</v>
          </cell>
        </row>
        <row r="5624">
          <cell r="B5624">
            <v>0</v>
          </cell>
        </row>
        <row r="5625">
          <cell r="B5625">
            <v>0</v>
          </cell>
        </row>
        <row r="5626">
          <cell r="B5626">
            <v>0</v>
          </cell>
        </row>
        <row r="5627">
          <cell r="B5627">
            <v>0</v>
          </cell>
        </row>
        <row r="5628">
          <cell r="B5628">
            <v>0</v>
          </cell>
        </row>
        <row r="5629">
          <cell r="B5629">
            <v>0</v>
          </cell>
        </row>
        <row r="5630">
          <cell r="B5630">
            <v>0</v>
          </cell>
        </row>
        <row r="5631">
          <cell r="B5631">
            <v>0</v>
          </cell>
        </row>
        <row r="5632">
          <cell r="B5632">
            <v>0</v>
          </cell>
        </row>
        <row r="5633">
          <cell r="B5633">
            <v>0</v>
          </cell>
        </row>
        <row r="5634">
          <cell r="B5634">
            <v>0</v>
          </cell>
        </row>
        <row r="5635">
          <cell r="B5635">
            <v>0</v>
          </cell>
        </row>
        <row r="5636">
          <cell r="B5636">
            <v>0</v>
          </cell>
        </row>
        <row r="5637">
          <cell r="B5637">
            <v>0</v>
          </cell>
        </row>
        <row r="5638">
          <cell r="B5638">
            <v>0</v>
          </cell>
        </row>
        <row r="5639">
          <cell r="B5639">
            <v>0</v>
          </cell>
        </row>
        <row r="5640">
          <cell r="B5640">
            <v>0</v>
          </cell>
        </row>
        <row r="5641">
          <cell r="B5641">
            <v>0</v>
          </cell>
        </row>
        <row r="5642">
          <cell r="B5642">
            <v>0</v>
          </cell>
        </row>
        <row r="5643">
          <cell r="B5643">
            <v>0</v>
          </cell>
        </row>
        <row r="5644">
          <cell r="B5644">
            <v>0</v>
          </cell>
        </row>
        <row r="5645">
          <cell r="B5645">
            <v>0</v>
          </cell>
        </row>
        <row r="5646">
          <cell r="B5646">
            <v>0</v>
          </cell>
        </row>
        <row r="5647">
          <cell r="B5647">
            <v>0</v>
          </cell>
        </row>
        <row r="5648">
          <cell r="B5648">
            <v>0</v>
          </cell>
        </row>
        <row r="5649">
          <cell r="B5649">
            <v>0</v>
          </cell>
        </row>
        <row r="5650">
          <cell r="B5650">
            <v>0</v>
          </cell>
        </row>
        <row r="5651">
          <cell r="B5651">
            <v>0</v>
          </cell>
        </row>
        <row r="5652">
          <cell r="B5652">
            <v>0</v>
          </cell>
        </row>
        <row r="5653">
          <cell r="B5653">
            <v>0</v>
          </cell>
        </row>
        <row r="5654">
          <cell r="B5654">
            <v>0</v>
          </cell>
        </row>
        <row r="5655">
          <cell r="B5655">
            <v>0</v>
          </cell>
        </row>
        <row r="5656">
          <cell r="B5656">
            <v>0</v>
          </cell>
        </row>
        <row r="5657">
          <cell r="B5657">
            <v>0</v>
          </cell>
        </row>
        <row r="5658">
          <cell r="B5658">
            <v>0</v>
          </cell>
        </row>
        <row r="5659">
          <cell r="B5659">
            <v>0</v>
          </cell>
        </row>
        <row r="5660">
          <cell r="B5660">
            <v>0</v>
          </cell>
        </row>
        <row r="5661">
          <cell r="B5661">
            <v>0</v>
          </cell>
        </row>
        <row r="5662">
          <cell r="B5662">
            <v>0</v>
          </cell>
        </row>
        <row r="5663">
          <cell r="B5663">
            <v>0</v>
          </cell>
        </row>
        <row r="5664">
          <cell r="B5664">
            <v>0</v>
          </cell>
        </row>
        <row r="5665">
          <cell r="B5665">
            <v>0</v>
          </cell>
        </row>
        <row r="5666">
          <cell r="B5666">
            <v>0</v>
          </cell>
        </row>
        <row r="5667">
          <cell r="B5667">
            <v>0</v>
          </cell>
        </row>
        <row r="5668">
          <cell r="B5668">
            <v>0</v>
          </cell>
        </row>
        <row r="5669">
          <cell r="B5669">
            <v>0</v>
          </cell>
        </row>
        <row r="5670">
          <cell r="B5670">
            <v>0</v>
          </cell>
        </row>
        <row r="5671">
          <cell r="B5671">
            <v>0</v>
          </cell>
        </row>
        <row r="5672">
          <cell r="B5672">
            <v>0</v>
          </cell>
        </row>
        <row r="5673">
          <cell r="B5673">
            <v>0</v>
          </cell>
        </row>
        <row r="5674">
          <cell r="B5674">
            <v>0</v>
          </cell>
        </row>
        <row r="5675">
          <cell r="B5675">
            <v>0</v>
          </cell>
        </row>
        <row r="5676">
          <cell r="B5676">
            <v>0</v>
          </cell>
        </row>
        <row r="5677">
          <cell r="B5677">
            <v>0</v>
          </cell>
        </row>
        <row r="5678">
          <cell r="B5678">
            <v>0</v>
          </cell>
        </row>
        <row r="5679">
          <cell r="B5679">
            <v>0</v>
          </cell>
        </row>
        <row r="5680">
          <cell r="B5680">
            <v>0</v>
          </cell>
        </row>
        <row r="5681">
          <cell r="B5681">
            <v>0</v>
          </cell>
        </row>
        <row r="5682">
          <cell r="B5682">
            <v>0</v>
          </cell>
        </row>
        <row r="5683">
          <cell r="B5683">
            <v>0</v>
          </cell>
        </row>
        <row r="5684">
          <cell r="B5684">
            <v>0</v>
          </cell>
        </row>
        <row r="5685">
          <cell r="B5685">
            <v>0</v>
          </cell>
        </row>
        <row r="5686">
          <cell r="B5686">
            <v>0</v>
          </cell>
        </row>
        <row r="5687">
          <cell r="B5687">
            <v>0</v>
          </cell>
        </row>
        <row r="5688">
          <cell r="B5688">
            <v>0</v>
          </cell>
        </row>
        <row r="5689">
          <cell r="B5689">
            <v>0</v>
          </cell>
        </row>
        <row r="5690">
          <cell r="B5690">
            <v>0</v>
          </cell>
        </row>
        <row r="5691">
          <cell r="B5691">
            <v>0</v>
          </cell>
        </row>
        <row r="5692">
          <cell r="B5692">
            <v>0</v>
          </cell>
        </row>
        <row r="5693">
          <cell r="B5693">
            <v>0</v>
          </cell>
        </row>
        <row r="5694">
          <cell r="B5694">
            <v>0</v>
          </cell>
        </row>
        <row r="5695">
          <cell r="B5695">
            <v>0</v>
          </cell>
        </row>
        <row r="5696">
          <cell r="B5696">
            <v>0</v>
          </cell>
        </row>
        <row r="5697">
          <cell r="B5697">
            <v>0</v>
          </cell>
        </row>
        <row r="5698">
          <cell r="B5698">
            <v>0</v>
          </cell>
        </row>
        <row r="5699">
          <cell r="B5699">
            <v>0</v>
          </cell>
        </row>
        <row r="5700">
          <cell r="B5700">
            <v>0</v>
          </cell>
        </row>
        <row r="5701">
          <cell r="B5701">
            <v>0</v>
          </cell>
        </row>
        <row r="5702">
          <cell r="B5702">
            <v>0</v>
          </cell>
        </row>
        <row r="5703">
          <cell r="B5703">
            <v>0</v>
          </cell>
        </row>
        <row r="5704">
          <cell r="B5704">
            <v>0</v>
          </cell>
        </row>
        <row r="5705">
          <cell r="B5705">
            <v>0</v>
          </cell>
        </row>
        <row r="5706">
          <cell r="B5706">
            <v>0</v>
          </cell>
        </row>
        <row r="5707">
          <cell r="B5707">
            <v>0</v>
          </cell>
        </row>
        <row r="5708">
          <cell r="B5708">
            <v>0</v>
          </cell>
        </row>
        <row r="5709">
          <cell r="B5709">
            <v>0</v>
          </cell>
        </row>
        <row r="5710">
          <cell r="B5710">
            <v>0</v>
          </cell>
        </row>
        <row r="5711">
          <cell r="B5711">
            <v>0</v>
          </cell>
        </row>
        <row r="5712">
          <cell r="B5712">
            <v>0</v>
          </cell>
        </row>
        <row r="5713">
          <cell r="B5713">
            <v>0</v>
          </cell>
        </row>
        <row r="5714">
          <cell r="B5714">
            <v>0</v>
          </cell>
        </row>
        <row r="5715">
          <cell r="B5715">
            <v>0</v>
          </cell>
        </row>
        <row r="5716">
          <cell r="B5716">
            <v>0</v>
          </cell>
        </row>
        <row r="5717">
          <cell r="B5717">
            <v>0</v>
          </cell>
        </row>
        <row r="5718">
          <cell r="B5718">
            <v>0</v>
          </cell>
        </row>
        <row r="5719">
          <cell r="B5719">
            <v>0</v>
          </cell>
        </row>
        <row r="5720">
          <cell r="B5720">
            <v>0</v>
          </cell>
        </row>
        <row r="5721">
          <cell r="B5721">
            <v>0</v>
          </cell>
        </row>
        <row r="5722">
          <cell r="B5722">
            <v>0</v>
          </cell>
        </row>
        <row r="5723">
          <cell r="B5723">
            <v>0</v>
          </cell>
        </row>
        <row r="5724">
          <cell r="B5724">
            <v>0</v>
          </cell>
        </row>
        <row r="5725">
          <cell r="B5725">
            <v>0</v>
          </cell>
        </row>
        <row r="5726">
          <cell r="B5726">
            <v>0</v>
          </cell>
        </row>
        <row r="5727">
          <cell r="B5727">
            <v>0</v>
          </cell>
        </row>
        <row r="5728">
          <cell r="B5728">
            <v>0</v>
          </cell>
        </row>
        <row r="5729">
          <cell r="B5729">
            <v>0</v>
          </cell>
        </row>
        <row r="5730">
          <cell r="B5730">
            <v>0</v>
          </cell>
        </row>
        <row r="5731">
          <cell r="B5731">
            <v>0</v>
          </cell>
        </row>
        <row r="5732">
          <cell r="B5732">
            <v>0</v>
          </cell>
        </row>
        <row r="5733">
          <cell r="B5733">
            <v>0</v>
          </cell>
        </row>
        <row r="5734">
          <cell r="B5734">
            <v>0</v>
          </cell>
        </row>
        <row r="5735">
          <cell r="B5735">
            <v>0</v>
          </cell>
        </row>
        <row r="5736">
          <cell r="B5736">
            <v>0</v>
          </cell>
        </row>
        <row r="5737">
          <cell r="B5737">
            <v>0</v>
          </cell>
        </row>
        <row r="5738">
          <cell r="B5738">
            <v>0</v>
          </cell>
        </row>
        <row r="5739">
          <cell r="B5739">
            <v>0</v>
          </cell>
        </row>
        <row r="5740">
          <cell r="B5740">
            <v>0</v>
          </cell>
        </row>
        <row r="5741">
          <cell r="B5741">
            <v>0</v>
          </cell>
        </row>
        <row r="5742">
          <cell r="B5742">
            <v>0</v>
          </cell>
        </row>
        <row r="5743">
          <cell r="B5743">
            <v>0</v>
          </cell>
        </row>
        <row r="5744">
          <cell r="B5744">
            <v>0</v>
          </cell>
        </row>
        <row r="5745">
          <cell r="B5745">
            <v>0</v>
          </cell>
        </row>
        <row r="5746">
          <cell r="B5746">
            <v>0</v>
          </cell>
        </row>
        <row r="5747">
          <cell r="B5747">
            <v>0</v>
          </cell>
        </row>
        <row r="5748">
          <cell r="B5748">
            <v>0</v>
          </cell>
        </row>
        <row r="5749">
          <cell r="B5749">
            <v>0</v>
          </cell>
        </row>
        <row r="5750">
          <cell r="B5750">
            <v>0</v>
          </cell>
        </row>
        <row r="5751">
          <cell r="B5751">
            <v>0</v>
          </cell>
        </row>
        <row r="5752">
          <cell r="B5752">
            <v>0</v>
          </cell>
        </row>
        <row r="5753">
          <cell r="B5753">
            <v>0</v>
          </cell>
        </row>
        <row r="5754">
          <cell r="B5754">
            <v>0</v>
          </cell>
        </row>
        <row r="5755">
          <cell r="B5755">
            <v>0</v>
          </cell>
        </row>
        <row r="5756">
          <cell r="B5756">
            <v>0</v>
          </cell>
        </row>
        <row r="5757">
          <cell r="B5757">
            <v>0</v>
          </cell>
        </row>
        <row r="5758">
          <cell r="B5758">
            <v>0</v>
          </cell>
        </row>
        <row r="5759">
          <cell r="B5759">
            <v>0</v>
          </cell>
        </row>
        <row r="5760">
          <cell r="B5760">
            <v>0</v>
          </cell>
        </row>
        <row r="5761">
          <cell r="B5761">
            <v>0</v>
          </cell>
        </row>
        <row r="5762">
          <cell r="B5762">
            <v>0</v>
          </cell>
        </row>
        <row r="5763">
          <cell r="B5763">
            <v>0</v>
          </cell>
        </row>
        <row r="5764">
          <cell r="B5764">
            <v>0</v>
          </cell>
        </row>
        <row r="5765">
          <cell r="B5765">
            <v>0</v>
          </cell>
        </row>
        <row r="5766">
          <cell r="B5766">
            <v>0</v>
          </cell>
        </row>
        <row r="5767">
          <cell r="B5767">
            <v>0</v>
          </cell>
        </row>
        <row r="5768">
          <cell r="B5768">
            <v>0</v>
          </cell>
        </row>
        <row r="5769">
          <cell r="B5769">
            <v>0</v>
          </cell>
        </row>
        <row r="5770">
          <cell r="B5770">
            <v>0</v>
          </cell>
        </row>
        <row r="5771">
          <cell r="B5771">
            <v>0</v>
          </cell>
        </row>
        <row r="5772">
          <cell r="B5772">
            <v>0</v>
          </cell>
        </row>
        <row r="5773">
          <cell r="B5773">
            <v>0</v>
          </cell>
        </row>
        <row r="5774">
          <cell r="B5774">
            <v>0</v>
          </cell>
        </row>
        <row r="5775">
          <cell r="B5775">
            <v>0</v>
          </cell>
        </row>
        <row r="5776">
          <cell r="B5776">
            <v>0</v>
          </cell>
        </row>
        <row r="5777">
          <cell r="B5777">
            <v>0</v>
          </cell>
        </row>
        <row r="5778">
          <cell r="B5778">
            <v>0</v>
          </cell>
        </row>
        <row r="5779">
          <cell r="B5779">
            <v>0</v>
          </cell>
        </row>
        <row r="5780">
          <cell r="B5780">
            <v>0</v>
          </cell>
        </row>
        <row r="5781">
          <cell r="B5781">
            <v>0</v>
          </cell>
        </row>
        <row r="5782">
          <cell r="B5782">
            <v>0</v>
          </cell>
        </row>
        <row r="5783">
          <cell r="B5783">
            <v>0</v>
          </cell>
        </row>
        <row r="5784">
          <cell r="B5784">
            <v>0</v>
          </cell>
        </row>
        <row r="5785">
          <cell r="B5785">
            <v>0</v>
          </cell>
        </row>
        <row r="5786">
          <cell r="B5786">
            <v>0</v>
          </cell>
        </row>
        <row r="5787">
          <cell r="B5787">
            <v>0</v>
          </cell>
        </row>
        <row r="5788">
          <cell r="B5788">
            <v>0</v>
          </cell>
        </row>
        <row r="5789">
          <cell r="B5789">
            <v>0</v>
          </cell>
        </row>
        <row r="5790">
          <cell r="B5790">
            <v>0</v>
          </cell>
        </row>
        <row r="5791">
          <cell r="B5791">
            <v>0</v>
          </cell>
        </row>
        <row r="5792">
          <cell r="B5792">
            <v>0</v>
          </cell>
        </row>
        <row r="5793">
          <cell r="B5793">
            <v>0</v>
          </cell>
        </row>
        <row r="5794">
          <cell r="B5794">
            <v>0</v>
          </cell>
        </row>
        <row r="5795">
          <cell r="B5795">
            <v>0</v>
          </cell>
        </row>
        <row r="5796">
          <cell r="B5796">
            <v>0</v>
          </cell>
        </row>
        <row r="5797">
          <cell r="B5797">
            <v>0</v>
          </cell>
        </row>
        <row r="5798">
          <cell r="B5798">
            <v>0</v>
          </cell>
        </row>
        <row r="5799">
          <cell r="B5799">
            <v>0</v>
          </cell>
        </row>
        <row r="5800">
          <cell r="B5800">
            <v>0</v>
          </cell>
        </row>
        <row r="5801">
          <cell r="B5801">
            <v>0</v>
          </cell>
        </row>
        <row r="5802">
          <cell r="B5802">
            <v>0</v>
          </cell>
        </row>
        <row r="5803">
          <cell r="B5803">
            <v>0</v>
          </cell>
        </row>
        <row r="5804">
          <cell r="B5804">
            <v>0</v>
          </cell>
        </row>
        <row r="5805">
          <cell r="B5805">
            <v>0</v>
          </cell>
        </row>
        <row r="5806">
          <cell r="B5806">
            <v>0</v>
          </cell>
        </row>
        <row r="5807">
          <cell r="B5807">
            <v>0</v>
          </cell>
        </row>
        <row r="5808">
          <cell r="B5808">
            <v>0</v>
          </cell>
        </row>
        <row r="5809">
          <cell r="B5809">
            <v>0</v>
          </cell>
        </row>
        <row r="5810">
          <cell r="B5810">
            <v>0</v>
          </cell>
        </row>
        <row r="5811">
          <cell r="B5811">
            <v>0</v>
          </cell>
        </row>
        <row r="5812">
          <cell r="B5812">
            <v>0</v>
          </cell>
        </row>
        <row r="5813">
          <cell r="B5813">
            <v>0</v>
          </cell>
        </row>
        <row r="5814">
          <cell r="B5814">
            <v>0</v>
          </cell>
        </row>
        <row r="5815">
          <cell r="B5815">
            <v>0</v>
          </cell>
        </row>
        <row r="5816">
          <cell r="B5816">
            <v>0</v>
          </cell>
        </row>
        <row r="5817">
          <cell r="B5817">
            <v>0</v>
          </cell>
        </row>
        <row r="5818">
          <cell r="B5818">
            <v>0</v>
          </cell>
        </row>
        <row r="5819">
          <cell r="B5819">
            <v>0</v>
          </cell>
        </row>
        <row r="5820">
          <cell r="B5820">
            <v>0</v>
          </cell>
        </row>
        <row r="5821">
          <cell r="B5821">
            <v>0</v>
          </cell>
        </row>
        <row r="5822">
          <cell r="B5822">
            <v>0</v>
          </cell>
        </row>
        <row r="5823">
          <cell r="B5823">
            <v>0</v>
          </cell>
        </row>
        <row r="5824">
          <cell r="B5824">
            <v>0</v>
          </cell>
        </row>
        <row r="5825">
          <cell r="B5825">
            <v>0</v>
          </cell>
        </row>
        <row r="5826">
          <cell r="B5826">
            <v>0</v>
          </cell>
        </row>
        <row r="5827">
          <cell r="B5827">
            <v>0</v>
          </cell>
        </row>
        <row r="5828">
          <cell r="B5828">
            <v>0</v>
          </cell>
        </row>
        <row r="5829">
          <cell r="B5829">
            <v>0</v>
          </cell>
        </row>
        <row r="5830">
          <cell r="B5830">
            <v>0</v>
          </cell>
        </row>
        <row r="5831">
          <cell r="B5831">
            <v>0</v>
          </cell>
        </row>
        <row r="5832">
          <cell r="B5832">
            <v>0</v>
          </cell>
        </row>
        <row r="5833">
          <cell r="B5833">
            <v>0</v>
          </cell>
        </row>
        <row r="5834">
          <cell r="B5834">
            <v>0</v>
          </cell>
        </row>
        <row r="5835">
          <cell r="B5835">
            <v>0</v>
          </cell>
        </row>
        <row r="5836">
          <cell r="B5836">
            <v>0</v>
          </cell>
        </row>
        <row r="5837">
          <cell r="B5837">
            <v>0</v>
          </cell>
        </row>
        <row r="5838">
          <cell r="B5838">
            <v>0</v>
          </cell>
        </row>
        <row r="5839">
          <cell r="B5839">
            <v>0</v>
          </cell>
        </row>
        <row r="5840">
          <cell r="B5840">
            <v>0</v>
          </cell>
        </row>
        <row r="5841">
          <cell r="B5841">
            <v>0</v>
          </cell>
        </row>
        <row r="5842">
          <cell r="B5842">
            <v>0</v>
          </cell>
        </row>
        <row r="5843">
          <cell r="B5843">
            <v>0</v>
          </cell>
        </row>
        <row r="5844">
          <cell r="B5844">
            <v>0</v>
          </cell>
        </row>
        <row r="5845">
          <cell r="B5845">
            <v>0</v>
          </cell>
        </row>
        <row r="5846">
          <cell r="B5846">
            <v>0</v>
          </cell>
        </row>
        <row r="5847">
          <cell r="B5847">
            <v>0</v>
          </cell>
        </row>
        <row r="5848">
          <cell r="B5848">
            <v>0</v>
          </cell>
        </row>
        <row r="5849">
          <cell r="B5849">
            <v>0</v>
          </cell>
        </row>
        <row r="5850">
          <cell r="B5850">
            <v>0</v>
          </cell>
        </row>
        <row r="5851">
          <cell r="B5851">
            <v>0</v>
          </cell>
        </row>
        <row r="5852">
          <cell r="B5852">
            <v>0</v>
          </cell>
        </row>
        <row r="5853">
          <cell r="B5853">
            <v>0</v>
          </cell>
        </row>
        <row r="5854">
          <cell r="B5854">
            <v>0</v>
          </cell>
        </row>
        <row r="5855">
          <cell r="B5855">
            <v>0</v>
          </cell>
        </row>
        <row r="5856">
          <cell r="B5856">
            <v>0</v>
          </cell>
        </row>
        <row r="5857">
          <cell r="B5857">
            <v>0</v>
          </cell>
        </row>
        <row r="5858">
          <cell r="B5858">
            <v>0</v>
          </cell>
        </row>
        <row r="5859">
          <cell r="B5859">
            <v>0</v>
          </cell>
        </row>
        <row r="5860">
          <cell r="B5860">
            <v>0</v>
          </cell>
        </row>
        <row r="5861">
          <cell r="B5861">
            <v>0</v>
          </cell>
        </row>
        <row r="5862">
          <cell r="B5862">
            <v>0</v>
          </cell>
        </row>
        <row r="5863">
          <cell r="B5863">
            <v>0</v>
          </cell>
        </row>
        <row r="5864">
          <cell r="B5864">
            <v>0</v>
          </cell>
        </row>
        <row r="5865">
          <cell r="B5865">
            <v>0</v>
          </cell>
        </row>
        <row r="5866">
          <cell r="B5866">
            <v>0</v>
          </cell>
        </row>
        <row r="5867">
          <cell r="B5867">
            <v>0</v>
          </cell>
        </row>
        <row r="5868">
          <cell r="B5868">
            <v>0</v>
          </cell>
        </row>
        <row r="5869">
          <cell r="B5869">
            <v>0</v>
          </cell>
        </row>
        <row r="5870">
          <cell r="B5870">
            <v>0</v>
          </cell>
        </row>
        <row r="5871">
          <cell r="B5871">
            <v>0</v>
          </cell>
        </row>
        <row r="5872">
          <cell r="B5872">
            <v>0</v>
          </cell>
        </row>
        <row r="5873">
          <cell r="B5873">
            <v>0</v>
          </cell>
        </row>
        <row r="5874">
          <cell r="B5874">
            <v>0</v>
          </cell>
        </row>
        <row r="5875">
          <cell r="B5875">
            <v>0</v>
          </cell>
        </row>
        <row r="5876">
          <cell r="B5876">
            <v>0</v>
          </cell>
        </row>
        <row r="5877">
          <cell r="B5877">
            <v>0</v>
          </cell>
        </row>
        <row r="5878">
          <cell r="B5878">
            <v>0</v>
          </cell>
        </row>
        <row r="5879">
          <cell r="B5879">
            <v>0</v>
          </cell>
        </row>
        <row r="5880">
          <cell r="B5880">
            <v>0</v>
          </cell>
        </row>
        <row r="5881">
          <cell r="B5881">
            <v>0</v>
          </cell>
        </row>
        <row r="5882">
          <cell r="B5882">
            <v>0</v>
          </cell>
        </row>
        <row r="5883">
          <cell r="B5883">
            <v>0</v>
          </cell>
        </row>
        <row r="5884">
          <cell r="B5884">
            <v>0</v>
          </cell>
        </row>
        <row r="5885">
          <cell r="B5885">
            <v>0</v>
          </cell>
        </row>
        <row r="5886">
          <cell r="B5886">
            <v>0</v>
          </cell>
        </row>
        <row r="5887">
          <cell r="B5887">
            <v>0</v>
          </cell>
        </row>
        <row r="5888">
          <cell r="B5888">
            <v>0</v>
          </cell>
        </row>
        <row r="5889">
          <cell r="B5889">
            <v>0</v>
          </cell>
        </row>
        <row r="5890">
          <cell r="B5890">
            <v>0</v>
          </cell>
        </row>
        <row r="5891">
          <cell r="B5891">
            <v>0</v>
          </cell>
        </row>
        <row r="5892">
          <cell r="B5892">
            <v>0</v>
          </cell>
        </row>
        <row r="5893">
          <cell r="B5893">
            <v>0</v>
          </cell>
        </row>
        <row r="5894">
          <cell r="B5894">
            <v>0</v>
          </cell>
        </row>
        <row r="5895">
          <cell r="B5895">
            <v>0</v>
          </cell>
        </row>
        <row r="5896">
          <cell r="B5896">
            <v>0</v>
          </cell>
        </row>
        <row r="5897">
          <cell r="B5897">
            <v>0</v>
          </cell>
        </row>
        <row r="5898">
          <cell r="B5898">
            <v>0</v>
          </cell>
        </row>
        <row r="5899">
          <cell r="B5899">
            <v>0</v>
          </cell>
        </row>
        <row r="5900">
          <cell r="B5900">
            <v>0</v>
          </cell>
        </row>
        <row r="5901">
          <cell r="B5901">
            <v>0</v>
          </cell>
        </row>
        <row r="5902">
          <cell r="B5902">
            <v>0</v>
          </cell>
        </row>
        <row r="5903">
          <cell r="B5903">
            <v>0</v>
          </cell>
        </row>
        <row r="5904">
          <cell r="B5904">
            <v>0</v>
          </cell>
        </row>
        <row r="5905">
          <cell r="B5905">
            <v>0</v>
          </cell>
        </row>
        <row r="5906">
          <cell r="B5906">
            <v>0</v>
          </cell>
        </row>
        <row r="5907">
          <cell r="B5907">
            <v>0</v>
          </cell>
        </row>
        <row r="5908">
          <cell r="B5908">
            <v>0</v>
          </cell>
        </row>
        <row r="5909">
          <cell r="B5909">
            <v>0</v>
          </cell>
        </row>
        <row r="5910">
          <cell r="B5910">
            <v>0</v>
          </cell>
        </row>
        <row r="5911">
          <cell r="B5911">
            <v>0</v>
          </cell>
        </row>
        <row r="5912">
          <cell r="B5912">
            <v>0</v>
          </cell>
        </row>
        <row r="5913">
          <cell r="B5913">
            <v>0</v>
          </cell>
        </row>
        <row r="5914">
          <cell r="B5914">
            <v>0</v>
          </cell>
        </row>
        <row r="5915">
          <cell r="B5915">
            <v>0</v>
          </cell>
        </row>
        <row r="5916">
          <cell r="B5916">
            <v>0</v>
          </cell>
        </row>
        <row r="5917">
          <cell r="B5917">
            <v>0</v>
          </cell>
        </row>
        <row r="5918">
          <cell r="B5918">
            <v>0</v>
          </cell>
        </row>
        <row r="5919">
          <cell r="B5919">
            <v>0</v>
          </cell>
        </row>
        <row r="5920">
          <cell r="B5920">
            <v>0</v>
          </cell>
        </row>
        <row r="5921">
          <cell r="B5921">
            <v>0</v>
          </cell>
        </row>
        <row r="5922">
          <cell r="B5922">
            <v>0</v>
          </cell>
        </row>
        <row r="5923">
          <cell r="B5923">
            <v>0</v>
          </cell>
        </row>
        <row r="5924">
          <cell r="B5924">
            <v>0</v>
          </cell>
        </row>
        <row r="5925">
          <cell r="B5925">
            <v>0</v>
          </cell>
        </row>
        <row r="5926">
          <cell r="B5926">
            <v>0</v>
          </cell>
        </row>
        <row r="5927">
          <cell r="B5927">
            <v>0</v>
          </cell>
        </row>
        <row r="5928">
          <cell r="B5928">
            <v>0</v>
          </cell>
        </row>
        <row r="5929">
          <cell r="B5929">
            <v>0</v>
          </cell>
        </row>
        <row r="5930">
          <cell r="B5930">
            <v>0</v>
          </cell>
        </row>
        <row r="5931">
          <cell r="B5931">
            <v>0</v>
          </cell>
        </row>
        <row r="5932">
          <cell r="B5932">
            <v>0</v>
          </cell>
        </row>
        <row r="5933">
          <cell r="B5933">
            <v>0</v>
          </cell>
        </row>
        <row r="5934">
          <cell r="B5934">
            <v>0</v>
          </cell>
        </row>
        <row r="5935">
          <cell r="B5935">
            <v>0</v>
          </cell>
        </row>
        <row r="5936">
          <cell r="B5936">
            <v>0</v>
          </cell>
        </row>
        <row r="5937">
          <cell r="B5937">
            <v>0</v>
          </cell>
        </row>
        <row r="5938">
          <cell r="B5938">
            <v>0</v>
          </cell>
        </row>
        <row r="5939">
          <cell r="B5939">
            <v>0</v>
          </cell>
        </row>
        <row r="5940">
          <cell r="B5940">
            <v>0</v>
          </cell>
        </row>
        <row r="5941">
          <cell r="B5941">
            <v>0</v>
          </cell>
        </row>
        <row r="5942">
          <cell r="B5942">
            <v>0</v>
          </cell>
        </row>
        <row r="5943">
          <cell r="B5943">
            <v>0</v>
          </cell>
        </row>
        <row r="5944">
          <cell r="B5944">
            <v>0</v>
          </cell>
        </row>
        <row r="5945">
          <cell r="B5945">
            <v>0</v>
          </cell>
        </row>
        <row r="5946">
          <cell r="B5946">
            <v>0</v>
          </cell>
        </row>
        <row r="5947">
          <cell r="B5947">
            <v>0</v>
          </cell>
        </row>
        <row r="5948">
          <cell r="B5948">
            <v>0</v>
          </cell>
        </row>
        <row r="5949">
          <cell r="B5949">
            <v>0</v>
          </cell>
        </row>
        <row r="5950">
          <cell r="B5950">
            <v>0</v>
          </cell>
        </row>
        <row r="5951">
          <cell r="B5951">
            <v>0</v>
          </cell>
        </row>
        <row r="5952">
          <cell r="B5952">
            <v>0</v>
          </cell>
        </row>
        <row r="5953">
          <cell r="B5953">
            <v>0</v>
          </cell>
        </row>
        <row r="5954">
          <cell r="B5954">
            <v>0</v>
          </cell>
        </row>
        <row r="5955">
          <cell r="B5955">
            <v>0</v>
          </cell>
        </row>
        <row r="5956">
          <cell r="B5956">
            <v>0</v>
          </cell>
        </row>
        <row r="5957">
          <cell r="B5957">
            <v>0</v>
          </cell>
        </row>
        <row r="5958">
          <cell r="B5958">
            <v>0</v>
          </cell>
        </row>
        <row r="5959">
          <cell r="B5959">
            <v>0</v>
          </cell>
        </row>
        <row r="5960">
          <cell r="B5960">
            <v>0</v>
          </cell>
        </row>
        <row r="5961">
          <cell r="B5961">
            <v>0</v>
          </cell>
        </row>
        <row r="5962">
          <cell r="B5962">
            <v>0</v>
          </cell>
        </row>
        <row r="5963">
          <cell r="B5963">
            <v>0</v>
          </cell>
        </row>
        <row r="5964">
          <cell r="B5964">
            <v>0</v>
          </cell>
        </row>
        <row r="5965">
          <cell r="B5965">
            <v>0</v>
          </cell>
        </row>
        <row r="5966">
          <cell r="B5966">
            <v>0</v>
          </cell>
        </row>
        <row r="5967">
          <cell r="B5967">
            <v>0</v>
          </cell>
        </row>
        <row r="5968">
          <cell r="B5968">
            <v>0</v>
          </cell>
        </row>
        <row r="5969">
          <cell r="B5969">
            <v>0</v>
          </cell>
        </row>
        <row r="5970">
          <cell r="B5970">
            <v>0</v>
          </cell>
        </row>
        <row r="5971">
          <cell r="B5971">
            <v>0</v>
          </cell>
        </row>
        <row r="5972">
          <cell r="B5972">
            <v>0</v>
          </cell>
        </row>
        <row r="5973">
          <cell r="B5973">
            <v>0</v>
          </cell>
        </row>
        <row r="5974">
          <cell r="B5974">
            <v>0</v>
          </cell>
        </row>
        <row r="5975">
          <cell r="B5975">
            <v>0</v>
          </cell>
        </row>
        <row r="5976">
          <cell r="B5976">
            <v>0</v>
          </cell>
        </row>
        <row r="5977">
          <cell r="B5977">
            <v>0</v>
          </cell>
        </row>
        <row r="5978">
          <cell r="B5978">
            <v>0</v>
          </cell>
        </row>
        <row r="5979">
          <cell r="B5979">
            <v>0</v>
          </cell>
        </row>
        <row r="5980">
          <cell r="B5980">
            <v>0</v>
          </cell>
        </row>
        <row r="5981">
          <cell r="B5981">
            <v>0</v>
          </cell>
        </row>
        <row r="5982">
          <cell r="B5982">
            <v>0</v>
          </cell>
        </row>
        <row r="5983">
          <cell r="B5983">
            <v>0</v>
          </cell>
        </row>
        <row r="5984">
          <cell r="B5984">
            <v>0</v>
          </cell>
        </row>
        <row r="5985">
          <cell r="B5985">
            <v>0</v>
          </cell>
        </row>
        <row r="5986">
          <cell r="B5986">
            <v>0</v>
          </cell>
        </row>
        <row r="5987">
          <cell r="B5987">
            <v>0</v>
          </cell>
        </row>
        <row r="5988">
          <cell r="B5988">
            <v>0</v>
          </cell>
        </row>
        <row r="5989">
          <cell r="B5989">
            <v>0</v>
          </cell>
        </row>
        <row r="5990">
          <cell r="B5990">
            <v>0</v>
          </cell>
        </row>
        <row r="5991">
          <cell r="B5991">
            <v>0</v>
          </cell>
        </row>
        <row r="5992">
          <cell r="B5992">
            <v>0</v>
          </cell>
        </row>
        <row r="5993">
          <cell r="B5993">
            <v>0</v>
          </cell>
        </row>
        <row r="5994">
          <cell r="B5994">
            <v>0</v>
          </cell>
        </row>
        <row r="5995">
          <cell r="B5995">
            <v>0</v>
          </cell>
        </row>
        <row r="5996">
          <cell r="B5996">
            <v>0</v>
          </cell>
        </row>
        <row r="5997">
          <cell r="B5997">
            <v>0</v>
          </cell>
        </row>
        <row r="5998">
          <cell r="B5998">
            <v>0</v>
          </cell>
        </row>
        <row r="5999">
          <cell r="B5999">
            <v>0</v>
          </cell>
        </row>
        <row r="6000">
          <cell r="B6000">
            <v>0</v>
          </cell>
        </row>
        <row r="6001">
          <cell r="B6001">
            <v>0</v>
          </cell>
        </row>
        <row r="6002">
          <cell r="B6002">
            <v>0</v>
          </cell>
        </row>
        <row r="6003">
          <cell r="B6003">
            <v>0</v>
          </cell>
        </row>
        <row r="6004">
          <cell r="B6004">
            <v>0</v>
          </cell>
        </row>
        <row r="6005">
          <cell r="B6005">
            <v>0</v>
          </cell>
        </row>
        <row r="6006">
          <cell r="B6006">
            <v>0</v>
          </cell>
        </row>
        <row r="6007">
          <cell r="B6007">
            <v>0</v>
          </cell>
        </row>
        <row r="6008">
          <cell r="B6008">
            <v>0</v>
          </cell>
        </row>
        <row r="6009">
          <cell r="B6009">
            <v>0</v>
          </cell>
        </row>
        <row r="6010">
          <cell r="B6010">
            <v>0</v>
          </cell>
        </row>
        <row r="6011">
          <cell r="B6011">
            <v>0</v>
          </cell>
        </row>
        <row r="6012">
          <cell r="B6012">
            <v>0</v>
          </cell>
        </row>
        <row r="6013">
          <cell r="B6013">
            <v>0</v>
          </cell>
        </row>
        <row r="6014">
          <cell r="B6014">
            <v>0</v>
          </cell>
        </row>
        <row r="6015">
          <cell r="B6015">
            <v>0</v>
          </cell>
        </row>
        <row r="6016">
          <cell r="B6016">
            <v>0</v>
          </cell>
        </row>
        <row r="6017">
          <cell r="B6017">
            <v>0</v>
          </cell>
        </row>
        <row r="6018">
          <cell r="B6018">
            <v>0</v>
          </cell>
        </row>
        <row r="6019">
          <cell r="B6019">
            <v>0</v>
          </cell>
        </row>
        <row r="6020">
          <cell r="B6020">
            <v>0</v>
          </cell>
        </row>
        <row r="6021">
          <cell r="B6021">
            <v>0</v>
          </cell>
        </row>
        <row r="6022">
          <cell r="B6022">
            <v>0</v>
          </cell>
        </row>
        <row r="6023">
          <cell r="B6023">
            <v>0</v>
          </cell>
        </row>
        <row r="6024">
          <cell r="B6024">
            <v>0</v>
          </cell>
        </row>
        <row r="6025">
          <cell r="B6025">
            <v>0</v>
          </cell>
        </row>
        <row r="6026">
          <cell r="B6026">
            <v>0</v>
          </cell>
        </row>
        <row r="6027">
          <cell r="B6027">
            <v>0</v>
          </cell>
        </row>
        <row r="6028">
          <cell r="B6028">
            <v>0</v>
          </cell>
        </row>
        <row r="6029">
          <cell r="B6029">
            <v>0</v>
          </cell>
        </row>
        <row r="6030">
          <cell r="B6030">
            <v>0</v>
          </cell>
        </row>
        <row r="6031">
          <cell r="B6031">
            <v>0</v>
          </cell>
        </row>
        <row r="6032">
          <cell r="B6032">
            <v>0</v>
          </cell>
        </row>
        <row r="6033">
          <cell r="B6033">
            <v>0</v>
          </cell>
        </row>
        <row r="6034">
          <cell r="B6034">
            <v>0</v>
          </cell>
        </row>
        <row r="6035">
          <cell r="B6035">
            <v>0</v>
          </cell>
        </row>
        <row r="6036">
          <cell r="B6036">
            <v>0</v>
          </cell>
        </row>
        <row r="6037">
          <cell r="B6037">
            <v>0</v>
          </cell>
        </row>
        <row r="6038">
          <cell r="B6038">
            <v>0</v>
          </cell>
        </row>
        <row r="6039">
          <cell r="B6039">
            <v>0</v>
          </cell>
        </row>
        <row r="6040">
          <cell r="B6040">
            <v>0</v>
          </cell>
        </row>
        <row r="6041">
          <cell r="B6041">
            <v>0</v>
          </cell>
        </row>
        <row r="6042">
          <cell r="B6042">
            <v>0</v>
          </cell>
        </row>
        <row r="6043">
          <cell r="B6043">
            <v>0</v>
          </cell>
        </row>
        <row r="6044">
          <cell r="B6044">
            <v>0</v>
          </cell>
        </row>
        <row r="6045">
          <cell r="B6045">
            <v>0</v>
          </cell>
        </row>
        <row r="6046">
          <cell r="B6046">
            <v>0</v>
          </cell>
        </row>
        <row r="6047">
          <cell r="B6047">
            <v>0</v>
          </cell>
        </row>
        <row r="6048">
          <cell r="B6048">
            <v>0</v>
          </cell>
        </row>
        <row r="6049">
          <cell r="B6049">
            <v>0</v>
          </cell>
        </row>
        <row r="6050">
          <cell r="B6050">
            <v>0</v>
          </cell>
        </row>
        <row r="6051">
          <cell r="B6051">
            <v>0</v>
          </cell>
        </row>
        <row r="6052">
          <cell r="B6052">
            <v>0</v>
          </cell>
        </row>
        <row r="6053">
          <cell r="B6053">
            <v>0</v>
          </cell>
        </row>
        <row r="6054">
          <cell r="B6054">
            <v>0</v>
          </cell>
        </row>
        <row r="6055">
          <cell r="B6055">
            <v>0</v>
          </cell>
        </row>
        <row r="6056">
          <cell r="B6056">
            <v>0</v>
          </cell>
        </row>
        <row r="6057">
          <cell r="B6057">
            <v>0</v>
          </cell>
        </row>
        <row r="6058">
          <cell r="B6058">
            <v>0</v>
          </cell>
        </row>
        <row r="6059">
          <cell r="B6059">
            <v>0</v>
          </cell>
        </row>
        <row r="6060">
          <cell r="B6060">
            <v>0</v>
          </cell>
        </row>
        <row r="6061">
          <cell r="B6061">
            <v>0</v>
          </cell>
        </row>
        <row r="6062">
          <cell r="B6062">
            <v>0</v>
          </cell>
        </row>
        <row r="6063">
          <cell r="B6063">
            <v>0</v>
          </cell>
        </row>
        <row r="6064">
          <cell r="B6064">
            <v>0</v>
          </cell>
        </row>
        <row r="6065">
          <cell r="B6065">
            <v>0</v>
          </cell>
        </row>
        <row r="6066">
          <cell r="B6066">
            <v>0</v>
          </cell>
        </row>
        <row r="6067">
          <cell r="B6067">
            <v>0</v>
          </cell>
        </row>
        <row r="6068">
          <cell r="B6068">
            <v>0</v>
          </cell>
        </row>
        <row r="6069">
          <cell r="B6069">
            <v>0</v>
          </cell>
        </row>
        <row r="6070">
          <cell r="B6070">
            <v>0</v>
          </cell>
        </row>
        <row r="6071">
          <cell r="B6071">
            <v>0</v>
          </cell>
        </row>
        <row r="6072">
          <cell r="B6072">
            <v>0</v>
          </cell>
        </row>
        <row r="6073">
          <cell r="B6073">
            <v>0</v>
          </cell>
        </row>
        <row r="6074">
          <cell r="B6074">
            <v>0</v>
          </cell>
        </row>
        <row r="6075">
          <cell r="B6075">
            <v>0</v>
          </cell>
        </row>
        <row r="6076">
          <cell r="B6076">
            <v>0</v>
          </cell>
        </row>
        <row r="6077">
          <cell r="B6077">
            <v>0</v>
          </cell>
        </row>
        <row r="6078">
          <cell r="B6078">
            <v>0</v>
          </cell>
        </row>
        <row r="6079">
          <cell r="B6079">
            <v>0</v>
          </cell>
        </row>
        <row r="6080">
          <cell r="B6080">
            <v>0</v>
          </cell>
        </row>
        <row r="6081">
          <cell r="B6081">
            <v>0</v>
          </cell>
        </row>
        <row r="6082">
          <cell r="B6082">
            <v>0</v>
          </cell>
        </row>
        <row r="6083">
          <cell r="B6083">
            <v>0</v>
          </cell>
        </row>
        <row r="6084">
          <cell r="B6084">
            <v>0</v>
          </cell>
        </row>
        <row r="6085">
          <cell r="B6085">
            <v>0</v>
          </cell>
        </row>
        <row r="6086">
          <cell r="B6086">
            <v>0</v>
          </cell>
        </row>
        <row r="6087">
          <cell r="B6087">
            <v>0</v>
          </cell>
        </row>
        <row r="6088">
          <cell r="B6088">
            <v>0</v>
          </cell>
        </row>
        <row r="6089">
          <cell r="B6089">
            <v>0</v>
          </cell>
        </row>
        <row r="6090">
          <cell r="B6090">
            <v>0</v>
          </cell>
        </row>
        <row r="6091">
          <cell r="B6091">
            <v>0</v>
          </cell>
        </row>
        <row r="6092">
          <cell r="B6092">
            <v>0</v>
          </cell>
        </row>
        <row r="6093">
          <cell r="B6093">
            <v>0</v>
          </cell>
        </row>
        <row r="6094">
          <cell r="B6094">
            <v>0</v>
          </cell>
        </row>
        <row r="6095">
          <cell r="B6095">
            <v>0</v>
          </cell>
        </row>
        <row r="6096">
          <cell r="B6096">
            <v>0</v>
          </cell>
        </row>
        <row r="6097">
          <cell r="B6097">
            <v>0</v>
          </cell>
        </row>
        <row r="6098">
          <cell r="B6098">
            <v>0</v>
          </cell>
        </row>
        <row r="6099">
          <cell r="B6099">
            <v>0</v>
          </cell>
        </row>
        <row r="6100">
          <cell r="B6100">
            <v>0</v>
          </cell>
        </row>
        <row r="6101">
          <cell r="B6101">
            <v>0</v>
          </cell>
        </row>
        <row r="6102">
          <cell r="B6102">
            <v>0</v>
          </cell>
        </row>
        <row r="6103">
          <cell r="B6103">
            <v>0</v>
          </cell>
        </row>
        <row r="6104">
          <cell r="B6104">
            <v>0</v>
          </cell>
        </row>
        <row r="6105">
          <cell r="B6105">
            <v>0</v>
          </cell>
        </row>
        <row r="6106">
          <cell r="B6106">
            <v>0</v>
          </cell>
        </row>
        <row r="6107">
          <cell r="B6107">
            <v>0</v>
          </cell>
        </row>
        <row r="6108">
          <cell r="B6108">
            <v>0</v>
          </cell>
        </row>
        <row r="6109">
          <cell r="B6109">
            <v>0</v>
          </cell>
        </row>
        <row r="6110">
          <cell r="B6110">
            <v>0</v>
          </cell>
        </row>
        <row r="6111">
          <cell r="B6111">
            <v>0</v>
          </cell>
        </row>
        <row r="6112">
          <cell r="B6112">
            <v>0</v>
          </cell>
        </row>
        <row r="6113">
          <cell r="B6113">
            <v>0</v>
          </cell>
        </row>
        <row r="6114">
          <cell r="B6114">
            <v>0</v>
          </cell>
        </row>
        <row r="6115">
          <cell r="B6115">
            <v>0</v>
          </cell>
        </row>
        <row r="6116">
          <cell r="B6116">
            <v>0</v>
          </cell>
        </row>
        <row r="6117">
          <cell r="B6117">
            <v>0</v>
          </cell>
        </row>
        <row r="6118">
          <cell r="B6118">
            <v>0</v>
          </cell>
        </row>
        <row r="6119">
          <cell r="B6119">
            <v>0</v>
          </cell>
        </row>
        <row r="6120">
          <cell r="B6120">
            <v>0</v>
          </cell>
        </row>
        <row r="6121">
          <cell r="B6121">
            <v>0</v>
          </cell>
        </row>
        <row r="6122">
          <cell r="B6122">
            <v>0</v>
          </cell>
        </row>
        <row r="6123">
          <cell r="B6123">
            <v>0</v>
          </cell>
        </row>
        <row r="6124">
          <cell r="B6124">
            <v>0</v>
          </cell>
        </row>
        <row r="6125">
          <cell r="B6125">
            <v>0</v>
          </cell>
        </row>
        <row r="6126">
          <cell r="B6126">
            <v>0</v>
          </cell>
        </row>
        <row r="6127">
          <cell r="B6127">
            <v>0</v>
          </cell>
        </row>
        <row r="6128">
          <cell r="B6128">
            <v>0</v>
          </cell>
        </row>
        <row r="6129">
          <cell r="B6129">
            <v>0</v>
          </cell>
        </row>
        <row r="6130">
          <cell r="B6130">
            <v>0</v>
          </cell>
        </row>
        <row r="6131">
          <cell r="B6131">
            <v>0</v>
          </cell>
        </row>
        <row r="6132">
          <cell r="B6132">
            <v>0</v>
          </cell>
        </row>
        <row r="6133">
          <cell r="B6133">
            <v>0</v>
          </cell>
        </row>
        <row r="6134">
          <cell r="B6134">
            <v>0</v>
          </cell>
        </row>
        <row r="6135">
          <cell r="B6135">
            <v>0</v>
          </cell>
        </row>
        <row r="6136">
          <cell r="B6136">
            <v>0</v>
          </cell>
        </row>
        <row r="6137">
          <cell r="B6137">
            <v>0</v>
          </cell>
        </row>
        <row r="6138">
          <cell r="B6138">
            <v>0</v>
          </cell>
        </row>
        <row r="6139">
          <cell r="B6139">
            <v>0</v>
          </cell>
        </row>
        <row r="6140">
          <cell r="B6140">
            <v>0</v>
          </cell>
        </row>
        <row r="6141">
          <cell r="B6141">
            <v>0</v>
          </cell>
        </row>
        <row r="6142">
          <cell r="B6142">
            <v>0</v>
          </cell>
        </row>
        <row r="6143">
          <cell r="B6143">
            <v>0</v>
          </cell>
        </row>
        <row r="6144">
          <cell r="B6144">
            <v>0</v>
          </cell>
        </row>
        <row r="6145">
          <cell r="B6145">
            <v>0</v>
          </cell>
        </row>
        <row r="6146">
          <cell r="B6146">
            <v>0</v>
          </cell>
        </row>
        <row r="6147">
          <cell r="B6147">
            <v>0</v>
          </cell>
        </row>
        <row r="6148">
          <cell r="B6148">
            <v>0</v>
          </cell>
        </row>
        <row r="6149">
          <cell r="B6149">
            <v>0</v>
          </cell>
        </row>
        <row r="6150">
          <cell r="B6150">
            <v>0</v>
          </cell>
        </row>
        <row r="6151">
          <cell r="B6151">
            <v>0</v>
          </cell>
        </row>
        <row r="6152">
          <cell r="B6152">
            <v>0</v>
          </cell>
        </row>
        <row r="6153">
          <cell r="B6153">
            <v>0</v>
          </cell>
        </row>
        <row r="6154">
          <cell r="B6154">
            <v>0</v>
          </cell>
        </row>
        <row r="6155">
          <cell r="B6155">
            <v>0</v>
          </cell>
        </row>
        <row r="6156">
          <cell r="B6156">
            <v>0</v>
          </cell>
        </row>
        <row r="6157">
          <cell r="B6157">
            <v>0</v>
          </cell>
        </row>
        <row r="6158">
          <cell r="B6158">
            <v>0</v>
          </cell>
        </row>
        <row r="6159">
          <cell r="B6159">
            <v>0</v>
          </cell>
        </row>
        <row r="6160">
          <cell r="B6160">
            <v>0</v>
          </cell>
        </row>
        <row r="6161">
          <cell r="B6161">
            <v>0</v>
          </cell>
        </row>
        <row r="6162">
          <cell r="B6162">
            <v>0</v>
          </cell>
        </row>
        <row r="6163">
          <cell r="B6163">
            <v>0</v>
          </cell>
        </row>
        <row r="6164">
          <cell r="B6164">
            <v>0</v>
          </cell>
        </row>
        <row r="6165">
          <cell r="B6165">
            <v>0</v>
          </cell>
        </row>
        <row r="6166">
          <cell r="B6166">
            <v>0</v>
          </cell>
        </row>
        <row r="6167">
          <cell r="B6167">
            <v>0</v>
          </cell>
        </row>
        <row r="6168">
          <cell r="B6168">
            <v>0</v>
          </cell>
        </row>
        <row r="6169">
          <cell r="B6169">
            <v>0</v>
          </cell>
        </row>
        <row r="6170">
          <cell r="B6170">
            <v>0</v>
          </cell>
        </row>
        <row r="6171">
          <cell r="B6171">
            <v>0</v>
          </cell>
        </row>
        <row r="6172">
          <cell r="B6172">
            <v>0</v>
          </cell>
        </row>
        <row r="6173">
          <cell r="B6173">
            <v>0</v>
          </cell>
        </row>
        <row r="6174">
          <cell r="B6174">
            <v>0</v>
          </cell>
        </row>
        <row r="6175">
          <cell r="B6175">
            <v>0</v>
          </cell>
        </row>
        <row r="6176">
          <cell r="B6176">
            <v>0</v>
          </cell>
        </row>
        <row r="6177">
          <cell r="B6177">
            <v>0</v>
          </cell>
        </row>
        <row r="6178">
          <cell r="B6178">
            <v>0</v>
          </cell>
        </row>
        <row r="6179">
          <cell r="B6179">
            <v>0</v>
          </cell>
        </row>
        <row r="6180">
          <cell r="B6180">
            <v>0</v>
          </cell>
        </row>
        <row r="6181">
          <cell r="B6181">
            <v>0</v>
          </cell>
        </row>
        <row r="6182">
          <cell r="B6182">
            <v>0</v>
          </cell>
        </row>
        <row r="6183">
          <cell r="B6183">
            <v>0</v>
          </cell>
        </row>
        <row r="6184">
          <cell r="B6184">
            <v>0</v>
          </cell>
        </row>
        <row r="6185">
          <cell r="B6185">
            <v>0</v>
          </cell>
        </row>
        <row r="6186">
          <cell r="B6186">
            <v>0</v>
          </cell>
        </row>
        <row r="6187">
          <cell r="B6187">
            <v>0</v>
          </cell>
        </row>
        <row r="6188">
          <cell r="B6188">
            <v>0</v>
          </cell>
        </row>
        <row r="6189">
          <cell r="B6189">
            <v>0</v>
          </cell>
        </row>
        <row r="6190">
          <cell r="B6190">
            <v>0</v>
          </cell>
        </row>
        <row r="6191">
          <cell r="B6191">
            <v>0</v>
          </cell>
        </row>
        <row r="6192">
          <cell r="B6192">
            <v>0</v>
          </cell>
        </row>
        <row r="6193">
          <cell r="B6193">
            <v>0</v>
          </cell>
        </row>
        <row r="6194">
          <cell r="B6194">
            <v>0</v>
          </cell>
        </row>
        <row r="6195">
          <cell r="B6195">
            <v>0</v>
          </cell>
        </row>
        <row r="6196">
          <cell r="B6196">
            <v>0</v>
          </cell>
        </row>
        <row r="6197">
          <cell r="B6197">
            <v>0</v>
          </cell>
        </row>
        <row r="6198">
          <cell r="B6198">
            <v>0</v>
          </cell>
        </row>
        <row r="6199">
          <cell r="B6199">
            <v>0</v>
          </cell>
        </row>
        <row r="6200">
          <cell r="B6200">
            <v>0</v>
          </cell>
        </row>
        <row r="6201">
          <cell r="B6201">
            <v>0</v>
          </cell>
        </row>
        <row r="6202">
          <cell r="B6202">
            <v>0</v>
          </cell>
        </row>
        <row r="6203">
          <cell r="B6203">
            <v>0</v>
          </cell>
        </row>
        <row r="6204">
          <cell r="B6204">
            <v>0</v>
          </cell>
        </row>
        <row r="6205">
          <cell r="B6205">
            <v>0</v>
          </cell>
        </row>
        <row r="6206">
          <cell r="B6206">
            <v>0</v>
          </cell>
        </row>
        <row r="6207">
          <cell r="B6207">
            <v>0</v>
          </cell>
        </row>
        <row r="6208">
          <cell r="B6208">
            <v>0</v>
          </cell>
        </row>
        <row r="6209">
          <cell r="B6209">
            <v>0</v>
          </cell>
        </row>
        <row r="6210">
          <cell r="B6210">
            <v>0</v>
          </cell>
        </row>
        <row r="6211">
          <cell r="B6211">
            <v>0</v>
          </cell>
        </row>
        <row r="6212">
          <cell r="B6212">
            <v>0</v>
          </cell>
        </row>
        <row r="6213">
          <cell r="B6213">
            <v>0</v>
          </cell>
        </row>
        <row r="6214">
          <cell r="B6214">
            <v>0</v>
          </cell>
        </row>
        <row r="6215">
          <cell r="B6215">
            <v>0</v>
          </cell>
        </row>
        <row r="6216">
          <cell r="B6216">
            <v>0</v>
          </cell>
        </row>
        <row r="6217">
          <cell r="B6217">
            <v>0</v>
          </cell>
        </row>
        <row r="6218">
          <cell r="B6218">
            <v>0</v>
          </cell>
        </row>
        <row r="6219">
          <cell r="B6219">
            <v>0</v>
          </cell>
        </row>
        <row r="6220">
          <cell r="B6220">
            <v>0</v>
          </cell>
        </row>
        <row r="6221">
          <cell r="B6221">
            <v>0</v>
          </cell>
        </row>
        <row r="6222">
          <cell r="B6222">
            <v>0</v>
          </cell>
        </row>
        <row r="6223">
          <cell r="B6223">
            <v>0</v>
          </cell>
        </row>
        <row r="6224">
          <cell r="B6224">
            <v>0</v>
          </cell>
        </row>
        <row r="6225">
          <cell r="B6225">
            <v>0</v>
          </cell>
        </row>
        <row r="6226">
          <cell r="B6226">
            <v>0</v>
          </cell>
        </row>
        <row r="6227">
          <cell r="B6227">
            <v>0</v>
          </cell>
        </row>
        <row r="6228">
          <cell r="B6228">
            <v>0</v>
          </cell>
        </row>
        <row r="6229">
          <cell r="B6229">
            <v>0</v>
          </cell>
        </row>
        <row r="6230">
          <cell r="B6230">
            <v>0</v>
          </cell>
        </row>
        <row r="6231">
          <cell r="B6231">
            <v>0</v>
          </cell>
        </row>
        <row r="6232">
          <cell r="B6232">
            <v>0</v>
          </cell>
        </row>
        <row r="6233">
          <cell r="B6233">
            <v>0</v>
          </cell>
        </row>
        <row r="6234">
          <cell r="B6234">
            <v>0</v>
          </cell>
        </row>
        <row r="6235">
          <cell r="B6235">
            <v>0</v>
          </cell>
        </row>
        <row r="6236">
          <cell r="B6236">
            <v>0</v>
          </cell>
        </row>
        <row r="6237">
          <cell r="B6237">
            <v>0</v>
          </cell>
        </row>
        <row r="6238">
          <cell r="B6238">
            <v>0</v>
          </cell>
        </row>
        <row r="6239">
          <cell r="B6239">
            <v>0</v>
          </cell>
        </row>
        <row r="6240">
          <cell r="B6240">
            <v>0</v>
          </cell>
        </row>
        <row r="6241">
          <cell r="B6241">
            <v>0</v>
          </cell>
        </row>
        <row r="6242">
          <cell r="B6242">
            <v>0</v>
          </cell>
        </row>
        <row r="6243">
          <cell r="B6243">
            <v>0</v>
          </cell>
        </row>
        <row r="6244">
          <cell r="B6244">
            <v>0</v>
          </cell>
        </row>
        <row r="6245">
          <cell r="B6245">
            <v>0</v>
          </cell>
        </row>
        <row r="6246">
          <cell r="B6246">
            <v>0</v>
          </cell>
        </row>
        <row r="6247">
          <cell r="B6247">
            <v>0</v>
          </cell>
        </row>
        <row r="6248">
          <cell r="B6248">
            <v>0</v>
          </cell>
        </row>
        <row r="6249">
          <cell r="B6249">
            <v>0</v>
          </cell>
        </row>
        <row r="6250">
          <cell r="B6250">
            <v>0</v>
          </cell>
        </row>
        <row r="6251">
          <cell r="B6251">
            <v>0</v>
          </cell>
        </row>
        <row r="6252">
          <cell r="B6252">
            <v>0</v>
          </cell>
        </row>
        <row r="6253">
          <cell r="B6253">
            <v>0</v>
          </cell>
        </row>
        <row r="6254">
          <cell r="B6254">
            <v>0</v>
          </cell>
        </row>
        <row r="6255">
          <cell r="B6255">
            <v>0</v>
          </cell>
        </row>
        <row r="6256">
          <cell r="B6256">
            <v>0</v>
          </cell>
        </row>
        <row r="6257">
          <cell r="B6257">
            <v>0</v>
          </cell>
        </row>
        <row r="6258">
          <cell r="B6258">
            <v>0</v>
          </cell>
        </row>
        <row r="6259">
          <cell r="B6259">
            <v>0</v>
          </cell>
        </row>
        <row r="6260">
          <cell r="B6260">
            <v>0</v>
          </cell>
        </row>
        <row r="6261">
          <cell r="B6261">
            <v>0</v>
          </cell>
        </row>
        <row r="6262">
          <cell r="B6262">
            <v>0</v>
          </cell>
        </row>
        <row r="6263">
          <cell r="B6263">
            <v>0</v>
          </cell>
        </row>
        <row r="6264">
          <cell r="B6264">
            <v>0</v>
          </cell>
        </row>
        <row r="6265">
          <cell r="B6265">
            <v>0</v>
          </cell>
        </row>
        <row r="6266">
          <cell r="B6266">
            <v>0</v>
          </cell>
        </row>
        <row r="6267">
          <cell r="B6267">
            <v>0</v>
          </cell>
        </row>
        <row r="6268">
          <cell r="B6268">
            <v>0</v>
          </cell>
        </row>
        <row r="6269">
          <cell r="B6269">
            <v>0</v>
          </cell>
        </row>
        <row r="6270">
          <cell r="B6270">
            <v>0</v>
          </cell>
        </row>
        <row r="6271">
          <cell r="B6271">
            <v>0</v>
          </cell>
        </row>
        <row r="6272">
          <cell r="B6272">
            <v>0</v>
          </cell>
        </row>
        <row r="6273">
          <cell r="B6273">
            <v>0</v>
          </cell>
        </row>
        <row r="6274">
          <cell r="B6274">
            <v>0</v>
          </cell>
        </row>
        <row r="6275">
          <cell r="B6275">
            <v>0</v>
          </cell>
        </row>
        <row r="6276">
          <cell r="B6276">
            <v>0</v>
          </cell>
        </row>
        <row r="6277">
          <cell r="B6277">
            <v>0</v>
          </cell>
        </row>
        <row r="6278">
          <cell r="B6278">
            <v>0</v>
          </cell>
        </row>
        <row r="6279">
          <cell r="B6279">
            <v>0</v>
          </cell>
        </row>
        <row r="6280">
          <cell r="B6280">
            <v>0</v>
          </cell>
        </row>
        <row r="6281">
          <cell r="B6281">
            <v>0</v>
          </cell>
        </row>
        <row r="6282">
          <cell r="B6282">
            <v>0</v>
          </cell>
        </row>
        <row r="6283">
          <cell r="B6283">
            <v>0</v>
          </cell>
        </row>
        <row r="6284">
          <cell r="B6284">
            <v>0</v>
          </cell>
        </row>
        <row r="6285">
          <cell r="B6285">
            <v>0</v>
          </cell>
        </row>
        <row r="6286">
          <cell r="B6286">
            <v>0</v>
          </cell>
        </row>
        <row r="6287">
          <cell r="B6287">
            <v>0</v>
          </cell>
        </row>
        <row r="6288">
          <cell r="B6288">
            <v>0</v>
          </cell>
        </row>
        <row r="6289">
          <cell r="B6289">
            <v>0</v>
          </cell>
        </row>
        <row r="6290">
          <cell r="B6290">
            <v>0</v>
          </cell>
        </row>
        <row r="6291">
          <cell r="B6291">
            <v>0</v>
          </cell>
        </row>
        <row r="6292">
          <cell r="B6292">
            <v>0</v>
          </cell>
        </row>
        <row r="6293">
          <cell r="B6293">
            <v>0</v>
          </cell>
        </row>
        <row r="6294">
          <cell r="B6294">
            <v>0</v>
          </cell>
        </row>
        <row r="6295">
          <cell r="B6295">
            <v>0</v>
          </cell>
        </row>
        <row r="6296">
          <cell r="B6296">
            <v>0</v>
          </cell>
        </row>
        <row r="6297">
          <cell r="B6297">
            <v>0</v>
          </cell>
        </row>
        <row r="6298">
          <cell r="B6298">
            <v>0</v>
          </cell>
        </row>
        <row r="6299">
          <cell r="B6299">
            <v>0</v>
          </cell>
        </row>
        <row r="6300">
          <cell r="B6300">
            <v>0</v>
          </cell>
        </row>
        <row r="6301">
          <cell r="B6301">
            <v>0</v>
          </cell>
        </row>
        <row r="6302">
          <cell r="B6302">
            <v>0</v>
          </cell>
        </row>
        <row r="6303">
          <cell r="B6303">
            <v>0</v>
          </cell>
        </row>
        <row r="6304">
          <cell r="B6304">
            <v>0</v>
          </cell>
        </row>
        <row r="6305">
          <cell r="B6305">
            <v>0</v>
          </cell>
        </row>
        <row r="6306">
          <cell r="B6306">
            <v>0</v>
          </cell>
        </row>
        <row r="6307">
          <cell r="B6307">
            <v>0</v>
          </cell>
        </row>
        <row r="6308">
          <cell r="B6308">
            <v>0</v>
          </cell>
        </row>
        <row r="6309">
          <cell r="B6309">
            <v>0</v>
          </cell>
        </row>
        <row r="6310">
          <cell r="B6310">
            <v>0</v>
          </cell>
        </row>
        <row r="6311">
          <cell r="B6311">
            <v>0</v>
          </cell>
        </row>
        <row r="6312">
          <cell r="B6312">
            <v>0</v>
          </cell>
        </row>
        <row r="6313">
          <cell r="B6313">
            <v>0</v>
          </cell>
        </row>
        <row r="6314">
          <cell r="B6314">
            <v>0</v>
          </cell>
        </row>
        <row r="6315">
          <cell r="B6315">
            <v>0</v>
          </cell>
        </row>
        <row r="6316">
          <cell r="B6316">
            <v>0</v>
          </cell>
        </row>
        <row r="6317">
          <cell r="B6317">
            <v>0</v>
          </cell>
        </row>
        <row r="6318">
          <cell r="B6318">
            <v>0</v>
          </cell>
        </row>
        <row r="6319">
          <cell r="B6319">
            <v>0</v>
          </cell>
        </row>
        <row r="6320">
          <cell r="B6320">
            <v>0</v>
          </cell>
        </row>
        <row r="6321">
          <cell r="B6321">
            <v>0</v>
          </cell>
        </row>
        <row r="6322">
          <cell r="B6322">
            <v>0</v>
          </cell>
        </row>
        <row r="6323">
          <cell r="B6323">
            <v>0</v>
          </cell>
        </row>
        <row r="6324">
          <cell r="B6324">
            <v>0</v>
          </cell>
        </row>
        <row r="6325">
          <cell r="B6325">
            <v>0</v>
          </cell>
        </row>
        <row r="6326">
          <cell r="B6326">
            <v>0</v>
          </cell>
        </row>
        <row r="6327">
          <cell r="B6327">
            <v>0</v>
          </cell>
        </row>
        <row r="6328">
          <cell r="B6328">
            <v>0</v>
          </cell>
        </row>
        <row r="6329">
          <cell r="B6329">
            <v>0</v>
          </cell>
        </row>
        <row r="6330">
          <cell r="B6330">
            <v>0</v>
          </cell>
        </row>
        <row r="6331">
          <cell r="B6331">
            <v>0</v>
          </cell>
        </row>
        <row r="6332">
          <cell r="B6332">
            <v>0</v>
          </cell>
        </row>
        <row r="6333">
          <cell r="B6333">
            <v>0</v>
          </cell>
        </row>
        <row r="6334">
          <cell r="B6334">
            <v>0</v>
          </cell>
        </row>
        <row r="6335">
          <cell r="B6335">
            <v>0</v>
          </cell>
        </row>
        <row r="6336">
          <cell r="B6336">
            <v>0</v>
          </cell>
        </row>
        <row r="6337">
          <cell r="B6337">
            <v>0</v>
          </cell>
        </row>
        <row r="6338">
          <cell r="B6338">
            <v>0</v>
          </cell>
        </row>
        <row r="6339">
          <cell r="B6339">
            <v>0</v>
          </cell>
        </row>
        <row r="6340">
          <cell r="B6340">
            <v>0</v>
          </cell>
        </row>
        <row r="6341">
          <cell r="B6341">
            <v>0</v>
          </cell>
        </row>
        <row r="6342">
          <cell r="B6342">
            <v>0</v>
          </cell>
        </row>
        <row r="6343">
          <cell r="B6343">
            <v>0</v>
          </cell>
        </row>
        <row r="6344">
          <cell r="B6344">
            <v>0</v>
          </cell>
        </row>
        <row r="6345">
          <cell r="B6345">
            <v>0</v>
          </cell>
        </row>
        <row r="6346">
          <cell r="B6346">
            <v>0</v>
          </cell>
        </row>
        <row r="6347">
          <cell r="B6347">
            <v>0</v>
          </cell>
        </row>
        <row r="6348">
          <cell r="B6348">
            <v>0</v>
          </cell>
        </row>
        <row r="6349">
          <cell r="B6349">
            <v>0</v>
          </cell>
        </row>
        <row r="6350">
          <cell r="B6350">
            <v>0</v>
          </cell>
        </row>
        <row r="6351">
          <cell r="B6351">
            <v>0</v>
          </cell>
        </row>
        <row r="6352">
          <cell r="B6352">
            <v>0</v>
          </cell>
        </row>
        <row r="6353">
          <cell r="B6353">
            <v>0</v>
          </cell>
        </row>
        <row r="6354">
          <cell r="B6354">
            <v>0</v>
          </cell>
        </row>
        <row r="6355">
          <cell r="B6355">
            <v>0</v>
          </cell>
        </row>
        <row r="6356">
          <cell r="B6356">
            <v>0</v>
          </cell>
        </row>
        <row r="6357">
          <cell r="B6357">
            <v>0</v>
          </cell>
        </row>
        <row r="6358">
          <cell r="B6358">
            <v>0</v>
          </cell>
        </row>
        <row r="6359">
          <cell r="B6359">
            <v>0</v>
          </cell>
        </row>
        <row r="6360">
          <cell r="B6360">
            <v>0</v>
          </cell>
        </row>
        <row r="6361">
          <cell r="B6361">
            <v>0</v>
          </cell>
        </row>
        <row r="6362">
          <cell r="B6362">
            <v>0</v>
          </cell>
        </row>
        <row r="6363">
          <cell r="B6363">
            <v>0</v>
          </cell>
        </row>
        <row r="6364">
          <cell r="B6364">
            <v>0</v>
          </cell>
        </row>
        <row r="6365">
          <cell r="B6365">
            <v>0</v>
          </cell>
        </row>
        <row r="6366">
          <cell r="B6366">
            <v>0</v>
          </cell>
        </row>
        <row r="6367">
          <cell r="B6367">
            <v>0</v>
          </cell>
        </row>
        <row r="6368">
          <cell r="B6368">
            <v>0</v>
          </cell>
        </row>
        <row r="6369">
          <cell r="B6369">
            <v>0</v>
          </cell>
        </row>
        <row r="6370">
          <cell r="B6370">
            <v>0</v>
          </cell>
        </row>
        <row r="6371">
          <cell r="B6371">
            <v>0</v>
          </cell>
        </row>
        <row r="6372">
          <cell r="B6372">
            <v>0</v>
          </cell>
        </row>
        <row r="6373">
          <cell r="B6373">
            <v>0</v>
          </cell>
        </row>
        <row r="6374">
          <cell r="B6374">
            <v>0</v>
          </cell>
        </row>
        <row r="6375">
          <cell r="B6375">
            <v>0</v>
          </cell>
        </row>
        <row r="6376">
          <cell r="B6376">
            <v>0</v>
          </cell>
        </row>
        <row r="6377">
          <cell r="B6377">
            <v>0</v>
          </cell>
        </row>
        <row r="6378">
          <cell r="B6378">
            <v>0</v>
          </cell>
        </row>
        <row r="6379">
          <cell r="B6379">
            <v>0</v>
          </cell>
        </row>
        <row r="6380">
          <cell r="B6380">
            <v>0</v>
          </cell>
        </row>
        <row r="6381">
          <cell r="B6381">
            <v>0</v>
          </cell>
        </row>
        <row r="6382">
          <cell r="B6382">
            <v>0</v>
          </cell>
        </row>
        <row r="6383">
          <cell r="B6383">
            <v>0</v>
          </cell>
        </row>
        <row r="6384">
          <cell r="B6384">
            <v>0</v>
          </cell>
        </row>
        <row r="6385">
          <cell r="B6385">
            <v>0</v>
          </cell>
        </row>
        <row r="6386">
          <cell r="B6386">
            <v>0</v>
          </cell>
        </row>
        <row r="6387">
          <cell r="B6387">
            <v>0</v>
          </cell>
        </row>
        <row r="6388">
          <cell r="B6388">
            <v>0</v>
          </cell>
        </row>
        <row r="6389">
          <cell r="B6389">
            <v>0</v>
          </cell>
        </row>
        <row r="6390">
          <cell r="B6390">
            <v>0</v>
          </cell>
        </row>
        <row r="6391">
          <cell r="B6391">
            <v>0</v>
          </cell>
        </row>
        <row r="6392">
          <cell r="B6392">
            <v>0</v>
          </cell>
        </row>
        <row r="6393">
          <cell r="B6393">
            <v>0</v>
          </cell>
        </row>
        <row r="6394">
          <cell r="B6394">
            <v>0</v>
          </cell>
        </row>
        <row r="6395">
          <cell r="B6395">
            <v>0</v>
          </cell>
        </row>
        <row r="6396">
          <cell r="B6396">
            <v>0</v>
          </cell>
        </row>
        <row r="6397">
          <cell r="B6397">
            <v>0</v>
          </cell>
        </row>
        <row r="6398">
          <cell r="B6398">
            <v>0</v>
          </cell>
        </row>
        <row r="6399">
          <cell r="B6399">
            <v>0</v>
          </cell>
        </row>
        <row r="6400">
          <cell r="B6400">
            <v>0</v>
          </cell>
        </row>
        <row r="6401">
          <cell r="B6401">
            <v>0</v>
          </cell>
        </row>
        <row r="6402">
          <cell r="B6402">
            <v>0</v>
          </cell>
        </row>
        <row r="6403">
          <cell r="B6403">
            <v>0</v>
          </cell>
        </row>
        <row r="6404">
          <cell r="B6404">
            <v>0</v>
          </cell>
        </row>
        <row r="6405">
          <cell r="B6405">
            <v>0</v>
          </cell>
        </row>
        <row r="6406">
          <cell r="B6406">
            <v>0</v>
          </cell>
        </row>
        <row r="6407">
          <cell r="B6407">
            <v>0</v>
          </cell>
        </row>
        <row r="6408">
          <cell r="B6408">
            <v>0</v>
          </cell>
        </row>
        <row r="6409">
          <cell r="B6409">
            <v>0</v>
          </cell>
        </row>
        <row r="6410">
          <cell r="B6410">
            <v>0</v>
          </cell>
        </row>
        <row r="6411">
          <cell r="B6411">
            <v>0</v>
          </cell>
        </row>
        <row r="6412">
          <cell r="B6412">
            <v>0</v>
          </cell>
        </row>
        <row r="6413">
          <cell r="B6413">
            <v>0</v>
          </cell>
        </row>
        <row r="6414">
          <cell r="B6414">
            <v>0</v>
          </cell>
        </row>
        <row r="6415">
          <cell r="B6415">
            <v>0</v>
          </cell>
        </row>
        <row r="6416">
          <cell r="B6416">
            <v>0</v>
          </cell>
        </row>
        <row r="6417">
          <cell r="B6417">
            <v>0</v>
          </cell>
        </row>
        <row r="6418">
          <cell r="B6418">
            <v>0</v>
          </cell>
        </row>
        <row r="6419">
          <cell r="B6419">
            <v>0</v>
          </cell>
        </row>
        <row r="6420">
          <cell r="B6420">
            <v>0</v>
          </cell>
        </row>
        <row r="6421">
          <cell r="B6421">
            <v>0</v>
          </cell>
        </row>
        <row r="6422">
          <cell r="B6422">
            <v>0</v>
          </cell>
        </row>
        <row r="6423">
          <cell r="B6423">
            <v>0</v>
          </cell>
        </row>
        <row r="6424">
          <cell r="B6424">
            <v>0</v>
          </cell>
        </row>
        <row r="6425">
          <cell r="B6425">
            <v>0</v>
          </cell>
        </row>
        <row r="6426">
          <cell r="B6426">
            <v>0</v>
          </cell>
        </row>
        <row r="6427">
          <cell r="B6427">
            <v>0</v>
          </cell>
        </row>
        <row r="6428">
          <cell r="B6428">
            <v>0</v>
          </cell>
        </row>
        <row r="6429">
          <cell r="B6429">
            <v>0</v>
          </cell>
        </row>
        <row r="6430">
          <cell r="B6430">
            <v>0</v>
          </cell>
        </row>
        <row r="6431">
          <cell r="B6431">
            <v>0</v>
          </cell>
        </row>
        <row r="6432">
          <cell r="B6432">
            <v>0</v>
          </cell>
        </row>
        <row r="6433">
          <cell r="B6433">
            <v>0</v>
          </cell>
        </row>
        <row r="6434">
          <cell r="B6434">
            <v>0</v>
          </cell>
        </row>
        <row r="6435">
          <cell r="B6435">
            <v>0</v>
          </cell>
        </row>
        <row r="6436">
          <cell r="B6436">
            <v>0</v>
          </cell>
        </row>
        <row r="6437">
          <cell r="B6437">
            <v>0</v>
          </cell>
        </row>
        <row r="6438">
          <cell r="B6438">
            <v>0</v>
          </cell>
        </row>
        <row r="6439">
          <cell r="B6439">
            <v>0</v>
          </cell>
        </row>
        <row r="6440">
          <cell r="B6440">
            <v>0</v>
          </cell>
        </row>
        <row r="6441">
          <cell r="B6441">
            <v>0</v>
          </cell>
        </row>
        <row r="6442">
          <cell r="B6442">
            <v>0</v>
          </cell>
        </row>
        <row r="6443">
          <cell r="B6443">
            <v>0</v>
          </cell>
        </row>
        <row r="6444">
          <cell r="B6444">
            <v>0</v>
          </cell>
        </row>
        <row r="6445">
          <cell r="B6445">
            <v>0</v>
          </cell>
        </row>
        <row r="6446">
          <cell r="B6446">
            <v>0</v>
          </cell>
        </row>
        <row r="6447">
          <cell r="B6447">
            <v>0</v>
          </cell>
        </row>
        <row r="6448">
          <cell r="B6448">
            <v>0</v>
          </cell>
        </row>
        <row r="6449">
          <cell r="B6449">
            <v>0</v>
          </cell>
        </row>
        <row r="6450">
          <cell r="B6450">
            <v>0</v>
          </cell>
        </row>
        <row r="6451">
          <cell r="B6451">
            <v>0</v>
          </cell>
        </row>
        <row r="6452">
          <cell r="B6452">
            <v>0</v>
          </cell>
        </row>
        <row r="6453">
          <cell r="B6453">
            <v>0</v>
          </cell>
        </row>
        <row r="6454">
          <cell r="B6454">
            <v>0</v>
          </cell>
        </row>
        <row r="6455">
          <cell r="B6455">
            <v>0</v>
          </cell>
        </row>
        <row r="6456">
          <cell r="B6456">
            <v>0</v>
          </cell>
        </row>
        <row r="6457">
          <cell r="B6457">
            <v>0</v>
          </cell>
        </row>
        <row r="6458">
          <cell r="B6458">
            <v>0</v>
          </cell>
        </row>
        <row r="6459">
          <cell r="B6459">
            <v>0</v>
          </cell>
        </row>
        <row r="6460">
          <cell r="B6460">
            <v>0</v>
          </cell>
        </row>
        <row r="6461">
          <cell r="B6461">
            <v>0</v>
          </cell>
        </row>
        <row r="6462">
          <cell r="B6462">
            <v>0</v>
          </cell>
        </row>
        <row r="6463">
          <cell r="B6463">
            <v>0</v>
          </cell>
        </row>
        <row r="6464">
          <cell r="B6464">
            <v>0</v>
          </cell>
        </row>
        <row r="6465">
          <cell r="B6465">
            <v>0</v>
          </cell>
        </row>
        <row r="6466">
          <cell r="B6466">
            <v>0</v>
          </cell>
        </row>
        <row r="6467">
          <cell r="B6467">
            <v>0</v>
          </cell>
        </row>
        <row r="6468">
          <cell r="B6468">
            <v>0</v>
          </cell>
        </row>
        <row r="6469">
          <cell r="B6469">
            <v>0</v>
          </cell>
        </row>
        <row r="6470">
          <cell r="B6470">
            <v>0</v>
          </cell>
        </row>
        <row r="6471">
          <cell r="B6471">
            <v>0</v>
          </cell>
        </row>
        <row r="6472">
          <cell r="B6472">
            <v>0</v>
          </cell>
        </row>
        <row r="6473">
          <cell r="B6473">
            <v>0</v>
          </cell>
        </row>
        <row r="6474">
          <cell r="B6474">
            <v>0</v>
          </cell>
        </row>
        <row r="6475">
          <cell r="B6475">
            <v>0</v>
          </cell>
        </row>
        <row r="6476">
          <cell r="B6476">
            <v>0</v>
          </cell>
        </row>
        <row r="6477">
          <cell r="B6477">
            <v>0</v>
          </cell>
        </row>
        <row r="6478">
          <cell r="B6478">
            <v>0</v>
          </cell>
        </row>
        <row r="6479">
          <cell r="B6479">
            <v>0</v>
          </cell>
        </row>
        <row r="6480">
          <cell r="B6480">
            <v>0</v>
          </cell>
        </row>
        <row r="6481">
          <cell r="B6481">
            <v>0</v>
          </cell>
        </row>
        <row r="6482">
          <cell r="B6482">
            <v>0</v>
          </cell>
        </row>
        <row r="6483">
          <cell r="B6483">
            <v>0</v>
          </cell>
        </row>
        <row r="6484">
          <cell r="B6484">
            <v>0</v>
          </cell>
        </row>
        <row r="6485">
          <cell r="B6485">
            <v>0</v>
          </cell>
        </row>
        <row r="6486">
          <cell r="B6486">
            <v>0</v>
          </cell>
        </row>
        <row r="6487">
          <cell r="B6487">
            <v>0</v>
          </cell>
        </row>
        <row r="6488">
          <cell r="B6488">
            <v>0</v>
          </cell>
        </row>
        <row r="6489">
          <cell r="B6489">
            <v>0</v>
          </cell>
        </row>
        <row r="6490">
          <cell r="B6490">
            <v>0</v>
          </cell>
        </row>
        <row r="6491">
          <cell r="B6491">
            <v>0</v>
          </cell>
        </row>
        <row r="6492">
          <cell r="B6492">
            <v>0</v>
          </cell>
        </row>
        <row r="6493">
          <cell r="B6493">
            <v>0</v>
          </cell>
        </row>
        <row r="6494">
          <cell r="B6494">
            <v>0</v>
          </cell>
        </row>
        <row r="6495">
          <cell r="B6495">
            <v>0</v>
          </cell>
        </row>
        <row r="6496">
          <cell r="B6496">
            <v>0</v>
          </cell>
        </row>
        <row r="6497">
          <cell r="B6497">
            <v>0</v>
          </cell>
        </row>
        <row r="6498">
          <cell r="B6498">
            <v>0</v>
          </cell>
        </row>
        <row r="6499">
          <cell r="B6499">
            <v>0</v>
          </cell>
        </row>
        <row r="6500">
          <cell r="B6500">
            <v>0</v>
          </cell>
        </row>
        <row r="6501">
          <cell r="B6501">
            <v>0</v>
          </cell>
        </row>
        <row r="6502">
          <cell r="B6502">
            <v>0</v>
          </cell>
        </row>
        <row r="6503">
          <cell r="B6503">
            <v>0</v>
          </cell>
        </row>
        <row r="6504">
          <cell r="B6504">
            <v>0</v>
          </cell>
        </row>
        <row r="6505">
          <cell r="B6505">
            <v>0</v>
          </cell>
        </row>
        <row r="6506">
          <cell r="B6506">
            <v>0</v>
          </cell>
        </row>
        <row r="6507">
          <cell r="B6507">
            <v>0</v>
          </cell>
        </row>
        <row r="6508">
          <cell r="B6508">
            <v>0</v>
          </cell>
        </row>
        <row r="6509">
          <cell r="B6509">
            <v>0</v>
          </cell>
        </row>
        <row r="6510">
          <cell r="B6510">
            <v>0</v>
          </cell>
        </row>
        <row r="6511">
          <cell r="B6511">
            <v>0</v>
          </cell>
        </row>
        <row r="6512">
          <cell r="B6512">
            <v>0</v>
          </cell>
        </row>
        <row r="6513">
          <cell r="B6513">
            <v>0</v>
          </cell>
        </row>
        <row r="6514">
          <cell r="B6514">
            <v>0</v>
          </cell>
        </row>
        <row r="6515">
          <cell r="B6515">
            <v>0</v>
          </cell>
        </row>
        <row r="6516">
          <cell r="B6516">
            <v>0</v>
          </cell>
        </row>
        <row r="6517">
          <cell r="B6517">
            <v>0</v>
          </cell>
        </row>
        <row r="6518">
          <cell r="B6518">
            <v>0</v>
          </cell>
        </row>
        <row r="6519">
          <cell r="B6519">
            <v>0</v>
          </cell>
        </row>
        <row r="6520">
          <cell r="B6520">
            <v>0</v>
          </cell>
        </row>
        <row r="6521">
          <cell r="B6521">
            <v>0</v>
          </cell>
        </row>
        <row r="6522">
          <cell r="B6522">
            <v>0</v>
          </cell>
        </row>
        <row r="6523">
          <cell r="B6523">
            <v>0</v>
          </cell>
        </row>
        <row r="6524">
          <cell r="B6524">
            <v>0</v>
          </cell>
        </row>
        <row r="6525">
          <cell r="B6525">
            <v>0</v>
          </cell>
        </row>
        <row r="6526">
          <cell r="B6526">
            <v>0</v>
          </cell>
        </row>
        <row r="6527">
          <cell r="B6527">
            <v>0</v>
          </cell>
        </row>
        <row r="6528">
          <cell r="B6528">
            <v>0</v>
          </cell>
        </row>
        <row r="6529">
          <cell r="B6529">
            <v>0</v>
          </cell>
        </row>
        <row r="6530">
          <cell r="B6530">
            <v>0</v>
          </cell>
        </row>
        <row r="6531">
          <cell r="B6531">
            <v>0</v>
          </cell>
        </row>
        <row r="6532">
          <cell r="B6532">
            <v>0</v>
          </cell>
        </row>
        <row r="6533">
          <cell r="B6533">
            <v>0</v>
          </cell>
        </row>
        <row r="6534">
          <cell r="B6534">
            <v>0</v>
          </cell>
        </row>
        <row r="6535">
          <cell r="B6535">
            <v>0</v>
          </cell>
        </row>
        <row r="6536">
          <cell r="B6536">
            <v>0</v>
          </cell>
        </row>
        <row r="6537">
          <cell r="B6537">
            <v>0</v>
          </cell>
        </row>
        <row r="6538">
          <cell r="B6538">
            <v>0</v>
          </cell>
        </row>
        <row r="6539">
          <cell r="B6539">
            <v>0</v>
          </cell>
        </row>
        <row r="6540">
          <cell r="B6540">
            <v>0</v>
          </cell>
        </row>
        <row r="6541">
          <cell r="B6541">
            <v>0</v>
          </cell>
        </row>
        <row r="6542">
          <cell r="B6542">
            <v>0</v>
          </cell>
        </row>
        <row r="6543">
          <cell r="B6543">
            <v>0</v>
          </cell>
        </row>
        <row r="6544">
          <cell r="B6544">
            <v>0</v>
          </cell>
        </row>
        <row r="6545">
          <cell r="B6545">
            <v>0</v>
          </cell>
        </row>
        <row r="6546">
          <cell r="B6546">
            <v>0</v>
          </cell>
        </row>
        <row r="6547">
          <cell r="B6547">
            <v>0</v>
          </cell>
        </row>
        <row r="6548">
          <cell r="B6548">
            <v>0</v>
          </cell>
        </row>
        <row r="6549">
          <cell r="B6549">
            <v>0</v>
          </cell>
        </row>
        <row r="6550">
          <cell r="B6550">
            <v>0</v>
          </cell>
        </row>
        <row r="6551">
          <cell r="B6551">
            <v>0</v>
          </cell>
        </row>
        <row r="6552">
          <cell r="B6552">
            <v>0</v>
          </cell>
        </row>
        <row r="6553">
          <cell r="B6553">
            <v>0</v>
          </cell>
        </row>
        <row r="6554">
          <cell r="B6554">
            <v>0</v>
          </cell>
        </row>
        <row r="6555">
          <cell r="B6555">
            <v>0</v>
          </cell>
        </row>
        <row r="6556">
          <cell r="B6556">
            <v>0</v>
          </cell>
        </row>
        <row r="6557">
          <cell r="B6557">
            <v>0</v>
          </cell>
        </row>
        <row r="6558">
          <cell r="B6558">
            <v>0</v>
          </cell>
        </row>
        <row r="6559">
          <cell r="B6559">
            <v>0</v>
          </cell>
        </row>
        <row r="6560">
          <cell r="B6560">
            <v>0</v>
          </cell>
        </row>
        <row r="6561">
          <cell r="B6561">
            <v>0</v>
          </cell>
        </row>
        <row r="6562">
          <cell r="B6562">
            <v>0</v>
          </cell>
        </row>
        <row r="6563">
          <cell r="B6563">
            <v>0</v>
          </cell>
        </row>
        <row r="6564">
          <cell r="B6564">
            <v>0</v>
          </cell>
        </row>
        <row r="6565">
          <cell r="B6565">
            <v>0</v>
          </cell>
        </row>
        <row r="6566">
          <cell r="B6566">
            <v>0</v>
          </cell>
        </row>
        <row r="6567">
          <cell r="B6567">
            <v>0</v>
          </cell>
        </row>
        <row r="6568">
          <cell r="B6568">
            <v>0</v>
          </cell>
        </row>
        <row r="6569">
          <cell r="B6569">
            <v>0</v>
          </cell>
        </row>
        <row r="6570">
          <cell r="B6570">
            <v>0</v>
          </cell>
        </row>
        <row r="6571">
          <cell r="B6571">
            <v>0</v>
          </cell>
        </row>
        <row r="6572">
          <cell r="B6572">
            <v>0</v>
          </cell>
        </row>
        <row r="6573">
          <cell r="B6573">
            <v>0</v>
          </cell>
        </row>
        <row r="6574">
          <cell r="B6574">
            <v>0</v>
          </cell>
        </row>
        <row r="6575">
          <cell r="B6575">
            <v>0</v>
          </cell>
        </row>
        <row r="6576">
          <cell r="B6576">
            <v>0</v>
          </cell>
        </row>
        <row r="6577">
          <cell r="B6577">
            <v>0</v>
          </cell>
        </row>
        <row r="6578">
          <cell r="B6578">
            <v>0</v>
          </cell>
        </row>
        <row r="6579">
          <cell r="B6579">
            <v>0</v>
          </cell>
        </row>
        <row r="6580">
          <cell r="B6580">
            <v>0</v>
          </cell>
        </row>
        <row r="6581">
          <cell r="B6581">
            <v>0</v>
          </cell>
        </row>
        <row r="6582">
          <cell r="B6582">
            <v>0</v>
          </cell>
        </row>
        <row r="6583">
          <cell r="B6583">
            <v>0</v>
          </cell>
        </row>
        <row r="6584">
          <cell r="B6584">
            <v>0</v>
          </cell>
        </row>
        <row r="6585">
          <cell r="B6585">
            <v>0</v>
          </cell>
        </row>
        <row r="6586">
          <cell r="B6586">
            <v>0</v>
          </cell>
        </row>
        <row r="6587">
          <cell r="B6587">
            <v>0</v>
          </cell>
        </row>
        <row r="6588">
          <cell r="B6588">
            <v>0</v>
          </cell>
        </row>
        <row r="6589">
          <cell r="B6589">
            <v>0</v>
          </cell>
        </row>
        <row r="6590">
          <cell r="B6590">
            <v>0</v>
          </cell>
        </row>
        <row r="6591">
          <cell r="B6591">
            <v>0</v>
          </cell>
        </row>
        <row r="6592">
          <cell r="B6592">
            <v>0</v>
          </cell>
        </row>
        <row r="6593">
          <cell r="B6593">
            <v>0</v>
          </cell>
        </row>
        <row r="6594">
          <cell r="B6594">
            <v>0</v>
          </cell>
        </row>
        <row r="6595">
          <cell r="B6595">
            <v>0</v>
          </cell>
        </row>
        <row r="6596">
          <cell r="B6596">
            <v>0</v>
          </cell>
        </row>
        <row r="6597">
          <cell r="B6597">
            <v>0</v>
          </cell>
        </row>
        <row r="6598">
          <cell r="B6598">
            <v>0</v>
          </cell>
        </row>
        <row r="6599">
          <cell r="B6599">
            <v>0</v>
          </cell>
        </row>
        <row r="6600">
          <cell r="B6600">
            <v>0</v>
          </cell>
        </row>
        <row r="6601">
          <cell r="B6601">
            <v>0</v>
          </cell>
        </row>
        <row r="6602">
          <cell r="B6602">
            <v>0</v>
          </cell>
        </row>
        <row r="6603">
          <cell r="B6603">
            <v>0</v>
          </cell>
        </row>
        <row r="6604">
          <cell r="B6604">
            <v>0</v>
          </cell>
        </row>
        <row r="6605">
          <cell r="B6605">
            <v>0</v>
          </cell>
        </row>
        <row r="6606">
          <cell r="B6606">
            <v>0</v>
          </cell>
        </row>
        <row r="6607">
          <cell r="B6607">
            <v>0</v>
          </cell>
        </row>
        <row r="6608">
          <cell r="B6608">
            <v>0</v>
          </cell>
        </row>
        <row r="6609">
          <cell r="B6609">
            <v>0</v>
          </cell>
        </row>
        <row r="6610">
          <cell r="B6610">
            <v>0</v>
          </cell>
        </row>
        <row r="6611">
          <cell r="B6611">
            <v>0</v>
          </cell>
        </row>
        <row r="6612">
          <cell r="B6612">
            <v>0</v>
          </cell>
        </row>
        <row r="6613">
          <cell r="B6613">
            <v>0</v>
          </cell>
        </row>
        <row r="6614">
          <cell r="B6614">
            <v>0</v>
          </cell>
        </row>
        <row r="6615">
          <cell r="B6615">
            <v>0</v>
          </cell>
        </row>
        <row r="6616">
          <cell r="B6616">
            <v>0</v>
          </cell>
        </row>
        <row r="6617">
          <cell r="B6617">
            <v>0</v>
          </cell>
        </row>
        <row r="6618">
          <cell r="B6618">
            <v>0</v>
          </cell>
        </row>
        <row r="6619">
          <cell r="B6619">
            <v>0</v>
          </cell>
        </row>
        <row r="6620">
          <cell r="B6620">
            <v>0</v>
          </cell>
        </row>
        <row r="6621">
          <cell r="B6621">
            <v>0</v>
          </cell>
        </row>
        <row r="6622">
          <cell r="B6622">
            <v>0</v>
          </cell>
        </row>
        <row r="6623">
          <cell r="B6623">
            <v>0</v>
          </cell>
        </row>
        <row r="6624">
          <cell r="B6624">
            <v>0</v>
          </cell>
        </row>
        <row r="6625">
          <cell r="B6625">
            <v>0</v>
          </cell>
        </row>
        <row r="6626">
          <cell r="B6626">
            <v>0</v>
          </cell>
        </row>
        <row r="6627">
          <cell r="B6627">
            <v>0</v>
          </cell>
        </row>
        <row r="6628">
          <cell r="B6628">
            <v>0</v>
          </cell>
        </row>
        <row r="6629">
          <cell r="B6629">
            <v>0</v>
          </cell>
        </row>
        <row r="6630">
          <cell r="B6630">
            <v>0</v>
          </cell>
        </row>
        <row r="6631">
          <cell r="B6631">
            <v>0</v>
          </cell>
        </row>
        <row r="6632">
          <cell r="B6632">
            <v>0</v>
          </cell>
        </row>
        <row r="6633">
          <cell r="B6633">
            <v>0</v>
          </cell>
        </row>
        <row r="6634">
          <cell r="B6634">
            <v>0</v>
          </cell>
        </row>
        <row r="6635">
          <cell r="B6635">
            <v>0</v>
          </cell>
        </row>
        <row r="6636">
          <cell r="B6636">
            <v>0</v>
          </cell>
        </row>
        <row r="6637">
          <cell r="B6637">
            <v>0</v>
          </cell>
        </row>
        <row r="6638">
          <cell r="B6638">
            <v>0</v>
          </cell>
        </row>
        <row r="6639">
          <cell r="B6639">
            <v>0</v>
          </cell>
        </row>
        <row r="6640">
          <cell r="B6640">
            <v>0</v>
          </cell>
        </row>
        <row r="6641">
          <cell r="B6641">
            <v>0</v>
          </cell>
        </row>
        <row r="6642">
          <cell r="B6642">
            <v>0</v>
          </cell>
        </row>
        <row r="6643">
          <cell r="B6643">
            <v>0</v>
          </cell>
        </row>
        <row r="6644">
          <cell r="B6644">
            <v>0</v>
          </cell>
        </row>
        <row r="6645">
          <cell r="B6645">
            <v>0</v>
          </cell>
        </row>
        <row r="6646">
          <cell r="B6646">
            <v>0</v>
          </cell>
        </row>
        <row r="6647">
          <cell r="B6647">
            <v>0</v>
          </cell>
        </row>
        <row r="6648">
          <cell r="B6648">
            <v>0</v>
          </cell>
        </row>
        <row r="6649">
          <cell r="B6649">
            <v>0</v>
          </cell>
        </row>
        <row r="6650">
          <cell r="B6650">
            <v>0</v>
          </cell>
        </row>
        <row r="6651">
          <cell r="B6651">
            <v>0</v>
          </cell>
        </row>
        <row r="6652">
          <cell r="B6652">
            <v>0</v>
          </cell>
        </row>
        <row r="6653">
          <cell r="B6653">
            <v>0</v>
          </cell>
        </row>
        <row r="6654">
          <cell r="B6654">
            <v>0</v>
          </cell>
        </row>
        <row r="6655">
          <cell r="B6655">
            <v>0</v>
          </cell>
        </row>
        <row r="6656">
          <cell r="B6656">
            <v>0</v>
          </cell>
        </row>
        <row r="6657">
          <cell r="B6657">
            <v>0</v>
          </cell>
        </row>
        <row r="6658">
          <cell r="B6658">
            <v>0</v>
          </cell>
        </row>
        <row r="6659">
          <cell r="B6659">
            <v>0</v>
          </cell>
        </row>
        <row r="6660">
          <cell r="B6660">
            <v>0</v>
          </cell>
        </row>
        <row r="6661">
          <cell r="B6661">
            <v>0</v>
          </cell>
        </row>
        <row r="6662">
          <cell r="B6662">
            <v>0</v>
          </cell>
        </row>
        <row r="6663">
          <cell r="B6663">
            <v>0</v>
          </cell>
        </row>
        <row r="6664">
          <cell r="B6664">
            <v>0</v>
          </cell>
        </row>
        <row r="6665">
          <cell r="B6665">
            <v>0</v>
          </cell>
        </row>
        <row r="6666">
          <cell r="B6666">
            <v>0</v>
          </cell>
        </row>
        <row r="6667">
          <cell r="B6667">
            <v>0</v>
          </cell>
        </row>
        <row r="6668">
          <cell r="B6668">
            <v>0</v>
          </cell>
        </row>
        <row r="6669">
          <cell r="B6669">
            <v>0</v>
          </cell>
        </row>
        <row r="6670">
          <cell r="B6670">
            <v>0</v>
          </cell>
        </row>
        <row r="6671">
          <cell r="B6671">
            <v>0</v>
          </cell>
        </row>
        <row r="6672">
          <cell r="B6672">
            <v>0</v>
          </cell>
        </row>
        <row r="6673">
          <cell r="B6673">
            <v>0</v>
          </cell>
        </row>
        <row r="6674">
          <cell r="B6674">
            <v>0</v>
          </cell>
        </row>
        <row r="6675">
          <cell r="B6675">
            <v>0</v>
          </cell>
        </row>
        <row r="6676">
          <cell r="B6676">
            <v>0</v>
          </cell>
        </row>
        <row r="6677">
          <cell r="B6677">
            <v>0</v>
          </cell>
        </row>
        <row r="6678">
          <cell r="B6678">
            <v>0</v>
          </cell>
        </row>
        <row r="6679">
          <cell r="B6679">
            <v>0</v>
          </cell>
        </row>
        <row r="6680">
          <cell r="B6680">
            <v>0</v>
          </cell>
        </row>
        <row r="6681">
          <cell r="B6681">
            <v>0</v>
          </cell>
        </row>
        <row r="6682">
          <cell r="B6682">
            <v>0</v>
          </cell>
        </row>
        <row r="6683">
          <cell r="B6683">
            <v>0</v>
          </cell>
        </row>
        <row r="6684">
          <cell r="B6684">
            <v>0</v>
          </cell>
        </row>
        <row r="6685">
          <cell r="B6685">
            <v>0</v>
          </cell>
        </row>
        <row r="6686">
          <cell r="B6686">
            <v>0</v>
          </cell>
        </row>
        <row r="6687">
          <cell r="B6687">
            <v>0</v>
          </cell>
        </row>
        <row r="6688">
          <cell r="B6688">
            <v>0</v>
          </cell>
        </row>
        <row r="6689">
          <cell r="B6689">
            <v>0</v>
          </cell>
        </row>
        <row r="6690">
          <cell r="B6690">
            <v>0</v>
          </cell>
        </row>
        <row r="6691">
          <cell r="B6691">
            <v>0</v>
          </cell>
        </row>
        <row r="6692">
          <cell r="B6692">
            <v>0</v>
          </cell>
        </row>
        <row r="6693">
          <cell r="B6693">
            <v>0</v>
          </cell>
        </row>
        <row r="6694">
          <cell r="B6694">
            <v>0</v>
          </cell>
        </row>
        <row r="6695">
          <cell r="B6695">
            <v>0</v>
          </cell>
        </row>
        <row r="6696">
          <cell r="B6696">
            <v>0</v>
          </cell>
        </row>
        <row r="6697">
          <cell r="B6697">
            <v>0</v>
          </cell>
        </row>
        <row r="6698">
          <cell r="B6698">
            <v>0</v>
          </cell>
        </row>
        <row r="6699">
          <cell r="B6699">
            <v>0</v>
          </cell>
        </row>
        <row r="6700">
          <cell r="B6700">
            <v>0</v>
          </cell>
        </row>
        <row r="6701">
          <cell r="B6701">
            <v>0</v>
          </cell>
        </row>
        <row r="6702">
          <cell r="B6702">
            <v>0</v>
          </cell>
        </row>
        <row r="6703">
          <cell r="B6703">
            <v>0</v>
          </cell>
        </row>
        <row r="6704">
          <cell r="B6704">
            <v>0</v>
          </cell>
        </row>
        <row r="6705">
          <cell r="B6705">
            <v>0</v>
          </cell>
        </row>
        <row r="6706">
          <cell r="B6706">
            <v>0</v>
          </cell>
        </row>
        <row r="6707">
          <cell r="B6707">
            <v>0</v>
          </cell>
        </row>
        <row r="6708">
          <cell r="B6708">
            <v>0</v>
          </cell>
        </row>
        <row r="6709">
          <cell r="B6709">
            <v>0</v>
          </cell>
        </row>
        <row r="6710">
          <cell r="B6710">
            <v>0</v>
          </cell>
        </row>
        <row r="6711">
          <cell r="B6711">
            <v>0</v>
          </cell>
        </row>
        <row r="6712">
          <cell r="B6712">
            <v>0</v>
          </cell>
        </row>
        <row r="6713">
          <cell r="B6713">
            <v>0</v>
          </cell>
        </row>
        <row r="6714">
          <cell r="B6714">
            <v>0</v>
          </cell>
        </row>
        <row r="6715">
          <cell r="B6715">
            <v>0</v>
          </cell>
        </row>
        <row r="6716">
          <cell r="B6716">
            <v>0</v>
          </cell>
        </row>
        <row r="6717">
          <cell r="B6717">
            <v>0</v>
          </cell>
        </row>
        <row r="6718">
          <cell r="B6718">
            <v>0</v>
          </cell>
        </row>
        <row r="6719">
          <cell r="B6719">
            <v>0</v>
          </cell>
        </row>
        <row r="6720">
          <cell r="B6720">
            <v>0</v>
          </cell>
        </row>
        <row r="6721">
          <cell r="B6721">
            <v>0</v>
          </cell>
        </row>
        <row r="6722">
          <cell r="B6722">
            <v>0</v>
          </cell>
        </row>
        <row r="6723">
          <cell r="B6723">
            <v>0</v>
          </cell>
        </row>
        <row r="6724">
          <cell r="B6724">
            <v>0</v>
          </cell>
        </row>
        <row r="6725">
          <cell r="B6725">
            <v>0</v>
          </cell>
        </row>
        <row r="6726">
          <cell r="B6726">
            <v>0</v>
          </cell>
        </row>
        <row r="6727">
          <cell r="B6727">
            <v>0</v>
          </cell>
        </row>
        <row r="6728">
          <cell r="B6728">
            <v>0</v>
          </cell>
        </row>
        <row r="6729">
          <cell r="B6729">
            <v>0</v>
          </cell>
        </row>
        <row r="6730">
          <cell r="B6730">
            <v>0</v>
          </cell>
        </row>
        <row r="6731">
          <cell r="B6731">
            <v>0</v>
          </cell>
        </row>
        <row r="6732">
          <cell r="B6732">
            <v>0</v>
          </cell>
        </row>
        <row r="6733">
          <cell r="B6733">
            <v>0</v>
          </cell>
        </row>
        <row r="6734">
          <cell r="B6734">
            <v>0</v>
          </cell>
        </row>
        <row r="6735">
          <cell r="B6735">
            <v>0</v>
          </cell>
        </row>
        <row r="6736">
          <cell r="B6736">
            <v>0</v>
          </cell>
        </row>
        <row r="6737">
          <cell r="B6737">
            <v>0</v>
          </cell>
        </row>
        <row r="6738">
          <cell r="B6738">
            <v>0</v>
          </cell>
        </row>
        <row r="6739">
          <cell r="B6739">
            <v>0</v>
          </cell>
        </row>
        <row r="6740">
          <cell r="B6740">
            <v>0</v>
          </cell>
        </row>
        <row r="6741">
          <cell r="B6741">
            <v>0</v>
          </cell>
        </row>
        <row r="6742">
          <cell r="B6742">
            <v>0</v>
          </cell>
        </row>
        <row r="6743">
          <cell r="B6743">
            <v>0</v>
          </cell>
        </row>
        <row r="6744">
          <cell r="B6744">
            <v>0</v>
          </cell>
        </row>
        <row r="6745">
          <cell r="B6745">
            <v>0</v>
          </cell>
        </row>
        <row r="6746">
          <cell r="B6746">
            <v>0</v>
          </cell>
        </row>
        <row r="6747">
          <cell r="B6747">
            <v>0</v>
          </cell>
        </row>
        <row r="6748">
          <cell r="B6748">
            <v>0</v>
          </cell>
        </row>
        <row r="6749">
          <cell r="B6749">
            <v>0</v>
          </cell>
        </row>
        <row r="6750">
          <cell r="B6750">
            <v>0</v>
          </cell>
        </row>
        <row r="6751">
          <cell r="B6751">
            <v>0</v>
          </cell>
        </row>
        <row r="6752">
          <cell r="B6752">
            <v>0</v>
          </cell>
        </row>
        <row r="6753">
          <cell r="B6753">
            <v>0</v>
          </cell>
        </row>
        <row r="6754">
          <cell r="B6754">
            <v>0</v>
          </cell>
        </row>
        <row r="6755">
          <cell r="B6755">
            <v>0</v>
          </cell>
        </row>
        <row r="6756">
          <cell r="B6756">
            <v>0</v>
          </cell>
        </row>
        <row r="6757">
          <cell r="B6757">
            <v>0</v>
          </cell>
        </row>
        <row r="6758">
          <cell r="B6758">
            <v>0</v>
          </cell>
        </row>
        <row r="6759">
          <cell r="B6759">
            <v>0</v>
          </cell>
        </row>
        <row r="6760">
          <cell r="B6760">
            <v>0</v>
          </cell>
        </row>
        <row r="6761">
          <cell r="B6761">
            <v>0</v>
          </cell>
        </row>
        <row r="6762">
          <cell r="B6762">
            <v>0</v>
          </cell>
        </row>
        <row r="6763">
          <cell r="B6763">
            <v>0</v>
          </cell>
        </row>
        <row r="6764">
          <cell r="B6764">
            <v>0</v>
          </cell>
        </row>
        <row r="6765">
          <cell r="B6765">
            <v>0</v>
          </cell>
        </row>
        <row r="6766">
          <cell r="B6766">
            <v>0</v>
          </cell>
        </row>
        <row r="6767">
          <cell r="B6767">
            <v>0</v>
          </cell>
        </row>
        <row r="6768">
          <cell r="B6768">
            <v>0</v>
          </cell>
        </row>
        <row r="6769">
          <cell r="B6769">
            <v>0</v>
          </cell>
        </row>
        <row r="6770">
          <cell r="B6770">
            <v>0</v>
          </cell>
        </row>
        <row r="6771">
          <cell r="B6771">
            <v>0</v>
          </cell>
        </row>
        <row r="6772">
          <cell r="B6772">
            <v>0</v>
          </cell>
        </row>
        <row r="6773">
          <cell r="B6773">
            <v>0</v>
          </cell>
        </row>
        <row r="6774">
          <cell r="B6774">
            <v>0</v>
          </cell>
        </row>
        <row r="6775">
          <cell r="B6775">
            <v>0</v>
          </cell>
        </row>
        <row r="6776">
          <cell r="B6776">
            <v>0</v>
          </cell>
        </row>
        <row r="6777">
          <cell r="B6777">
            <v>0</v>
          </cell>
        </row>
        <row r="6778">
          <cell r="B6778">
            <v>0</v>
          </cell>
        </row>
        <row r="6779">
          <cell r="B6779">
            <v>0</v>
          </cell>
        </row>
        <row r="6780">
          <cell r="B6780">
            <v>0</v>
          </cell>
        </row>
        <row r="6781">
          <cell r="B6781">
            <v>0</v>
          </cell>
        </row>
        <row r="6782">
          <cell r="B6782">
            <v>0</v>
          </cell>
        </row>
        <row r="6783">
          <cell r="B6783">
            <v>0</v>
          </cell>
        </row>
        <row r="6784">
          <cell r="B6784">
            <v>0</v>
          </cell>
        </row>
        <row r="6785">
          <cell r="B6785">
            <v>0</v>
          </cell>
        </row>
        <row r="6786">
          <cell r="B6786">
            <v>0</v>
          </cell>
        </row>
        <row r="6787">
          <cell r="B6787">
            <v>0</v>
          </cell>
        </row>
        <row r="6788">
          <cell r="B6788">
            <v>0</v>
          </cell>
        </row>
        <row r="6789">
          <cell r="B6789">
            <v>0</v>
          </cell>
        </row>
        <row r="6790">
          <cell r="B6790">
            <v>0</v>
          </cell>
        </row>
        <row r="6791">
          <cell r="B6791">
            <v>0</v>
          </cell>
        </row>
        <row r="6792">
          <cell r="B6792">
            <v>0</v>
          </cell>
        </row>
        <row r="6793">
          <cell r="B6793">
            <v>0</v>
          </cell>
        </row>
        <row r="6794">
          <cell r="B6794">
            <v>0</v>
          </cell>
        </row>
        <row r="6795">
          <cell r="B6795">
            <v>0</v>
          </cell>
        </row>
        <row r="6796">
          <cell r="B6796">
            <v>0</v>
          </cell>
        </row>
        <row r="6797">
          <cell r="B6797">
            <v>0</v>
          </cell>
        </row>
        <row r="6798">
          <cell r="B6798">
            <v>0</v>
          </cell>
        </row>
        <row r="6799">
          <cell r="B6799">
            <v>0</v>
          </cell>
        </row>
        <row r="6800">
          <cell r="B6800">
            <v>0</v>
          </cell>
        </row>
        <row r="6801">
          <cell r="B6801">
            <v>0</v>
          </cell>
        </row>
        <row r="6802">
          <cell r="B6802">
            <v>0</v>
          </cell>
        </row>
        <row r="6803">
          <cell r="B6803">
            <v>0</v>
          </cell>
        </row>
        <row r="6804">
          <cell r="B6804">
            <v>0</v>
          </cell>
        </row>
        <row r="6805">
          <cell r="B6805">
            <v>0</v>
          </cell>
        </row>
        <row r="6806">
          <cell r="B6806">
            <v>0</v>
          </cell>
        </row>
        <row r="6807">
          <cell r="B6807">
            <v>0</v>
          </cell>
        </row>
        <row r="6808">
          <cell r="B6808">
            <v>0</v>
          </cell>
        </row>
        <row r="6809">
          <cell r="B6809">
            <v>0</v>
          </cell>
        </row>
        <row r="6810">
          <cell r="B6810">
            <v>0</v>
          </cell>
        </row>
        <row r="6811">
          <cell r="B6811">
            <v>0</v>
          </cell>
        </row>
        <row r="6812">
          <cell r="B6812">
            <v>0</v>
          </cell>
        </row>
        <row r="6813">
          <cell r="B6813">
            <v>0</v>
          </cell>
        </row>
        <row r="6814">
          <cell r="B6814">
            <v>0</v>
          </cell>
        </row>
        <row r="6815">
          <cell r="B6815">
            <v>0</v>
          </cell>
        </row>
        <row r="6816">
          <cell r="B6816">
            <v>0</v>
          </cell>
        </row>
        <row r="6817">
          <cell r="B6817">
            <v>0</v>
          </cell>
        </row>
        <row r="6818">
          <cell r="B6818">
            <v>0</v>
          </cell>
        </row>
        <row r="6819">
          <cell r="B6819">
            <v>0</v>
          </cell>
        </row>
        <row r="6820">
          <cell r="B6820">
            <v>0</v>
          </cell>
        </row>
        <row r="6821">
          <cell r="B6821">
            <v>0</v>
          </cell>
        </row>
        <row r="6822">
          <cell r="B6822">
            <v>0</v>
          </cell>
        </row>
        <row r="6823">
          <cell r="B6823">
            <v>0</v>
          </cell>
        </row>
        <row r="6824">
          <cell r="B6824">
            <v>0</v>
          </cell>
        </row>
        <row r="6825">
          <cell r="B6825">
            <v>0</v>
          </cell>
        </row>
        <row r="6826">
          <cell r="B6826">
            <v>0</v>
          </cell>
        </row>
        <row r="6827">
          <cell r="B6827">
            <v>0</v>
          </cell>
        </row>
        <row r="6828">
          <cell r="B6828">
            <v>0</v>
          </cell>
        </row>
        <row r="6829">
          <cell r="B6829">
            <v>0</v>
          </cell>
        </row>
        <row r="6830">
          <cell r="B6830">
            <v>0</v>
          </cell>
        </row>
        <row r="6831">
          <cell r="B6831">
            <v>0</v>
          </cell>
        </row>
        <row r="6832">
          <cell r="B6832">
            <v>0</v>
          </cell>
        </row>
        <row r="6833">
          <cell r="B6833">
            <v>0</v>
          </cell>
        </row>
        <row r="6834">
          <cell r="B6834">
            <v>0</v>
          </cell>
        </row>
        <row r="6835">
          <cell r="B6835">
            <v>0</v>
          </cell>
        </row>
        <row r="6836">
          <cell r="B6836">
            <v>0</v>
          </cell>
        </row>
        <row r="6837">
          <cell r="B6837">
            <v>0</v>
          </cell>
        </row>
        <row r="6838">
          <cell r="B6838">
            <v>0</v>
          </cell>
        </row>
        <row r="6839">
          <cell r="B6839">
            <v>0</v>
          </cell>
        </row>
        <row r="6840">
          <cell r="B6840">
            <v>0</v>
          </cell>
        </row>
        <row r="6841">
          <cell r="B6841">
            <v>0</v>
          </cell>
        </row>
        <row r="6842">
          <cell r="B6842">
            <v>0</v>
          </cell>
        </row>
        <row r="6843">
          <cell r="B6843">
            <v>0</v>
          </cell>
        </row>
        <row r="6844">
          <cell r="B6844">
            <v>0</v>
          </cell>
        </row>
        <row r="6845">
          <cell r="B6845">
            <v>0</v>
          </cell>
        </row>
        <row r="6846">
          <cell r="B6846">
            <v>0</v>
          </cell>
        </row>
        <row r="6847">
          <cell r="B6847">
            <v>0</v>
          </cell>
        </row>
        <row r="6848">
          <cell r="B6848">
            <v>0</v>
          </cell>
        </row>
        <row r="6849">
          <cell r="B6849">
            <v>0</v>
          </cell>
        </row>
        <row r="6850">
          <cell r="B6850">
            <v>0</v>
          </cell>
        </row>
        <row r="6851">
          <cell r="B6851">
            <v>0</v>
          </cell>
        </row>
        <row r="6852">
          <cell r="B6852">
            <v>0</v>
          </cell>
        </row>
        <row r="6853">
          <cell r="B6853">
            <v>0</v>
          </cell>
        </row>
        <row r="6854">
          <cell r="B6854">
            <v>0</v>
          </cell>
        </row>
        <row r="6855">
          <cell r="B6855">
            <v>0</v>
          </cell>
        </row>
        <row r="6856">
          <cell r="B6856">
            <v>0</v>
          </cell>
        </row>
        <row r="6857">
          <cell r="B6857">
            <v>0</v>
          </cell>
        </row>
        <row r="6858">
          <cell r="B6858">
            <v>0</v>
          </cell>
        </row>
        <row r="6859">
          <cell r="B6859">
            <v>0</v>
          </cell>
        </row>
        <row r="6860">
          <cell r="B6860">
            <v>0</v>
          </cell>
        </row>
        <row r="6861">
          <cell r="B6861">
            <v>0</v>
          </cell>
        </row>
        <row r="6862">
          <cell r="B6862">
            <v>0</v>
          </cell>
        </row>
        <row r="6863">
          <cell r="B6863">
            <v>0</v>
          </cell>
        </row>
        <row r="6864">
          <cell r="B6864">
            <v>0</v>
          </cell>
        </row>
        <row r="6865">
          <cell r="B6865">
            <v>0</v>
          </cell>
        </row>
        <row r="6866">
          <cell r="B6866">
            <v>0</v>
          </cell>
        </row>
        <row r="6867">
          <cell r="B6867">
            <v>0</v>
          </cell>
        </row>
        <row r="6868">
          <cell r="B6868">
            <v>0</v>
          </cell>
        </row>
        <row r="6869">
          <cell r="B6869">
            <v>0</v>
          </cell>
        </row>
        <row r="6870">
          <cell r="B6870">
            <v>0</v>
          </cell>
        </row>
        <row r="6871">
          <cell r="B6871">
            <v>0</v>
          </cell>
        </row>
        <row r="6872">
          <cell r="B6872">
            <v>0</v>
          </cell>
        </row>
        <row r="6873">
          <cell r="B6873">
            <v>0</v>
          </cell>
        </row>
        <row r="6874">
          <cell r="B6874">
            <v>0</v>
          </cell>
        </row>
        <row r="6875">
          <cell r="B6875">
            <v>0</v>
          </cell>
        </row>
        <row r="6876">
          <cell r="B6876">
            <v>0</v>
          </cell>
        </row>
        <row r="6877">
          <cell r="B6877">
            <v>0</v>
          </cell>
        </row>
        <row r="6878">
          <cell r="B6878">
            <v>0</v>
          </cell>
        </row>
        <row r="6879">
          <cell r="B6879">
            <v>0</v>
          </cell>
        </row>
        <row r="6880">
          <cell r="B6880">
            <v>0</v>
          </cell>
        </row>
        <row r="6881">
          <cell r="B6881">
            <v>0</v>
          </cell>
        </row>
        <row r="6882">
          <cell r="B6882">
            <v>0</v>
          </cell>
        </row>
        <row r="6883">
          <cell r="B6883">
            <v>0</v>
          </cell>
        </row>
        <row r="6884">
          <cell r="B6884">
            <v>0</v>
          </cell>
        </row>
        <row r="6885">
          <cell r="B6885">
            <v>0</v>
          </cell>
        </row>
        <row r="6886">
          <cell r="B6886">
            <v>0</v>
          </cell>
        </row>
        <row r="6887">
          <cell r="B6887">
            <v>0</v>
          </cell>
        </row>
        <row r="6888">
          <cell r="B6888">
            <v>0</v>
          </cell>
        </row>
        <row r="6889">
          <cell r="B6889">
            <v>0</v>
          </cell>
        </row>
        <row r="6890">
          <cell r="B6890">
            <v>0</v>
          </cell>
        </row>
        <row r="6891">
          <cell r="B6891">
            <v>0</v>
          </cell>
        </row>
        <row r="6892">
          <cell r="B6892">
            <v>0</v>
          </cell>
        </row>
        <row r="6893">
          <cell r="B6893">
            <v>0</v>
          </cell>
        </row>
        <row r="6894">
          <cell r="B6894">
            <v>0</v>
          </cell>
        </row>
        <row r="6895">
          <cell r="B6895">
            <v>0</v>
          </cell>
        </row>
        <row r="6896">
          <cell r="B6896">
            <v>0</v>
          </cell>
        </row>
        <row r="6897">
          <cell r="B6897">
            <v>0</v>
          </cell>
        </row>
        <row r="6898">
          <cell r="B6898">
            <v>0</v>
          </cell>
        </row>
        <row r="6899">
          <cell r="B6899">
            <v>0</v>
          </cell>
        </row>
        <row r="6900">
          <cell r="B6900">
            <v>0</v>
          </cell>
        </row>
        <row r="6901">
          <cell r="B6901">
            <v>0</v>
          </cell>
        </row>
        <row r="6902">
          <cell r="B6902">
            <v>0</v>
          </cell>
        </row>
        <row r="6903">
          <cell r="B6903">
            <v>0</v>
          </cell>
        </row>
        <row r="6904">
          <cell r="B6904">
            <v>0</v>
          </cell>
        </row>
        <row r="6905">
          <cell r="B6905">
            <v>0</v>
          </cell>
        </row>
        <row r="6906">
          <cell r="B6906">
            <v>0</v>
          </cell>
        </row>
        <row r="6907">
          <cell r="B6907">
            <v>0</v>
          </cell>
        </row>
        <row r="6908">
          <cell r="B6908">
            <v>0</v>
          </cell>
        </row>
        <row r="6909">
          <cell r="B6909">
            <v>0</v>
          </cell>
        </row>
        <row r="6910">
          <cell r="B6910">
            <v>0</v>
          </cell>
        </row>
        <row r="6911">
          <cell r="B6911">
            <v>0</v>
          </cell>
        </row>
        <row r="6912">
          <cell r="B6912">
            <v>0</v>
          </cell>
        </row>
        <row r="6913">
          <cell r="B6913">
            <v>0</v>
          </cell>
        </row>
        <row r="6914">
          <cell r="B6914">
            <v>0</v>
          </cell>
        </row>
        <row r="6915">
          <cell r="B6915">
            <v>0</v>
          </cell>
        </row>
        <row r="6916">
          <cell r="B6916">
            <v>0</v>
          </cell>
        </row>
        <row r="6917">
          <cell r="B6917">
            <v>0</v>
          </cell>
        </row>
        <row r="6918">
          <cell r="B6918">
            <v>0</v>
          </cell>
        </row>
        <row r="6919">
          <cell r="B6919">
            <v>0</v>
          </cell>
        </row>
        <row r="6920">
          <cell r="B6920">
            <v>0</v>
          </cell>
        </row>
        <row r="6921">
          <cell r="B6921">
            <v>0</v>
          </cell>
        </row>
        <row r="6922">
          <cell r="B6922">
            <v>0</v>
          </cell>
        </row>
        <row r="6923">
          <cell r="B6923">
            <v>0</v>
          </cell>
        </row>
        <row r="6924">
          <cell r="B6924">
            <v>0</v>
          </cell>
        </row>
        <row r="6925">
          <cell r="B6925">
            <v>0</v>
          </cell>
        </row>
        <row r="6926">
          <cell r="B6926">
            <v>0</v>
          </cell>
        </row>
        <row r="6927">
          <cell r="B6927">
            <v>0</v>
          </cell>
        </row>
        <row r="6928">
          <cell r="B6928">
            <v>0</v>
          </cell>
        </row>
        <row r="6929">
          <cell r="B6929">
            <v>0</v>
          </cell>
        </row>
        <row r="6930">
          <cell r="B6930">
            <v>0</v>
          </cell>
        </row>
        <row r="6931">
          <cell r="B6931">
            <v>0</v>
          </cell>
        </row>
        <row r="6932">
          <cell r="B6932">
            <v>0</v>
          </cell>
        </row>
        <row r="6933">
          <cell r="B6933">
            <v>0</v>
          </cell>
        </row>
        <row r="6934">
          <cell r="B6934">
            <v>0</v>
          </cell>
        </row>
        <row r="6935">
          <cell r="B6935">
            <v>0</v>
          </cell>
        </row>
        <row r="6936">
          <cell r="B6936">
            <v>0</v>
          </cell>
        </row>
        <row r="6937">
          <cell r="B6937">
            <v>0</v>
          </cell>
        </row>
        <row r="6938">
          <cell r="B6938">
            <v>0</v>
          </cell>
        </row>
        <row r="6939">
          <cell r="B6939">
            <v>0</v>
          </cell>
        </row>
        <row r="6940">
          <cell r="B6940">
            <v>0</v>
          </cell>
        </row>
        <row r="6941">
          <cell r="B6941">
            <v>0</v>
          </cell>
        </row>
        <row r="6942">
          <cell r="B6942">
            <v>0</v>
          </cell>
        </row>
        <row r="6943">
          <cell r="B6943">
            <v>0</v>
          </cell>
        </row>
        <row r="6944">
          <cell r="B6944">
            <v>0</v>
          </cell>
        </row>
        <row r="6945">
          <cell r="B6945">
            <v>0</v>
          </cell>
        </row>
        <row r="6946">
          <cell r="B6946">
            <v>0</v>
          </cell>
        </row>
        <row r="6947">
          <cell r="B6947">
            <v>0</v>
          </cell>
        </row>
        <row r="6948">
          <cell r="B6948">
            <v>0</v>
          </cell>
        </row>
        <row r="6949">
          <cell r="B6949">
            <v>0</v>
          </cell>
        </row>
        <row r="6950">
          <cell r="B6950">
            <v>0</v>
          </cell>
        </row>
        <row r="6951">
          <cell r="B6951">
            <v>0</v>
          </cell>
        </row>
        <row r="6952">
          <cell r="B6952">
            <v>0</v>
          </cell>
        </row>
        <row r="6953">
          <cell r="B6953">
            <v>0</v>
          </cell>
        </row>
        <row r="6954">
          <cell r="B6954">
            <v>0</v>
          </cell>
        </row>
        <row r="6955">
          <cell r="B6955">
            <v>0</v>
          </cell>
        </row>
        <row r="6956">
          <cell r="B6956">
            <v>0</v>
          </cell>
        </row>
        <row r="6957">
          <cell r="B6957">
            <v>0</v>
          </cell>
        </row>
        <row r="6958">
          <cell r="B6958">
            <v>0</v>
          </cell>
        </row>
        <row r="6959">
          <cell r="B6959">
            <v>0</v>
          </cell>
        </row>
        <row r="6960">
          <cell r="B6960">
            <v>0</v>
          </cell>
        </row>
        <row r="6961">
          <cell r="B6961">
            <v>0</v>
          </cell>
        </row>
        <row r="6962">
          <cell r="B6962">
            <v>0</v>
          </cell>
        </row>
        <row r="6963">
          <cell r="B6963">
            <v>0</v>
          </cell>
        </row>
        <row r="6964">
          <cell r="B6964">
            <v>0</v>
          </cell>
        </row>
        <row r="6965">
          <cell r="B6965">
            <v>0</v>
          </cell>
        </row>
        <row r="6966">
          <cell r="B6966">
            <v>0</v>
          </cell>
        </row>
        <row r="6967">
          <cell r="B6967">
            <v>0</v>
          </cell>
        </row>
        <row r="6968">
          <cell r="B6968">
            <v>0</v>
          </cell>
        </row>
        <row r="6969">
          <cell r="B6969">
            <v>0</v>
          </cell>
        </row>
        <row r="6970">
          <cell r="B6970">
            <v>0</v>
          </cell>
        </row>
        <row r="6971">
          <cell r="B6971">
            <v>0</v>
          </cell>
        </row>
        <row r="6972">
          <cell r="B6972">
            <v>0</v>
          </cell>
        </row>
        <row r="6973">
          <cell r="B6973">
            <v>0</v>
          </cell>
        </row>
        <row r="6974">
          <cell r="B6974">
            <v>0</v>
          </cell>
        </row>
        <row r="6975">
          <cell r="B6975">
            <v>0</v>
          </cell>
        </row>
        <row r="6976">
          <cell r="B6976">
            <v>0</v>
          </cell>
        </row>
        <row r="6977">
          <cell r="B6977">
            <v>0</v>
          </cell>
        </row>
        <row r="6978">
          <cell r="B6978">
            <v>0</v>
          </cell>
        </row>
        <row r="6979">
          <cell r="B6979">
            <v>0</v>
          </cell>
        </row>
        <row r="6980">
          <cell r="B6980">
            <v>0</v>
          </cell>
        </row>
        <row r="6981">
          <cell r="B6981">
            <v>0</v>
          </cell>
        </row>
        <row r="6982">
          <cell r="B6982">
            <v>0</v>
          </cell>
        </row>
        <row r="6983">
          <cell r="B6983">
            <v>0</v>
          </cell>
        </row>
        <row r="6984">
          <cell r="B6984">
            <v>0</v>
          </cell>
        </row>
        <row r="6985">
          <cell r="B6985">
            <v>0</v>
          </cell>
        </row>
        <row r="6986">
          <cell r="B6986">
            <v>0</v>
          </cell>
        </row>
        <row r="6987">
          <cell r="B6987">
            <v>0</v>
          </cell>
        </row>
        <row r="6988">
          <cell r="B6988">
            <v>0</v>
          </cell>
        </row>
        <row r="6989">
          <cell r="B6989">
            <v>0</v>
          </cell>
        </row>
        <row r="6990">
          <cell r="B6990">
            <v>0</v>
          </cell>
        </row>
        <row r="6991">
          <cell r="B6991">
            <v>0</v>
          </cell>
        </row>
        <row r="6992">
          <cell r="B6992">
            <v>0</v>
          </cell>
        </row>
        <row r="6993">
          <cell r="B6993">
            <v>0</v>
          </cell>
        </row>
        <row r="6994">
          <cell r="B6994">
            <v>0</v>
          </cell>
        </row>
        <row r="6995">
          <cell r="B6995">
            <v>0</v>
          </cell>
        </row>
        <row r="6996">
          <cell r="B6996">
            <v>0</v>
          </cell>
        </row>
        <row r="6997">
          <cell r="B6997">
            <v>0</v>
          </cell>
        </row>
        <row r="6998">
          <cell r="B6998">
            <v>0</v>
          </cell>
        </row>
        <row r="6999">
          <cell r="B6999">
            <v>0</v>
          </cell>
        </row>
        <row r="7000">
          <cell r="B7000">
            <v>0</v>
          </cell>
        </row>
        <row r="7001">
          <cell r="B7001">
            <v>0</v>
          </cell>
        </row>
        <row r="7002">
          <cell r="B7002">
            <v>0</v>
          </cell>
        </row>
        <row r="7003">
          <cell r="B7003">
            <v>0</v>
          </cell>
        </row>
        <row r="7004">
          <cell r="B7004">
            <v>0</v>
          </cell>
        </row>
        <row r="7005">
          <cell r="B7005">
            <v>0</v>
          </cell>
        </row>
        <row r="7006">
          <cell r="B7006">
            <v>0</v>
          </cell>
        </row>
        <row r="7007">
          <cell r="B7007">
            <v>0</v>
          </cell>
        </row>
        <row r="7008">
          <cell r="B7008">
            <v>0</v>
          </cell>
        </row>
        <row r="7009">
          <cell r="B7009">
            <v>0</v>
          </cell>
        </row>
        <row r="7010">
          <cell r="B7010">
            <v>0</v>
          </cell>
        </row>
        <row r="7011">
          <cell r="B7011">
            <v>0</v>
          </cell>
        </row>
        <row r="7012">
          <cell r="B7012">
            <v>0</v>
          </cell>
        </row>
        <row r="7013">
          <cell r="B7013">
            <v>0</v>
          </cell>
        </row>
        <row r="7014">
          <cell r="B7014">
            <v>0</v>
          </cell>
        </row>
        <row r="7015">
          <cell r="B7015">
            <v>0</v>
          </cell>
        </row>
        <row r="7016">
          <cell r="B7016">
            <v>0</v>
          </cell>
        </row>
        <row r="7017">
          <cell r="B7017">
            <v>0</v>
          </cell>
        </row>
        <row r="7018">
          <cell r="B7018">
            <v>0</v>
          </cell>
        </row>
        <row r="7019">
          <cell r="B7019">
            <v>0</v>
          </cell>
        </row>
        <row r="7020">
          <cell r="B7020">
            <v>0</v>
          </cell>
        </row>
        <row r="7021">
          <cell r="B7021">
            <v>0</v>
          </cell>
        </row>
        <row r="7022">
          <cell r="B7022">
            <v>0</v>
          </cell>
        </row>
        <row r="7023">
          <cell r="B7023">
            <v>0</v>
          </cell>
        </row>
        <row r="7024">
          <cell r="B7024">
            <v>0</v>
          </cell>
        </row>
        <row r="7025">
          <cell r="B7025">
            <v>0</v>
          </cell>
        </row>
        <row r="7026">
          <cell r="B7026">
            <v>0</v>
          </cell>
        </row>
        <row r="7027">
          <cell r="B7027">
            <v>0</v>
          </cell>
        </row>
        <row r="7028">
          <cell r="B7028">
            <v>0</v>
          </cell>
        </row>
        <row r="7029">
          <cell r="B7029">
            <v>0</v>
          </cell>
        </row>
        <row r="7030">
          <cell r="B7030">
            <v>0</v>
          </cell>
        </row>
        <row r="7031">
          <cell r="B7031">
            <v>0</v>
          </cell>
        </row>
        <row r="7032">
          <cell r="B7032">
            <v>0</v>
          </cell>
        </row>
        <row r="7033">
          <cell r="B7033">
            <v>0</v>
          </cell>
        </row>
        <row r="7034">
          <cell r="B7034">
            <v>0</v>
          </cell>
        </row>
        <row r="7035">
          <cell r="B7035">
            <v>0</v>
          </cell>
        </row>
        <row r="7036">
          <cell r="B7036">
            <v>0</v>
          </cell>
        </row>
        <row r="7037">
          <cell r="B7037">
            <v>0</v>
          </cell>
        </row>
        <row r="7038">
          <cell r="B7038">
            <v>0</v>
          </cell>
        </row>
        <row r="7039">
          <cell r="B7039">
            <v>0</v>
          </cell>
        </row>
        <row r="7040">
          <cell r="B7040">
            <v>0</v>
          </cell>
        </row>
        <row r="7041">
          <cell r="B7041">
            <v>0</v>
          </cell>
        </row>
        <row r="7042">
          <cell r="B7042">
            <v>0</v>
          </cell>
        </row>
        <row r="7043">
          <cell r="B7043">
            <v>0</v>
          </cell>
        </row>
        <row r="7044">
          <cell r="B7044">
            <v>0</v>
          </cell>
        </row>
        <row r="7045">
          <cell r="B7045">
            <v>0</v>
          </cell>
        </row>
        <row r="7046">
          <cell r="B7046">
            <v>0</v>
          </cell>
        </row>
        <row r="7047">
          <cell r="B7047">
            <v>0</v>
          </cell>
        </row>
        <row r="7048">
          <cell r="B7048">
            <v>0</v>
          </cell>
        </row>
        <row r="7049">
          <cell r="B7049">
            <v>0</v>
          </cell>
        </row>
        <row r="7050">
          <cell r="B7050">
            <v>0</v>
          </cell>
        </row>
        <row r="7051">
          <cell r="B7051">
            <v>0</v>
          </cell>
        </row>
        <row r="7052">
          <cell r="B7052">
            <v>0</v>
          </cell>
        </row>
        <row r="7053">
          <cell r="B7053">
            <v>0</v>
          </cell>
        </row>
        <row r="7054">
          <cell r="B7054">
            <v>0</v>
          </cell>
        </row>
        <row r="7055">
          <cell r="B7055">
            <v>0</v>
          </cell>
        </row>
        <row r="7056">
          <cell r="B7056">
            <v>0</v>
          </cell>
        </row>
        <row r="7057">
          <cell r="B7057">
            <v>0</v>
          </cell>
        </row>
        <row r="7058">
          <cell r="B7058">
            <v>0</v>
          </cell>
        </row>
        <row r="7059">
          <cell r="B7059">
            <v>0</v>
          </cell>
        </row>
        <row r="7060">
          <cell r="B7060">
            <v>0</v>
          </cell>
        </row>
        <row r="7061">
          <cell r="B7061">
            <v>0</v>
          </cell>
        </row>
        <row r="7062">
          <cell r="B7062">
            <v>0</v>
          </cell>
        </row>
        <row r="7063">
          <cell r="B7063">
            <v>0</v>
          </cell>
        </row>
        <row r="7064">
          <cell r="B7064">
            <v>0</v>
          </cell>
        </row>
        <row r="7065">
          <cell r="B7065">
            <v>0</v>
          </cell>
        </row>
        <row r="7066">
          <cell r="B7066">
            <v>0</v>
          </cell>
        </row>
        <row r="7067">
          <cell r="B7067">
            <v>0</v>
          </cell>
        </row>
        <row r="7068">
          <cell r="B7068">
            <v>0</v>
          </cell>
        </row>
        <row r="7069">
          <cell r="B7069">
            <v>0</v>
          </cell>
        </row>
        <row r="7070">
          <cell r="B7070">
            <v>0</v>
          </cell>
        </row>
        <row r="7071">
          <cell r="B7071">
            <v>0</v>
          </cell>
        </row>
        <row r="7072">
          <cell r="B7072">
            <v>0</v>
          </cell>
        </row>
        <row r="7073">
          <cell r="B7073">
            <v>0</v>
          </cell>
        </row>
        <row r="7074">
          <cell r="B7074">
            <v>0</v>
          </cell>
        </row>
        <row r="7075">
          <cell r="B7075">
            <v>0</v>
          </cell>
        </row>
        <row r="7076">
          <cell r="B7076">
            <v>0</v>
          </cell>
        </row>
        <row r="7077">
          <cell r="B7077">
            <v>0</v>
          </cell>
        </row>
        <row r="7078">
          <cell r="B7078">
            <v>0</v>
          </cell>
        </row>
        <row r="7079">
          <cell r="B7079">
            <v>0</v>
          </cell>
        </row>
        <row r="7080">
          <cell r="B7080">
            <v>0</v>
          </cell>
        </row>
        <row r="7081">
          <cell r="B7081">
            <v>0</v>
          </cell>
        </row>
        <row r="7082">
          <cell r="B7082">
            <v>0</v>
          </cell>
        </row>
        <row r="7083">
          <cell r="B7083">
            <v>0</v>
          </cell>
        </row>
        <row r="7084">
          <cell r="B7084">
            <v>0</v>
          </cell>
        </row>
        <row r="7085">
          <cell r="B7085">
            <v>0</v>
          </cell>
        </row>
        <row r="7086">
          <cell r="B7086">
            <v>0</v>
          </cell>
        </row>
        <row r="7087">
          <cell r="B7087">
            <v>0</v>
          </cell>
        </row>
        <row r="7088">
          <cell r="B7088">
            <v>0</v>
          </cell>
        </row>
        <row r="7089">
          <cell r="B7089">
            <v>0</v>
          </cell>
        </row>
        <row r="7090">
          <cell r="B7090">
            <v>0</v>
          </cell>
        </row>
        <row r="7091">
          <cell r="B7091">
            <v>0</v>
          </cell>
        </row>
        <row r="7092">
          <cell r="B7092">
            <v>0</v>
          </cell>
        </row>
        <row r="7093">
          <cell r="B7093">
            <v>0</v>
          </cell>
        </row>
        <row r="7094">
          <cell r="B7094">
            <v>0</v>
          </cell>
        </row>
        <row r="7095">
          <cell r="B7095">
            <v>0</v>
          </cell>
        </row>
        <row r="7096">
          <cell r="B7096">
            <v>0</v>
          </cell>
        </row>
        <row r="7097">
          <cell r="B7097">
            <v>0</v>
          </cell>
        </row>
        <row r="7098">
          <cell r="B7098">
            <v>0</v>
          </cell>
        </row>
        <row r="7099">
          <cell r="B7099">
            <v>0</v>
          </cell>
        </row>
        <row r="7100">
          <cell r="B7100">
            <v>0</v>
          </cell>
        </row>
        <row r="7101">
          <cell r="B7101">
            <v>0</v>
          </cell>
        </row>
        <row r="7102">
          <cell r="B7102">
            <v>0</v>
          </cell>
        </row>
        <row r="7103">
          <cell r="B7103">
            <v>0</v>
          </cell>
        </row>
        <row r="7104">
          <cell r="B7104">
            <v>0</v>
          </cell>
        </row>
        <row r="7105">
          <cell r="B7105">
            <v>0</v>
          </cell>
        </row>
        <row r="7106">
          <cell r="B7106">
            <v>0</v>
          </cell>
        </row>
        <row r="7107">
          <cell r="B7107">
            <v>0</v>
          </cell>
        </row>
        <row r="7108">
          <cell r="B7108">
            <v>0</v>
          </cell>
        </row>
        <row r="7109">
          <cell r="B7109">
            <v>0</v>
          </cell>
        </row>
        <row r="7110">
          <cell r="B7110">
            <v>0</v>
          </cell>
        </row>
        <row r="7111">
          <cell r="B7111">
            <v>0</v>
          </cell>
        </row>
        <row r="7112">
          <cell r="B7112">
            <v>0</v>
          </cell>
        </row>
        <row r="7113">
          <cell r="B7113">
            <v>0</v>
          </cell>
        </row>
        <row r="7114">
          <cell r="B7114">
            <v>0</v>
          </cell>
        </row>
        <row r="7115">
          <cell r="B7115">
            <v>0</v>
          </cell>
        </row>
        <row r="7116">
          <cell r="B7116">
            <v>0</v>
          </cell>
        </row>
        <row r="7117">
          <cell r="B7117">
            <v>0</v>
          </cell>
        </row>
        <row r="7118">
          <cell r="B7118">
            <v>0</v>
          </cell>
        </row>
        <row r="7119">
          <cell r="B7119">
            <v>0</v>
          </cell>
        </row>
        <row r="7120">
          <cell r="B7120">
            <v>0</v>
          </cell>
        </row>
        <row r="7121">
          <cell r="B7121">
            <v>0</v>
          </cell>
        </row>
        <row r="7122">
          <cell r="B7122">
            <v>0</v>
          </cell>
        </row>
        <row r="7123">
          <cell r="B7123">
            <v>0</v>
          </cell>
        </row>
        <row r="7124">
          <cell r="B7124">
            <v>0</v>
          </cell>
        </row>
        <row r="7125">
          <cell r="B7125">
            <v>0</v>
          </cell>
        </row>
        <row r="7126">
          <cell r="B7126">
            <v>0</v>
          </cell>
        </row>
        <row r="7127">
          <cell r="B7127">
            <v>0</v>
          </cell>
        </row>
        <row r="7128">
          <cell r="B7128">
            <v>0</v>
          </cell>
        </row>
        <row r="7129">
          <cell r="B7129">
            <v>0</v>
          </cell>
        </row>
        <row r="7130">
          <cell r="B7130">
            <v>0</v>
          </cell>
        </row>
        <row r="7131">
          <cell r="B7131">
            <v>0</v>
          </cell>
        </row>
        <row r="7132">
          <cell r="B7132">
            <v>0</v>
          </cell>
        </row>
        <row r="7133">
          <cell r="B7133">
            <v>0</v>
          </cell>
        </row>
        <row r="7134">
          <cell r="B7134">
            <v>0</v>
          </cell>
        </row>
        <row r="7135">
          <cell r="B7135">
            <v>0</v>
          </cell>
        </row>
        <row r="7136">
          <cell r="B7136">
            <v>0</v>
          </cell>
        </row>
        <row r="7137">
          <cell r="B7137">
            <v>0</v>
          </cell>
        </row>
        <row r="7138">
          <cell r="B7138">
            <v>0</v>
          </cell>
        </row>
        <row r="7139">
          <cell r="B7139">
            <v>0</v>
          </cell>
        </row>
        <row r="7140">
          <cell r="B7140">
            <v>0</v>
          </cell>
        </row>
        <row r="7141">
          <cell r="B7141">
            <v>0</v>
          </cell>
        </row>
        <row r="7142">
          <cell r="B7142">
            <v>0</v>
          </cell>
        </row>
        <row r="7143">
          <cell r="B7143">
            <v>0</v>
          </cell>
        </row>
        <row r="7144">
          <cell r="B7144">
            <v>0</v>
          </cell>
        </row>
        <row r="7145">
          <cell r="B7145">
            <v>0</v>
          </cell>
        </row>
        <row r="7146">
          <cell r="B7146">
            <v>0</v>
          </cell>
        </row>
        <row r="7147">
          <cell r="B7147">
            <v>0</v>
          </cell>
        </row>
        <row r="7148">
          <cell r="B7148">
            <v>0</v>
          </cell>
        </row>
        <row r="7149">
          <cell r="B7149">
            <v>0</v>
          </cell>
        </row>
        <row r="7150">
          <cell r="B7150">
            <v>0</v>
          </cell>
        </row>
        <row r="7151">
          <cell r="B7151">
            <v>0</v>
          </cell>
        </row>
        <row r="7152">
          <cell r="B7152">
            <v>0</v>
          </cell>
        </row>
        <row r="7153">
          <cell r="B7153">
            <v>0</v>
          </cell>
        </row>
        <row r="7154">
          <cell r="B7154">
            <v>0</v>
          </cell>
        </row>
        <row r="7155">
          <cell r="B7155">
            <v>0</v>
          </cell>
        </row>
        <row r="7156">
          <cell r="B7156">
            <v>0</v>
          </cell>
        </row>
        <row r="7157">
          <cell r="B7157">
            <v>0</v>
          </cell>
        </row>
        <row r="7158">
          <cell r="B7158">
            <v>0</v>
          </cell>
        </row>
        <row r="7159">
          <cell r="B7159">
            <v>0</v>
          </cell>
        </row>
        <row r="7160">
          <cell r="B7160">
            <v>0</v>
          </cell>
        </row>
        <row r="7161">
          <cell r="B7161">
            <v>0</v>
          </cell>
        </row>
        <row r="7162">
          <cell r="B7162">
            <v>0</v>
          </cell>
        </row>
        <row r="7163">
          <cell r="B7163">
            <v>0</v>
          </cell>
        </row>
        <row r="7164">
          <cell r="B7164">
            <v>0</v>
          </cell>
        </row>
        <row r="7165">
          <cell r="B7165">
            <v>0</v>
          </cell>
        </row>
        <row r="7166">
          <cell r="B7166">
            <v>0</v>
          </cell>
        </row>
        <row r="7167">
          <cell r="B7167">
            <v>0</v>
          </cell>
        </row>
        <row r="7168">
          <cell r="B7168">
            <v>0</v>
          </cell>
        </row>
        <row r="7169">
          <cell r="B7169">
            <v>0</v>
          </cell>
        </row>
        <row r="7170">
          <cell r="B7170">
            <v>0</v>
          </cell>
        </row>
        <row r="7171">
          <cell r="B7171">
            <v>0</v>
          </cell>
        </row>
        <row r="7172">
          <cell r="B7172">
            <v>0</v>
          </cell>
        </row>
        <row r="7173">
          <cell r="B7173">
            <v>0</v>
          </cell>
        </row>
        <row r="7174">
          <cell r="B7174">
            <v>0</v>
          </cell>
        </row>
        <row r="7175">
          <cell r="B7175">
            <v>0</v>
          </cell>
        </row>
        <row r="7176">
          <cell r="B7176">
            <v>0</v>
          </cell>
        </row>
        <row r="7177">
          <cell r="B7177">
            <v>0</v>
          </cell>
        </row>
        <row r="7178">
          <cell r="B7178">
            <v>0</v>
          </cell>
        </row>
        <row r="7179">
          <cell r="B7179">
            <v>0</v>
          </cell>
        </row>
        <row r="7180">
          <cell r="B7180">
            <v>0</v>
          </cell>
        </row>
        <row r="7181">
          <cell r="B7181">
            <v>0</v>
          </cell>
        </row>
        <row r="7182">
          <cell r="B7182">
            <v>0</v>
          </cell>
        </row>
        <row r="7183">
          <cell r="B7183">
            <v>0</v>
          </cell>
        </row>
        <row r="7184">
          <cell r="B7184">
            <v>0</v>
          </cell>
        </row>
        <row r="7185">
          <cell r="B7185">
            <v>0</v>
          </cell>
        </row>
        <row r="7186">
          <cell r="B7186">
            <v>0</v>
          </cell>
        </row>
        <row r="7187">
          <cell r="B7187">
            <v>0</v>
          </cell>
        </row>
        <row r="7188">
          <cell r="B7188">
            <v>0</v>
          </cell>
        </row>
        <row r="7189">
          <cell r="B7189">
            <v>0</v>
          </cell>
        </row>
        <row r="7190">
          <cell r="B7190">
            <v>0</v>
          </cell>
        </row>
        <row r="7191">
          <cell r="B7191">
            <v>0</v>
          </cell>
        </row>
        <row r="7192">
          <cell r="B7192">
            <v>0</v>
          </cell>
        </row>
        <row r="7193">
          <cell r="B7193">
            <v>0</v>
          </cell>
        </row>
        <row r="7194">
          <cell r="B7194">
            <v>0</v>
          </cell>
        </row>
        <row r="7195">
          <cell r="B7195">
            <v>0</v>
          </cell>
        </row>
        <row r="7196">
          <cell r="B7196">
            <v>0</v>
          </cell>
        </row>
        <row r="7197">
          <cell r="B7197">
            <v>0</v>
          </cell>
        </row>
        <row r="7198">
          <cell r="B7198">
            <v>0</v>
          </cell>
        </row>
        <row r="7199">
          <cell r="B7199">
            <v>0</v>
          </cell>
        </row>
        <row r="7200">
          <cell r="B7200">
            <v>0</v>
          </cell>
        </row>
        <row r="7201">
          <cell r="B7201">
            <v>0</v>
          </cell>
        </row>
        <row r="7202">
          <cell r="B7202">
            <v>0</v>
          </cell>
        </row>
        <row r="7203">
          <cell r="B7203">
            <v>0</v>
          </cell>
        </row>
        <row r="7204">
          <cell r="B7204">
            <v>0</v>
          </cell>
        </row>
        <row r="7205">
          <cell r="B7205">
            <v>0</v>
          </cell>
        </row>
        <row r="7206">
          <cell r="B7206">
            <v>0</v>
          </cell>
        </row>
        <row r="7207">
          <cell r="B7207">
            <v>0</v>
          </cell>
        </row>
        <row r="7208">
          <cell r="B7208">
            <v>0</v>
          </cell>
        </row>
        <row r="7209">
          <cell r="B7209">
            <v>0</v>
          </cell>
        </row>
        <row r="7210">
          <cell r="B7210">
            <v>0</v>
          </cell>
        </row>
        <row r="7211">
          <cell r="B7211">
            <v>0</v>
          </cell>
        </row>
        <row r="7212">
          <cell r="B7212">
            <v>0</v>
          </cell>
        </row>
        <row r="7213">
          <cell r="B7213">
            <v>0</v>
          </cell>
        </row>
        <row r="7214">
          <cell r="B7214">
            <v>0</v>
          </cell>
        </row>
        <row r="7215">
          <cell r="B7215">
            <v>0</v>
          </cell>
        </row>
        <row r="7216">
          <cell r="B7216">
            <v>0</v>
          </cell>
        </row>
        <row r="7217">
          <cell r="B7217">
            <v>0</v>
          </cell>
        </row>
        <row r="7218">
          <cell r="B7218">
            <v>0</v>
          </cell>
        </row>
        <row r="7219">
          <cell r="B7219">
            <v>0</v>
          </cell>
        </row>
        <row r="7220">
          <cell r="B7220">
            <v>0</v>
          </cell>
        </row>
        <row r="7221">
          <cell r="B7221">
            <v>0</v>
          </cell>
        </row>
        <row r="7222">
          <cell r="B7222">
            <v>0</v>
          </cell>
        </row>
        <row r="7223">
          <cell r="B7223">
            <v>0</v>
          </cell>
        </row>
        <row r="7224">
          <cell r="B7224">
            <v>0</v>
          </cell>
        </row>
        <row r="7225">
          <cell r="B7225">
            <v>0</v>
          </cell>
        </row>
        <row r="7226">
          <cell r="B7226">
            <v>0</v>
          </cell>
        </row>
        <row r="7227">
          <cell r="B7227">
            <v>0</v>
          </cell>
        </row>
        <row r="7228">
          <cell r="B7228">
            <v>0</v>
          </cell>
        </row>
        <row r="7229">
          <cell r="B7229">
            <v>0</v>
          </cell>
        </row>
        <row r="7230">
          <cell r="B7230">
            <v>0</v>
          </cell>
        </row>
        <row r="7231">
          <cell r="B7231">
            <v>0</v>
          </cell>
        </row>
        <row r="7232">
          <cell r="B7232">
            <v>0</v>
          </cell>
        </row>
        <row r="7233">
          <cell r="B7233">
            <v>0</v>
          </cell>
        </row>
        <row r="7234">
          <cell r="B7234">
            <v>0</v>
          </cell>
        </row>
        <row r="7235">
          <cell r="B7235">
            <v>0</v>
          </cell>
        </row>
        <row r="7236">
          <cell r="B7236">
            <v>0</v>
          </cell>
        </row>
        <row r="7237">
          <cell r="B7237">
            <v>0</v>
          </cell>
        </row>
        <row r="7238">
          <cell r="B7238">
            <v>0</v>
          </cell>
        </row>
        <row r="7239">
          <cell r="B7239">
            <v>0</v>
          </cell>
        </row>
        <row r="7240">
          <cell r="B7240">
            <v>0</v>
          </cell>
        </row>
        <row r="7241">
          <cell r="B7241">
            <v>0</v>
          </cell>
        </row>
        <row r="7242">
          <cell r="B7242">
            <v>0</v>
          </cell>
        </row>
        <row r="7243">
          <cell r="B7243">
            <v>0</v>
          </cell>
        </row>
        <row r="7244">
          <cell r="B7244">
            <v>0</v>
          </cell>
        </row>
        <row r="7245">
          <cell r="B7245">
            <v>0</v>
          </cell>
        </row>
        <row r="7246">
          <cell r="B7246">
            <v>0</v>
          </cell>
        </row>
        <row r="7247">
          <cell r="B7247">
            <v>0</v>
          </cell>
        </row>
        <row r="7248">
          <cell r="B7248">
            <v>0</v>
          </cell>
        </row>
        <row r="7249">
          <cell r="B7249">
            <v>0</v>
          </cell>
        </row>
        <row r="7250">
          <cell r="B7250">
            <v>0</v>
          </cell>
        </row>
        <row r="7251">
          <cell r="B7251">
            <v>0</v>
          </cell>
        </row>
        <row r="7252">
          <cell r="B7252">
            <v>0</v>
          </cell>
        </row>
        <row r="7253">
          <cell r="B7253">
            <v>0</v>
          </cell>
        </row>
        <row r="7254">
          <cell r="B7254">
            <v>0</v>
          </cell>
        </row>
        <row r="7255">
          <cell r="B7255">
            <v>0</v>
          </cell>
        </row>
        <row r="7256">
          <cell r="B7256">
            <v>0</v>
          </cell>
        </row>
        <row r="7257">
          <cell r="B7257">
            <v>0</v>
          </cell>
        </row>
        <row r="7258">
          <cell r="B7258">
            <v>0</v>
          </cell>
        </row>
        <row r="7259">
          <cell r="B7259">
            <v>0</v>
          </cell>
        </row>
        <row r="7260">
          <cell r="B7260">
            <v>0</v>
          </cell>
        </row>
        <row r="7261">
          <cell r="B7261">
            <v>0</v>
          </cell>
        </row>
        <row r="7262">
          <cell r="B7262">
            <v>0</v>
          </cell>
        </row>
        <row r="7263">
          <cell r="B7263">
            <v>0</v>
          </cell>
        </row>
        <row r="7264">
          <cell r="B7264">
            <v>0</v>
          </cell>
        </row>
        <row r="7265">
          <cell r="B7265">
            <v>0</v>
          </cell>
        </row>
        <row r="7266">
          <cell r="B7266">
            <v>0</v>
          </cell>
        </row>
        <row r="7267">
          <cell r="B7267">
            <v>0</v>
          </cell>
        </row>
        <row r="7268">
          <cell r="B7268">
            <v>0</v>
          </cell>
        </row>
        <row r="7269">
          <cell r="B7269">
            <v>0</v>
          </cell>
        </row>
        <row r="7270">
          <cell r="B7270">
            <v>0</v>
          </cell>
        </row>
        <row r="7271">
          <cell r="B7271">
            <v>0</v>
          </cell>
        </row>
        <row r="7272">
          <cell r="B7272">
            <v>0</v>
          </cell>
        </row>
        <row r="7273">
          <cell r="B7273">
            <v>0</v>
          </cell>
        </row>
        <row r="7274">
          <cell r="B7274">
            <v>0</v>
          </cell>
        </row>
        <row r="7275">
          <cell r="B7275">
            <v>0</v>
          </cell>
        </row>
        <row r="7276">
          <cell r="B7276">
            <v>0</v>
          </cell>
        </row>
        <row r="7277">
          <cell r="B7277">
            <v>0</v>
          </cell>
        </row>
        <row r="7278">
          <cell r="B7278">
            <v>0</v>
          </cell>
        </row>
        <row r="7279">
          <cell r="B7279">
            <v>0</v>
          </cell>
        </row>
        <row r="7280">
          <cell r="B7280">
            <v>0</v>
          </cell>
        </row>
        <row r="7281">
          <cell r="B7281">
            <v>0</v>
          </cell>
        </row>
        <row r="7282">
          <cell r="B7282">
            <v>0</v>
          </cell>
        </row>
        <row r="7283">
          <cell r="B7283">
            <v>0</v>
          </cell>
        </row>
        <row r="7284">
          <cell r="B7284">
            <v>0</v>
          </cell>
        </row>
        <row r="7285">
          <cell r="B7285">
            <v>0</v>
          </cell>
        </row>
        <row r="7286">
          <cell r="B7286">
            <v>0</v>
          </cell>
        </row>
        <row r="7287">
          <cell r="B7287">
            <v>0</v>
          </cell>
        </row>
        <row r="7288">
          <cell r="B7288">
            <v>0</v>
          </cell>
        </row>
        <row r="7289">
          <cell r="B7289">
            <v>0</v>
          </cell>
        </row>
        <row r="7290">
          <cell r="B7290">
            <v>0</v>
          </cell>
        </row>
        <row r="7291">
          <cell r="B7291">
            <v>0</v>
          </cell>
        </row>
        <row r="7292">
          <cell r="B7292">
            <v>0</v>
          </cell>
        </row>
        <row r="7293">
          <cell r="B7293">
            <v>0</v>
          </cell>
        </row>
        <row r="7294">
          <cell r="B7294">
            <v>0</v>
          </cell>
        </row>
        <row r="7295">
          <cell r="B7295">
            <v>0</v>
          </cell>
        </row>
        <row r="7296">
          <cell r="B7296">
            <v>0</v>
          </cell>
        </row>
        <row r="7297">
          <cell r="B7297">
            <v>0</v>
          </cell>
        </row>
        <row r="7298">
          <cell r="B7298">
            <v>0</v>
          </cell>
        </row>
        <row r="7299">
          <cell r="B7299">
            <v>0</v>
          </cell>
        </row>
        <row r="7300">
          <cell r="B7300">
            <v>0</v>
          </cell>
        </row>
        <row r="7301">
          <cell r="B7301">
            <v>0</v>
          </cell>
        </row>
        <row r="7302">
          <cell r="B7302">
            <v>0</v>
          </cell>
        </row>
        <row r="7303">
          <cell r="B7303">
            <v>0</v>
          </cell>
        </row>
        <row r="7304">
          <cell r="B7304">
            <v>0</v>
          </cell>
        </row>
        <row r="7305">
          <cell r="B7305">
            <v>0</v>
          </cell>
        </row>
        <row r="7306">
          <cell r="B7306">
            <v>0</v>
          </cell>
        </row>
        <row r="7307">
          <cell r="B7307">
            <v>0</v>
          </cell>
        </row>
        <row r="7308">
          <cell r="B7308">
            <v>0</v>
          </cell>
        </row>
        <row r="7309">
          <cell r="B7309">
            <v>0</v>
          </cell>
        </row>
        <row r="7310">
          <cell r="B7310">
            <v>0</v>
          </cell>
        </row>
        <row r="7311">
          <cell r="B7311">
            <v>0</v>
          </cell>
        </row>
        <row r="7312">
          <cell r="B7312">
            <v>0</v>
          </cell>
        </row>
        <row r="7313">
          <cell r="B7313">
            <v>0</v>
          </cell>
        </row>
        <row r="7314">
          <cell r="B7314">
            <v>0</v>
          </cell>
        </row>
        <row r="7315">
          <cell r="B7315">
            <v>0</v>
          </cell>
        </row>
        <row r="7316">
          <cell r="B7316">
            <v>0</v>
          </cell>
        </row>
        <row r="7317">
          <cell r="B7317">
            <v>0</v>
          </cell>
        </row>
        <row r="7318">
          <cell r="B7318">
            <v>0</v>
          </cell>
        </row>
        <row r="7319">
          <cell r="B7319">
            <v>0</v>
          </cell>
        </row>
        <row r="7320">
          <cell r="B7320">
            <v>0</v>
          </cell>
        </row>
        <row r="7321">
          <cell r="B7321">
            <v>0</v>
          </cell>
        </row>
        <row r="7322">
          <cell r="B7322">
            <v>0</v>
          </cell>
        </row>
        <row r="7323">
          <cell r="B7323">
            <v>0</v>
          </cell>
        </row>
        <row r="7324">
          <cell r="B7324">
            <v>0</v>
          </cell>
        </row>
        <row r="7325">
          <cell r="B7325">
            <v>0</v>
          </cell>
        </row>
        <row r="7326">
          <cell r="B7326">
            <v>0</v>
          </cell>
        </row>
        <row r="7327">
          <cell r="B7327">
            <v>0</v>
          </cell>
        </row>
        <row r="7328">
          <cell r="B7328">
            <v>0</v>
          </cell>
        </row>
        <row r="7329">
          <cell r="B7329">
            <v>0</v>
          </cell>
        </row>
        <row r="7330">
          <cell r="B7330">
            <v>0</v>
          </cell>
        </row>
        <row r="7331">
          <cell r="B7331">
            <v>0</v>
          </cell>
        </row>
        <row r="7332">
          <cell r="B7332">
            <v>0</v>
          </cell>
        </row>
        <row r="7333">
          <cell r="B7333">
            <v>0</v>
          </cell>
        </row>
        <row r="7334">
          <cell r="B7334">
            <v>0</v>
          </cell>
        </row>
        <row r="7335">
          <cell r="B7335">
            <v>0</v>
          </cell>
        </row>
        <row r="7336">
          <cell r="B7336">
            <v>0</v>
          </cell>
        </row>
        <row r="7337">
          <cell r="B7337">
            <v>0</v>
          </cell>
        </row>
        <row r="7338">
          <cell r="B7338">
            <v>0</v>
          </cell>
        </row>
        <row r="7339">
          <cell r="B7339">
            <v>0</v>
          </cell>
        </row>
        <row r="7340">
          <cell r="B7340">
            <v>0</v>
          </cell>
        </row>
        <row r="7341">
          <cell r="B7341">
            <v>0</v>
          </cell>
        </row>
        <row r="7342">
          <cell r="B7342">
            <v>0</v>
          </cell>
        </row>
        <row r="7343">
          <cell r="B7343">
            <v>0</v>
          </cell>
        </row>
        <row r="7344">
          <cell r="B7344">
            <v>0</v>
          </cell>
        </row>
        <row r="7345">
          <cell r="B7345">
            <v>0</v>
          </cell>
        </row>
        <row r="7346">
          <cell r="B7346">
            <v>0</v>
          </cell>
        </row>
        <row r="7347">
          <cell r="B7347">
            <v>0</v>
          </cell>
        </row>
        <row r="7348">
          <cell r="B7348">
            <v>0</v>
          </cell>
        </row>
        <row r="7349">
          <cell r="B7349">
            <v>0</v>
          </cell>
        </row>
        <row r="7350">
          <cell r="B7350">
            <v>0</v>
          </cell>
        </row>
        <row r="7351">
          <cell r="B7351">
            <v>0</v>
          </cell>
        </row>
        <row r="7352">
          <cell r="B7352">
            <v>0</v>
          </cell>
        </row>
        <row r="7353">
          <cell r="B7353">
            <v>0</v>
          </cell>
        </row>
        <row r="7354">
          <cell r="B7354">
            <v>0</v>
          </cell>
        </row>
        <row r="7355">
          <cell r="B7355">
            <v>0</v>
          </cell>
        </row>
        <row r="7356">
          <cell r="B7356">
            <v>0</v>
          </cell>
        </row>
        <row r="7357">
          <cell r="B7357">
            <v>0</v>
          </cell>
        </row>
        <row r="7358">
          <cell r="B7358">
            <v>0</v>
          </cell>
        </row>
        <row r="7359">
          <cell r="B7359">
            <v>0</v>
          </cell>
        </row>
        <row r="7360">
          <cell r="B7360">
            <v>0</v>
          </cell>
        </row>
        <row r="7361">
          <cell r="B7361">
            <v>0</v>
          </cell>
        </row>
        <row r="7362">
          <cell r="B7362">
            <v>0</v>
          </cell>
        </row>
        <row r="7363">
          <cell r="B7363">
            <v>0</v>
          </cell>
        </row>
        <row r="7364">
          <cell r="B7364">
            <v>0</v>
          </cell>
        </row>
        <row r="7365">
          <cell r="B7365">
            <v>0</v>
          </cell>
        </row>
        <row r="7366">
          <cell r="B7366">
            <v>0</v>
          </cell>
        </row>
        <row r="7367">
          <cell r="B7367">
            <v>0</v>
          </cell>
        </row>
        <row r="7368">
          <cell r="B7368">
            <v>0</v>
          </cell>
        </row>
        <row r="7369">
          <cell r="B7369">
            <v>0</v>
          </cell>
        </row>
        <row r="7370">
          <cell r="B7370">
            <v>0</v>
          </cell>
        </row>
        <row r="7371">
          <cell r="B7371">
            <v>0</v>
          </cell>
        </row>
        <row r="7372">
          <cell r="B7372">
            <v>0</v>
          </cell>
        </row>
        <row r="7373">
          <cell r="B7373">
            <v>0</v>
          </cell>
        </row>
        <row r="7374">
          <cell r="B7374">
            <v>0</v>
          </cell>
        </row>
        <row r="7375">
          <cell r="B7375">
            <v>0</v>
          </cell>
        </row>
        <row r="7376">
          <cell r="B7376">
            <v>0</v>
          </cell>
        </row>
        <row r="7377">
          <cell r="B7377">
            <v>0</v>
          </cell>
        </row>
        <row r="7378">
          <cell r="B7378">
            <v>0</v>
          </cell>
        </row>
        <row r="7379">
          <cell r="B7379">
            <v>0</v>
          </cell>
        </row>
        <row r="7380">
          <cell r="B7380">
            <v>0</v>
          </cell>
        </row>
        <row r="7381">
          <cell r="B7381">
            <v>0</v>
          </cell>
        </row>
        <row r="7382">
          <cell r="B7382">
            <v>0</v>
          </cell>
        </row>
        <row r="7383">
          <cell r="B7383">
            <v>0</v>
          </cell>
        </row>
        <row r="7384">
          <cell r="B7384">
            <v>0</v>
          </cell>
        </row>
        <row r="7385">
          <cell r="B7385">
            <v>0</v>
          </cell>
        </row>
        <row r="7386">
          <cell r="B7386">
            <v>0</v>
          </cell>
        </row>
        <row r="7387">
          <cell r="B7387">
            <v>0</v>
          </cell>
        </row>
        <row r="7388">
          <cell r="B7388">
            <v>0</v>
          </cell>
        </row>
        <row r="7389">
          <cell r="B7389">
            <v>0</v>
          </cell>
        </row>
        <row r="7390">
          <cell r="B7390">
            <v>0</v>
          </cell>
        </row>
        <row r="7391">
          <cell r="B7391">
            <v>0</v>
          </cell>
        </row>
        <row r="7392">
          <cell r="B7392">
            <v>0</v>
          </cell>
        </row>
        <row r="7393">
          <cell r="B7393">
            <v>0</v>
          </cell>
        </row>
        <row r="7394">
          <cell r="B7394">
            <v>0</v>
          </cell>
        </row>
        <row r="7395">
          <cell r="B7395">
            <v>0</v>
          </cell>
        </row>
        <row r="7396">
          <cell r="B7396">
            <v>0</v>
          </cell>
        </row>
        <row r="7397">
          <cell r="B7397">
            <v>0</v>
          </cell>
        </row>
        <row r="7398">
          <cell r="B7398">
            <v>0</v>
          </cell>
        </row>
        <row r="7399">
          <cell r="B7399">
            <v>0</v>
          </cell>
        </row>
        <row r="7400">
          <cell r="B7400">
            <v>0</v>
          </cell>
        </row>
        <row r="7401">
          <cell r="B7401">
            <v>0</v>
          </cell>
        </row>
        <row r="7402">
          <cell r="B7402">
            <v>0</v>
          </cell>
        </row>
        <row r="7403">
          <cell r="B7403">
            <v>0</v>
          </cell>
        </row>
        <row r="7404">
          <cell r="B7404">
            <v>0</v>
          </cell>
        </row>
        <row r="7405">
          <cell r="B7405">
            <v>0</v>
          </cell>
        </row>
        <row r="7406">
          <cell r="B7406">
            <v>0</v>
          </cell>
        </row>
        <row r="7407">
          <cell r="B7407">
            <v>0</v>
          </cell>
        </row>
        <row r="7408">
          <cell r="B7408">
            <v>0</v>
          </cell>
        </row>
        <row r="7409">
          <cell r="B7409">
            <v>0</v>
          </cell>
        </row>
        <row r="7410">
          <cell r="B7410">
            <v>0</v>
          </cell>
        </row>
        <row r="7411">
          <cell r="B7411">
            <v>0</v>
          </cell>
        </row>
        <row r="7412">
          <cell r="B7412">
            <v>0</v>
          </cell>
        </row>
        <row r="7413">
          <cell r="B7413">
            <v>0</v>
          </cell>
        </row>
        <row r="7414">
          <cell r="B7414">
            <v>0</v>
          </cell>
        </row>
        <row r="7415">
          <cell r="B7415">
            <v>0</v>
          </cell>
        </row>
        <row r="7416">
          <cell r="B7416">
            <v>0</v>
          </cell>
        </row>
        <row r="7417">
          <cell r="B7417">
            <v>0</v>
          </cell>
        </row>
        <row r="7418">
          <cell r="B7418">
            <v>0</v>
          </cell>
        </row>
        <row r="7419">
          <cell r="B7419">
            <v>0</v>
          </cell>
        </row>
        <row r="7420">
          <cell r="B7420">
            <v>0</v>
          </cell>
        </row>
        <row r="7421">
          <cell r="B7421">
            <v>0</v>
          </cell>
        </row>
        <row r="7422">
          <cell r="B7422">
            <v>0</v>
          </cell>
        </row>
        <row r="7423">
          <cell r="B7423">
            <v>0</v>
          </cell>
        </row>
        <row r="7424">
          <cell r="B7424">
            <v>0</v>
          </cell>
        </row>
        <row r="7425">
          <cell r="B7425">
            <v>0</v>
          </cell>
        </row>
        <row r="7426">
          <cell r="B7426">
            <v>0</v>
          </cell>
        </row>
        <row r="7427">
          <cell r="B7427">
            <v>0</v>
          </cell>
        </row>
        <row r="7428">
          <cell r="B7428">
            <v>0</v>
          </cell>
        </row>
        <row r="7429">
          <cell r="B7429">
            <v>0</v>
          </cell>
        </row>
        <row r="7430">
          <cell r="B7430">
            <v>0</v>
          </cell>
        </row>
        <row r="7431">
          <cell r="B7431">
            <v>0</v>
          </cell>
        </row>
        <row r="7432">
          <cell r="B7432">
            <v>0</v>
          </cell>
        </row>
        <row r="7433">
          <cell r="B7433">
            <v>0</v>
          </cell>
        </row>
        <row r="7434">
          <cell r="B7434">
            <v>0</v>
          </cell>
        </row>
        <row r="7435">
          <cell r="B7435">
            <v>0</v>
          </cell>
        </row>
        <row r="7436">
          <cell r="B7436">
            <v>0</v>
          </cell>
        </row>
        <row r="7437">
          <cell r="B7437">
            <v>0</v>
          </cell>
        </row>
        <row r="7438">
          <cell r="B7438">
            <v>0</v>
          </cell>
        </row>
        <row r="7439">
          <cell r="B7439">
            <v>0</v>
          </cell>
        </row>
        <row r="7440">
          <cell r="B7440">
            <v>0</v>
          </cell>
        </row>
        <row r="7441">
          <cell r="B7441">
            <v>0</v>
          </cell>
        </row>
        <row r="7442">
          <cell r="B7442">
            <v>0</v>
          </cell>
        </row>
        <row r="7443">
          <cell r="B7443">
            <v>0</v>
          </cell>
        </row>
        <row r="7444">
          <cell r="B7444">
            <v>0</v>
          </cell>
        </row>
        <row r="7445">
          <cell r="B7445">
            <v>0</v>
          </cell>
        </row>
        <row r="7446">
          <cell r="B7446">
            <v>0</v>
          </cell>
        </row>
        <row r="7447">
          <cell r="B7447">
            <v>0</v>
          </cell>
        </row>
        <row r="7448">
          <cell r="B7448">
            <v>0</v>
          </cell>
        </row>
        <row r="7449">
          <cell r="B7449">
            <v>0</v>
          </cell>
        </row>
        <row r="7450">
          <cell r="B7450">
            <v>0</v>
          </cell>
        </row>
        <row r="7451">
          <cell r="B7451">
            <v>0</v>
          </cell>
        </row>
        <row r="7452">
          <cell r="B7452">
            <v>0</v>
          </cell>
        </row>
        <row r="7453">
          <cell r="B7453">
            <v>0</v>
          </cell>
        </row>
        <row r="7454">
          <cell r="B7454">
            <v>0</v>
          </cell>
        </row>
        <row r="7455">
          <cell r="B7455">
            <v>0</v>
          </cell>
        </row>
        <row r="7456">
          <cell r="B7456">
            <v>0</v>
          </cell>
        </row>
        <row r="7457">
          <cell r="B7457">
            <v>0</v>
          </cell>
        </row>
        <row r="7458">
          <cell r="B7458">
            <v>0</v>
          </cell>
        </row>
        <row r="7459">
          <cell r="B7459">
            <v>0</v>
          </cell>
        </row>
        <row r="7460">
          <cell r="B7460">
            <v>0</v>
          </cell>
        </row>
        <row r="7461">
          <cell r="B7461">
            <v>0</v>
          </cell>
        </row>
        <row r="7462">
          <cell r="B7462">
            <v>0</v>
          </cell>
        </row>
        <row r="7463">
          <cell r="B7463">
            <v>0</v>
          </cell>
        </row>
        <row r="7464">
          <cell r="B7464">
            <v>0</v>
          </cell>
        </row>
        <row r="7465">
          <cell r="B7465">
            <v>0</v>
          </cell>
        </row>
        <row r="7466">
          <cell r="B7466">
            <v>0</v>
          </cell>
        </row>
        <row r="7467">
          <cell r="B7467">
            <v>0</v>
          </cell>
        </row>
        <row r="7468">
          <cell r="B7468">
            <v>0</v>
          </cell>
        </row>
        <row r="7469">
          <cell r="B7469">
            <v>0</v>
          </cell>
        </row>
        <row r="7470">
          <cell r="B7470">
            <v>0</v>
          </cell>
        </row>
        <row r="7471">
          <cell r="B7471">
            <v>0</v>
          </cell>
        </row>
        <row r="7472">
          <cell r="B7472">
            <v>0</v>
          </cell>
        </row>
        <row r="7473">
          <cell r="B7473">
            <v>0</v>
          </cell>
        </row>
        <row r="7474">
          <cell r="B7474">
            <v>0</v>
          </cell>
        </row>
        <row r="7475">
          <cell r="B7475">
            <v>0</v>
          </cell>
        </row>
        <row r="7476">
          <cell r="B7476">
            <v>0</v>
          </cell>
        </row>
        <row r="7477">
          <cell r="B7477">
            <v>0</v>
          </cell>
        </row>
        <row r="7478">
          <cell r="B7478">
            <v>0</v>
          </cell>
        </row>
        <row r="7479">
          <cell r="B7479">
            <v>0</v>
          </cell>
        </row>
        <row r="7480">
          <cell r="B7480">
            <v>0</v>
          </cell>
        </row>
        <row r="7481">
          <cell r="B7481">
            <v>0</v>
          </cell>
        </row>
        <row r="7482">
          <cell r="B7482">
            <v>0</v>
          </cell>
        </row>
        <row r="7483">
          <cell r="B7483">
            <v>0</v>
          </cell>
        </row>
        <row r="7484">
          <cell r="B7484">
            <v>0</v>
          </cell>
        </row>
        <row r="7485">
          <cell r="B7485">
            <v>0</v>
          </cell>
        </row>
        <row r="7486">
          <cell r="B7486">
            <v>0</v>
          </cell>
        </row>
        <row r="7487">
          <cell r="B7487">
            <v>0</v>
          </cell>
        </row>
        <row r="7488">
          <cell r="B7488">
            <v>0</v>
          </cell>
        </row>
        <row r="7489">
          <cell r="B7489">
            <v>0</v>
          </cell>
        </row>
        <row r="7490">
          <cell r="B7490">
            <v>0</v>
          </cell>
        </row>
        <row r="7491">
          <cell r="B7491">
            <v>0</v>
          </cell>
        </row>
        <row r="7492">
          <cell r="B7492">
            <v>0</v>
          </cell>
        </row>
        <row r="7493">
          <cell r="B7493">
            <v>0</v>
          </cell>
        </row>
        <row r="7494">
          <cell r="B7494">
            <v>0</v>
          </cell>
        </row>
        <row r="7495">
          <cell r="B7495">
            <v>0</v>
          </cell>
        </row>
        <row r="7496">
          <cell r="B7496">
            <v>0</v>
          </cell>
        </row>
        <row r="7497">
          <cell r="B7497">
            <v>0</v>
          </cell>
        </row>
        <row r="7498">
          <cell r="B7498">
            <v>0</v>
          </cell>
        </row>
        <row r="7499">
          <cell r="B7499">
            <v>0</v>
          </cell>
        </row>
        <row r="7500">
          <cell r="B7500">
            <v>0</v>
          </cell>
        </row>
        <row r="7501">
          <cell r="B7501">
            <v>0</v>
          </cell>
        </row>
        <row r="7502">
          <cell r="B7502">
            <v>0</v>
          </cell>
        </row>
        <row r="7503">
          <cell r="B7503">
            <v>0</v>
          </cell>
        </row>
        <row r="7504">
          <cell r="B7504">
            <v>0</v>
          </cell>
        </row>
        <row r="7505">
          <cell r="B7505">
            <v>0</v>
          </cell>
        </row>
        <row r="7506">
          <cell r="B7506">
            <v>0</v>
          </cell>
        </row>
        <row r="7507">
          <cell r="B7507">
            <v>0</v>
          </cell>
        </row>
        <row r="7508">
          <cell r="B7508">
            <v>0</v>
          </cell>
        </row>
        <row r="7509">
          <cell r="B7509">
            <v>0</v>
          </cell>
        </row>
        <row r="7510">
          <cell r="B7510">
            <v>0</v>
          </cell>
        </row>
        <row r="7511">
          <cell r="B7511">
            <v>0</v>
          </cell>
        </row>
        <row r="7512">
          <cell r="B7512">
            <v>0</v>
          </cell>
        </row>
        <row r="7513">
          <cell r="B7513">
            <v>0</v>
          </cell>
        </row>
        <row r="7514">
          <cell r="B7514">
            <v>0</v>
          </cell>
        </row>
        <row r="7515">
          <cell r="B7515">
            <v>0</v>
          </cell>
        </row>
        <row r="7516">
          <cell r="B7516">
            <v>0</v>
          </cell>
        </row>
        <row r="7517">
          <cell r="B7517">
            <v>0</v>
          </cell>
        </row>
        <row r="7518">
          <cell r="B7518">
            <v>0</v>
          </cell>
        </row>
        <row r="7519">
          <cell r="B7519">
            <v>0</v>
          </cell>
        </row>
        <row r="7520">
          <cell r="B7520">
            <v>0</v>
          </cell>
        </row>
        <row r="7521">
          <cell r="B7521">
            <v>0</v>
          </cell>
        </row>
        <row r="7522">
          <cell r="B7522">
            <v>0</v>
          </cell>
        </row>
        <row r="7523">
          <cell r="B7523">
            <v>0</v>
          </cell>
        </row>
        <row r="7524">
          <cell r="B7524">
            <v>0</v>
          </cell>
        </row>
        <row r="7525">
          <cell r="B7525">
            <v>0</v>
          </cell>
        </row>
        <row r="7526">
          <cell r="B7526">
            <v>0</v>
          </cell>
        </row>
        <row r="7527">
          <cell r="B7527">
            <v>0</v>
          </cell>
        </row>
        <row r="7528">
          <cell r="B7528">
            <v>0</v>
          </cell>
        </row>
        <row r="7529">
          <cell r="B7529">
            <v>0</v>
          </cell>
        </row>
        <row r="7530">
          <cell r="B7530">
            <v>0</v>
          </cell>
        </row>
        <row r="7531">
          <cell r="B7531">
            <v>0</v>
          </cell>
        </row>
        <row r="7532">
          <cell r="B7532">
            <v>0</v>
          </cell>
        </row>
        <row r="7533">
          <cell r="B7533">
            <v>0</v>
          </cell>
        </row>
        <row r="7534">
          <cell r="B7534">
            <v>0</v>
          </cell>
        </row>
        <row r="7535">
          <cell r="B7535">
            <v>0</v>
          </cell>
        </row>
        <row r="7536">
          <cell r="B7536">
            <v>0</v>
          </cell>
        </row>
        <row r="7537">
          <cell r="B7537">
            <v>0</v>
          </cell>
        </row>
        <row r="7538">
          <cell r="B7538">
            <v>0</v>
          </cell>
        </row>
        <row r="7539">
          <cell r="B7539">
            <v>0</v>
          </cell>
        </row>
        <row r="7540">
          <cell r="B7540">
            <v>0</v>
          </cell>
        </row>
        <row r="7541">
          <cell r="B7541">
            <v>0</v>
          </cell>
        </row>
        <row r="7542">
          <cell r="B7542">
            <v>0</v>
          </cell>
        </row>
        <row r="7543">
          <cell r="B7543">
            <v>0</v>
          </cell>
        </row>
        <row r="7544">
          <cell r="B7544">
            <v>0</v>
          </cell>
        </row>
        <row r="7545">
          <cell r="B7545">
            <v>0</v>
          </cell>
        </row>
        <row r="7546">
          <cell r="B7546">
            <v>0</v>
          </cell>
        </row>
        <row r="7547">
          <cell r="B7547">
            <v>0</v>
          </cell>
        </row>
        <row r="7548">
          <cell r="B7548">
            <v>0</v>
          </cell>
        </row>
        <row r="7549">
          <cell r="B7549">
            <v>0</v>
          </cell>
        </row>
        <row r="7550">
          <cell r="B7550">
            <v>0</v>
          </cell>
        </row>
        <row r="7551">
          <cell r="B7551">
            <v>0</v>
          </cell>
        </row>
        <row r="7552">
          <cell r="B7552">
            <v>0</v>
          </cell>
        </row>
        <row r="7553">
          <cell r="B7553">
            <v>0</v>
          </cell>
        </row>
        <row r="7554">
          <cell r="B7554">
            <v>0</v>
          </cell>
        </row>
        <row r="7555">
          <cell r="B7555">
            <v>0</v>
          </cell>
        </row>
        <row r="7556">
          <cell r="B7556">
            <v>0</v>
          </cell>
        </row>
        <row r="7557">
          <cell r="B7557">
            <v>0</v>
          </cell>
        </row>
        <row r="7558">
          <cell r="B7558">
            <v>0</v>
          </cell>
        </row>
        <row r="7559">
          <cell r="B7559">
            <v>0</v>
          </cell>
        </row>
        <row r="7560">
          <cell r="B7560">
            <v>0</v>
          </cell>
        </row>
        <row r="7561">
          <cell r="B7561">
            <v>0</v>
          </cell>
        </row>
        <row r="7562">
          <cell r="B7562">
            <v>0</v>
          </cell>
        </row>
        <row r="7563">
          <cell r="B7563">
            <v>0</v>
          </cell>
        </row>
        <row r="7564">
          <cell r="B7564">
            <v>0</v>
          </cell>
        </row>
        <row r="7565">
          <cell r="B7565">
            <v>0</v>
          </cell>
        </row>
        <row r="7566">
          <cell r="B7566">
            <v>0</v>
          </cell>
        </row>
        <row r="7567">
          <cell r="B7567">
            <v>0</v>
          </cell>
        </row>
        <row r="7568">
          <cell r="B7568">
            <v>0</v>
          </cell>
        </row>
        <row r="7569">
          <cell r="B7569">
            <v>0</v>
          </cell>
        </row>
        <row r="7570">
          <cell r="B7570">
            <v>0</v>
          </cell>
        </row>
        <row r="7571">
          <cell r="B7571">
            <v>0</v>
          </cell>
        </row>
        <row r="7572">
          <cell r="B7572">
            <v>0</v>
          </cell>
        </row>
        <row r="7573">
          <cell r="B7573">
            <v>0</v>
          </cell>
        </row>
        <row r="7574">
          <cell r="B7574">
            <v>0</v>
          </cell>
        </row>
        <row r="7575">
          <cell r="B7575">
            <v>0</v>
          </cell>
        </row>
        <row r="7576">
          <cell r="B7576">
            <v>0</v>
          </cell>
        </row>
        <row r="7577">
          <cell r="B7577">
            <v>0</v>
          </cell>
        </row>
        <row r="7578">
          <cell r="B7578">
            <v>0</v>
          </cell>
        </row>
        <row r="7579">
          <cell r="B7579">
            <v>0</v>
          </cell>
        </row>
        <row r="7580">
          <cell r="B7580">
            <v>0</v>
          </cell>
        </row>
        <row r="7581">
          <cell r="B7581">
            <v>0</v>
          </cell>
        </row>
        <row r="7582">
          <cell r="B7582">
            <v>0</v>
          </cell>
        </row>
        <row r="7583">
          <cell r="B7583">
            <v>0</v>
          </cell>
        </row>
        <row r="7584">
          <cell r="B7584">
            <v>0</v>
          </cell>
        </row>
        <row r="7585">
          <cell r="B7585">
            <v>0</v>
          </cell>
        </row>
        <row r="7586">
          <cell r="B7586">
            <v>0</v>
          </cell>
        </row>
        <row r="7587">
          <cell r="B7587">
            <v>0</v>
          </cell>
        </row>
        <row r="7588">
          <cell r="B7588">
            <v>0</v>
          </cell>
        </row>
        <row r="7589">
          <cell r="B7589">
            <v>0</v>
          </cell>
        </row>
        <row r="7590">
          <cell r="B7590">
            <v>0</v>
          </cell>
        </row>
        <row r="7591">
          <cell r="B7591">
            <v>0</v>
          </cell>
        </row>
        <row r="7592">
          <cell r="B7592">
            <v>0</v>
          </cell>
        </row>
        <row r="7593">
          <cell r="B7593">
            <v>0</v>
          </cell>
        </row>
        <row r="7594">
          <cell r="B7594">
            <v>0</v>
          </cell>
        </row>
        <row r="7595">
          <cell r="B7595">
            <v>0</v>
          </cell>
        </row>
        <row r="7596">
          <cell r="B7596">
            <v>0</v>
          </cell>
        </row>
        <row r="7597">
          <cell r="B7597">
            <v>0</v>
          </cell>
        </row>
        <row r="7598">
          <cell r="B7598">
            <v>0</v>
          </cell>
        </row>
        <row r="7599">
          <cell r="B7599">
            <v>0</v>
          </cell>
        </row>
        <row r="7600">
          <cell r="B7600">
            <v>0</v>
          </cell>
        </row>
        <row r="7601">
          <cell r="B7601">
            <v>0</v>
          </cell>
        </row>
        <row r="7602">
          <cell r="B7602">
            <v>0</v>
          </cell>
        </row>
        <row r="7603">
          <cell r="B7603">
            <v>0</v>
          </cell>
        </row>
        <row r="7604">
          <cell r="B7604">
            <v>0</v>
          </cell>
        </row>
        <row r="7605">
          <cell r="B7605">
            <v>0</v>
          </cell>
        </row>
        <row r="7606">
          <cell r="B7606">
            <v>0</v>
          </cell>
        </row>
        <row r="7607">
          <cell r="B7607">
            <v>0</v>
          </cell>
        </row>
        <row r="7608">
          <cell r="B7608">
            <v>0</v>
          </cell>
        </row>
        <row r="7609">
          <cell r="B7609">
            <v>0</v>
          </cell>
        </row>
        <row r="7610">
          <cell r="B7610">
            <v>0</v>
          </cell>
        </row>
        <row r="7611">
          <cell r="B7611">
            <v>0</v>
          </cell>
        </row>
        <row r="7612">
          <cell r="B7612">
            <v>0</v>
          </cell>
        </row>
        <row r="7613">
          <cell r="B7613">
            <v>0</v>
          </cell>
        </row>
        <row r="7614">
          <cell r="B7614">
            <v>0</v>
          </cell>
        </row>
        <row r="7615">
          <cell r="B7615">
            <v>0</v>
          </cell>
        </row>
        <row r="7616">
          <cell r="B7616">
            <v>0</v>
          </cell>
        </row>
        <row r="7617">
          <cell r="B7617">
            <v>0</v>
          </cell>
        </row>
        <row r="7618">
          <cell r="B7618">
            <v>0</v>
          </cell>
        </row>
        <row r="7619">
          <cell r="B7619">
            <v>0</v>
          </cell>
        </row>
        <row r="7620">
          <cell r="B7620">
            <v>0</v>
          </cell>
        </row>
        <row r="7621">
          <cell r="B7621">
            <v>0</v>
          </cell>
        </row>
        <row r="7622">
          <cell r="B7622">
            <v>0</v>
          </cell>
        </row>
        <row r="7623">
          <cell r="B7623">
            <v>0</v>
          </cell>
        </row>
        <row r="7624">
          <cell r="B7624">
            <v>0</v>
          </cell>
        </row>
        <row r="7625">
          <cell r="B7625">
            <v>0</v>
          </cell>
        </row>
        <row r="7626">
          <cell r="B7626">
            <v>0</v>
          </cell>
        </row>
        <row r="7627">
          <cell r="B7627">
            <v>0</v>
          </cell>
        </row>
        <row r="7628">
          <cell r="B7628">
            <v>0</v>
          </cell>
        </row>
        <row r="7629">
          <cell r="B7629">
            <v>0</v>
          </cell>
        </row>
        <row r="7630">
          <cell r="B7630">
            <v>0</v>
          </cell>
        </row>
        <row r="7631">
          <cell r="B7631">
            <v>0</v>
          </cell>
        </row>
        <row r="7632">
          <cell r="B7632">
            <v>0</v>
          </cell>
        </row>
        <row r="7633">
          <cell r="B7633">
            <v>0</v>
          </cell>
        </row>
        <row r="7634">
          <cell r="B7634">
            <v>0</v>
          </cell>
        </row>
        <row r="7635">
          <cell r="B7635">
            <v>0</v>
          </cell>
        </row>
        <row r="7636">
          <cell r="B7636">
            <v>0</v>
          </cell>
        </row>
        <row r="7637">
          <cell r="B7637">
            <v>0</v>
          </cell>
        </row>
        <row r="7638">
          <cell r="B7638">
            <v>0</v>
          </cell>
        </row>
        <row r="7639">
          <cell r="B7639">
            <v>0</v>
          </cell>
        </row>
        <row r="7640">
          <cell r="B7640">
            <v>0</v>
          </cell>
        </row>
        <row r="7641">
          <cell r="B7641">
            <v>0</v>
          </cell>
        </row>
        <row r="7642">
          <cell r="B7642">
            <v>0</v>
          </cell>
        </row>
        <row r="7643">
          <cell r="B7643">
            <v>0</v>
          </cell>
        </row>
        <row r="7644">
          <cell r="B7644">
            <v>0</v>
          </cell>
        </row>
        <row r="7645">
          <cell r="B7645">
            <v>0</v>
          </cell>
        </row>
        <row r="7646">
          <cell r="B7646">
            <v>0</v>
          </cell>
        </row>
        <row r="7647">
          <cell r="B7647">
            <v>0</v>
          </cell>
        </row>
        <row r="7648">
          <cell r="B7648">
            <v>0</v>
          </cell>
        </row>
        <row r="7649">
          <cell r="B7649">
            <v>0</v>
          </cell>
        </row>
        <row r="7650">
          <cell r="B7650">
            <v>0</v>
          </cell>
        </row>
        <row r="7651">
          <cell r="B7651">
            <v>0</v>
          </cell>
        </row>
        <row r="7652">
          <cell r="B7652">
            <v>0</v>
          </cell>
        </row>
        <row r="7653">
          <cell r="B7653">
            <v>0</v>
          </cell>
        </row>
        <row r="7654">
          <cell r="B7654">
            <v>0</v>
          </cell>
        </row>
        <row r="7655">
          <cell r="B7655">
            <v>0</v>
          </cell>
        </row>
        <row r="7656">
          <cell r="B7656">
            <v>0</v>
          </cell>
        </row>
        <row r="7657">
          <cell r="B7657">
            <v>0</v>
          </cell>
        </row>
        <row r="7658">
          <cell r="B7658">
            <v>0</v>
          </cell>
        </row>
        <row r="7659">
          <cell r="B7659">
            <v>0</v>
          </cell>
        </row>
        <row r="7660">
          <cell r="B7660">
            <v>0</v>
          </cell>
        </row>
        <row r="7661">
          <cell r="B7661">
            <v>0</v>
          </cell>
        </row>
        <row r="7662">
          <cell r="B7662">
            <v>0</v>
          </cell>
        </row>
        <row r="7663">
          <cell r="B7663">
            <v>0</v>
          </cell>
        </row>
        <row r="7664">
          <cell r="B7664">
            <v>0</v>
          </cell>
        </row>
        <row r="7665">
          <cell r="B7665">
            <v>0</v>
          </cell>
        </row>
        <row r="7666">
          <cell r="B7666">
            <v>0</v>
          </cell>
        </row>
        <row r="7667">
          <cell r="B7667">
            <v>0</v>
          </cell>
        </row>
        <row r="7668">
          <cell r="B7668">
            <v>0</v>
          </cell>
        </row>
        <row r="7669">
          <cell r="B7669">
            <v>0</v>
          </cell>
        </row>
        <row r="7670">
          <cell r="B7670">
            <v>0</v>
          </cell>
        </row>
        <row r="7671">
          <cell r="B7671">
            <v>0</v>
          </cell>
        </row>
        <row r="7672">
          <cell r="B7672">
            <v>0</v>
          </cell>
        </row>
        <row r="7673">
          <cell r="B7673">
            <v>0</v>
          </cell>
        </row>
        <row r="7674">
          <cell r="B7674">
            <v>0</v>
          </cell>
        </row>
        <row r="7675">
          <cell r="B7675">
            <v>0</v>
          </cell>
        </row>
        <row r="7676">
          <cell r="B7676">
            <v>0</v>
          </cell>
        </row>
        <row r="7677">
          <cell r="B7677">
            <v>0</v>
          </cell>
        </row>
        <row r="7678">
          <cell r="B7678">
            <v>0</v>
          </cell>
        </row>
        <row r="7679">
          <cell r="B7679">
            <v>0</v>
          </cell>
        </row>
        <row r="7680">
          <cell r="B7680">
            <v>0</v>
          </cell>
        </row>
        <row r="7681">
          <cell r="B7681">
            <v>0</v>
          </cell>
        </row>
        <row r="7682">
          <cell r="B7682">
            <v>0</v>
          </cell>
        </row>
        <row r="7683">
          <cell r="B7683">
            <v>0</v>
          </cell>
        </row>
        <row r="7684">
          <cell r="B7684">
            <v>0</v>
          </cell>
        </row>
        <row r="7685">
          <cell r="B7685">
            <v>0</v>
          </cell>
        </row>
        <row r="7686">
          <cell r="B7686">
            <v>0</v>
          </cell>
        </row>
        <row r="7687">
          <cell r="B7687">
            <v>0</v>
          </cell>
        </row>
        <row r="7688">
          <cell r="B7688">
            <v>0</v>
          </cell>
        </row>
        <row r="7689">
          <cell r="B7689">
            <v>0</v>
          </cell>
        </row>
        <row r="7690">
          <cell r="B7690">
            <v>0</v>
          </cell>
        </row>
        <row r="7691">
          <cell r="B7691">
            <v>0</v>
          </cell>
        </row>
        <row r="7692">
          <cell r="B7692">
            <v>0</v>
          </cell>
        </row>
        <row r="7693">
          <cell r="B7693">
            <v>0</v>
          </cell>
        </row>
        <row r="7694">
          <cell r="B7694">
            <v>0</v>
          </cell>
        </row>
        <row r="7695">
          <cell r="B7695">
            <v>0</v>
          </cell>
        </row>
        <row r="7696">
          <cell r="B7696">
            <v>0</v>
          </cell>
        </row>
        <row r="7697">
          <cell r="B7697">
            <v>0</v>
          </cell>
        </row>
        <row r="7698">
          <cell r="B7698">
            <v>0</v>
          </cell>
        </row>
        <row r="7699">
          <cell r="B7699">
            <v>0</v>
          </cell>
        </row>
        <row r="7700">
          <cell r="B7700">
            <v>0</v>
          </cell>
        </row>
        <row r="7701">
          <cell r="B7701">
            <v>0</v>
          </cell>
        </row>
        <row r="7702">
          <cell r="B7702">
            <v>0</v>
          </cell>
        </row>
        <row r="7703">
          <cell r="B7703">
            <v>0</v>
          </cell>
        </row>
        <row r="7704">
          <cell r="B7704">
            <v>0</v>
          </cell>
        </row>
        <row r="7705">
          <cell r="B7705">
            <v>0</v>
          </cell>
        </row>
        <row r="7706">
          <cell r="B7706">
            <v>0</v>
          </cell>
        </row>
        <row r="7707">
          <cell r="B7707">
            <v>0</v>
          </cell>
        </row>
        <row r="7708">
          <cell r="B7708">
            <v>0</v>
          </cell>
        </row>
        <row r="7709">
          <cell r="B7709">
            <v>0</v>
          </cell>
        </row>
        <row r="7710">
          <cell r="B7710">
            <v>0</v>
          </cell>
        </row>
        <row r="7711">
          <cell r="B7711">
            <v>0</v>
          </cell>
        </row>
        <row r="7712">
          <cell r="B7712">
            <v>0</v>
          </cell>
        </row>
        <row r="7713">
          <cell r="B7713">
            <v>0</v>
          </cell>
        </row>
        <row r="7714">
          <cell r="B7714">
            <v>0</v>
          </cell>
        </row>
        <row r="7715">
          <cell r="B7715">
            <v>0</v>
          </cell>
        </row>
        <row r="7716">
          <cell r="B7716">
            <v>0</v>
          </cell>
        </row>
        <row r="7717">
          <cell r="B7717">
            <v>0</v>
          </cell>
        </row>
        <row r="7718">
          <cell r="B7718">
            <v>0</v>
          </cell>
        </row>
        <row r="7719">
          <cell r="B7719">
            <v>0</v>
          </cell>
        </row>
        <row r="7720">
          <cell r="B7720">
            <v>0</v>
          </cell>
        </row>
        <row r="7721">
          <cell r="B7721">
            <v>0</v>
          </cell>
        </row>
        <row r="7722">
          <cell r="B7722">
            <v>0</v>
          </cell>
        </row>
        <row r="7723">
          <cell r="B7723">
            <v>0</v>
          </cell>
        </row>
        <row r="7724">
          <cell r="B7724">
            <v>0</v>
          </cell>
        </row>
        <row r="7725">
          <cell r="B7725">
            <v>0</v>
          </cell>
        </row>
        <row r="7726">
          <cell r="B7726">
            <v>0</v>
          </cell>
        </row>
        <row r="7727">
          <cell r="B7727">
            <v>0</v>
          </cell>
        </row>
        <row r="7728">
          <cell r="B7728">
            <v>0</v>
          </cell>
        </row>
        <row r="7729">
          <cell r="B7729">
            <v>0</v>
          </cell>
        </row>
        <row r="7730">
          <cell r="B7730">
            <v>0</v>
          </cell>
        </row>
        <row r="7731">
          <cell r="B7731">
            <v>0</v>
          </cell>
        </row>
        <row r="7732">
          <cell r="B7732">
            <v>0</v>
          </cell>
        </row>
        <row r="7733">
          <cell r="B7733">
            <v>0</v>
          </cell>
        </row>
        <row r="7734">
          <cell r="B7734">
            <v>0</v>
          </cell>
        </row>
        <row r="7735">
          <cell r="B7735">
            <v>0</v>
          </cell>
        </row>
        <row r="7736">
          <cell r="B7736">
            <v>0</v>
          </cell>
        </row>
        <row r="7737">
          <cell r="B7737">
            <v>0</v>
          </cell>
        </row>
        <row r="7738">
          <cell r="B7738">
            <v>0</v>
          </cell>
        </row>
        <row r="7739">
          <cell r="B7739">
            <v>0</v>
          </cell>
        </row>
        <row r="7740">
          <cell r="B7740">
            <v>0</v>
          </cell>
        </row>
        <row r="7741">
          <cell r="B7741">
            <v>0</v>
          </cell>
        </row>
        <row r="7742">
          <cell r="B7742">
            <v>0</v>
          </cell>
        </row>
        <row r="7743">
          <cell r="B7743">
            <v>0</v>
          </cell>
        </row>
        <row r="7744">
          <cell r="B7744">
            <v>0</v>
          </cell>
        </row>
        <row r="7745">
          <cell r="B7745">
            <v>0</v>
          </cell>
        </row>
        <row r="7746">
          <cell r="B7746">
            <v>0</v>
          </cell>
        </row>
        <row r="7747">
          <cell r="B7747">
            <v>0</v>
          </cell>
        </row>
        <row r="7748">
          <cell r="B7748">
            <v>0</v>
          </cell>
        </row>
        <row r="7749">
          <cell r="B7749">
            <v>0</v>
          </cell>
        </row>
        <row r="7750">
          <cell r="B7750">
            <v>0</v>
          </cell>
        </row>
        <row r="7751">
          <cell r="B7751">
            <v>0</v>
          </cell>
        </row>
        <row r="7752">
          <cell r="B7752">
            <v>0</v>
          </cell>
        </row>
        <row r="7753">
          <cell r="B7753">
            <v>0</v>
          </cell>
        </row>
        <row r="7754">
          <cell r="B7754">
            <v>0</v>
          </cell>
        </row>
        <row r="7755">
          <cell r="B7755">
            <v>0</v>
          </cell>
        </row>
        <row r="7756">
          <cell r="B7756">
            <v>0</v>
          </cell>
        </row>
        <row r="7757">
          <cell r="B7757">
            <v>0</v>
          </cell>
        </row>
        <row r="7758">
          <cell r="B7758">
            <v>0</v>
          </cell>
        </row>
        <row r="7759">
          <cell r="B7759">
            <v>0</v>
          </cell>
        </row>
        <row r="7760">
          <cell r="B7760">
            <v>0</v>
          </cell>
        </row>
        <row r="7761">
          <cell r="B7761">
            <v>0</v>
          </cell>
        </row>
        <row r="7762">
          <cell r="B7762">
            <v>0</v>
          </cell>
        </row>
        <row r="7763">
          <cell r="B7763">
            <v>0</v>
          </cell>
        </row>
        <row r="7764">
          <cell r="B7764">
            <v>0</v>
          </cell>
        </row>
        <row r="7765">
          <cell r="B7765">
            <v>0</v>
          </cell>
        </row>
        <row r="7766">
          <cell r="B7766">
            <v>0</v>
          </cell>
        </row>
        <row r="7767">
          <cell r="B7767">
            <v>0</v>
          </cell>
        </row>
        <row r="7768">
          <cell r="B7768">
            <v>0</v>
          </cell>
        </row>
        <row r="7769">
          <cell r="B7769">
            <v>0</v>
          </cell>
        </row>
        <row r="7770">
          <cell r="B7770">
            <v>0</v>
          </cell>
        </row>
        <row r="7771">
          <cell r="B7771">
            <v>0</v>
          </cell>
        </row>
        <row r="7772">
          <cell r="B7772">
            <v>0</v>
          </cell>
        </row>
        <row r="7773">
          <cell r="B7773">
            <v>0</v>
          </cell>
        </row>
        <row r="7774">
          <cell r="B7774">
            <v>0</v>
          </cell>
        </row>
        <row r="7775">
          <cell r="B7775">
            <v>0</v>
          </cell>
        </row>
        <row r="7776">
          <cell r="B7776">
            <v>0</v>
          </cell>
        </row>
        <row r="7777">
          <cell r="B7777">
            <v>0</v>
          </cell>
        </row>
        <row r="7778">
          <cell r="B7778">
            <v>0</v>
          </cell>
        </row>
        <row r="7779">
          <cell r="B7779">
            <v>0</v>
          </cell>
        </row>
        <row r="7780">
          <cell r="B7780">
            <v>0</v>
          </cell>
        </row>
        <row r="7781">
          <cell r="B7781">
            <v>0</v>
          </cell>
        </row>
        <row r="7782">
          <cell r="B7782">
            <v>0</v>
          </cell>
        </row>
        <row r="7783">
          <cell r="B7783">
            <v>0</v>
          </cell>
        </row>
        <row r="7784">
          <cell r="B7784">
            <v>0</v>
          </cell>
        </row>
        <row r="7785">
          <cell r="B7785">
            <v>0</v>
          </cell>
        </row>
        <row r="7786">
          <cell r="B7786">
            <v>0</v>
          </cell>
        </row>
        <row r="7787">
          <cell r="B7787">
            <v>0</v>
          </cell>
        </row>
        <row r="7788">
          <cell r="B7788">
            <v>0</v>
          </cell>
        </row>
        <row r="7789">
          <cell r="B7789">
            <v>0</v>
          </cell>
        </row>
        <row r="7790">
          <cell r="B7790">
            <v>0</v>
          </cell>
        </row>
        <row r="7791">
          <cell r="B7791">
            <v>0</v>
          </cell>
        </row>
        <row r="7792">
          <cell r="B7792">
            <v>0</v>
          </cell>
        </row>
        <row r="7793">
          <cell r="B7793">
            <v>0</v>
          </cell>
        </row>
        <row r="7794">
          <cell r="B7794">
            <v>0</v>
          </cell>
        </row>
        <row r="7795">
          <cell r="B7795">
            <v>0</v>
          </cell>
        </row>
        <row r="7796">
          <cell r="B7796">
            <v>0</v>
          </cell>
        </row>
        <row r="7797">
          <cell r="B7797">
            <v>0</v>
          </cell>
        </row>
        <row r="7798">
          <cell r="B7798">
            <v>0</v>
          </cell>
        </row>
        <row r="7799">
          <cell r="B7799">
            <v>0</v>
          </cell>
        </row>
        <row r="7800">
          <cell r="B7800">
            <v>0</v>
          </cell>
        </row>
        <row r="7801">
          <cell r="B7801">
            <v>0</v>
          </cell>
        </row>
        <row r="7802">
          <cell r="B7802">
            <v>0</v>
          </cell>
        </row>
        <row r="7803">
          <cell r="B7803">
            <v>0</v>
          </cell>
        </row>
        <row r="7804">
          <cell r="B7804">
            <v>0</v>
          </cell>
        </row>
        <row r="7805">
          <cell r="B7805">
            <v>0</v>
          </cell>
        </row>
        <row r="7806">
          <cell r="B7806">
            <v>0</v>
          </cell>
        </row>
        <row r="7807">
          <cell r="B7807">
            <v>0</v>
          </cell>
        </row>
        <row r="7808">
          <cell r="B7808">
            <v>0</v>
          </cell>
        </row>
        <row r="7809">
          <cell r="B7809">
            <v>0</v>
          </cell>
        </row>
        <row r="7810">
          <cell r="B7810">
            <v>0</v>
          </cell>
        </row>
        <row r="7811">
          <cell r="B7811">
            <v>0</v>
          </cell>
        </row>
        <row r="7812">
          <cell r="B7812">
            <v>0</v>
          </cell>
        </row>
        <row r="7813">
          <cell r="B7813">
            <v>0</v>
          </cell>
        </row>
        <row r="7814">
          <cell r="B7814">
            <v>0</v>
          </cell>
        </row>
        <row r="7815">
          <cell r="B7815">
            <v>0</v>
          </cell>
        </row>
        <row r="7816">
          <cell r="B7816">
            <v>0</v>
          </cell>
        </row>
        <row r="7817">
          <cell r="B7817">
            <v>0</v>
          </cell>
        </row>
        <row r="7818">
          <cell r="B7818">
            <v>0</v>
          </cell>
        </row>
        <row r="7819">
          <cell r="B7819">
            <v>0</v>
          </cell>
        </row>
        <row r="7820">
          <cell r="B7820">
            <v>0</v>
          </cell>
        </row>
        <row r="7821">
          <cell r="B7821">
            <v>0</v>
          </cell>
        </row>
        <row r="7822">
          <cell r="B7822">
            <v>0</v>
          </cell>
        </row>
        <row r="7823">
          <cell r="B7823">
            <v>0</v>
          </cell>
        </row>
        <row r="7824">
          <cell r="B7824">
            <v>0</v>
          </cell>
        </row>
        <row r="7825">
          <cell r="B7825">
            <v>0</v>
          </cell>
        </row>
        <row r="7826">
          <cell r="B7826">
            <v>0</v>
          </cell>
        </row>
        <row r="7827">
          <cell r="B7827">
            <v>0</v>
          </cell>
        </row>
        <row r="7828">
          <cell r="B7828">
            <v>0</v>
          </cell>
        </row>
        <row r="7829">
          <cell r="B7829">
            <v>0</v>
          </cell>
        </row>
        <row r="7830">
          <cell r="B7830">
            <v>0</v>
          </cell>
        </row>
        <row r="7831">
          <cell r="B7831">
            <v>0</v>
          </cell>
        </row>
        <row r="7832">
          <cell r="B7832">
            <v>0</v>
          </cell>
        </row>
        <row r="7833">
          <cell r="B7833">
            <v>0</v>
          </cell>
        </row>
        <row r="7834">
          <cell r="B7834">
            <v>0</v>
          </cell>
        </row>
        <row r="7835">
          <cell r="B7835">
            <v>0</v>
          </cell>
        </row>
        <row r="7836">
          <cell r="B7836">
            <v>0</v>
          </cell>
        </row>
        <row r="7837">
          <cell r="B7837">
            <v>0</v>
          </cell>
        </row>
        <row r="7838">
          <cell r="B7838">
            <v>0</v>
          </cell>
        </row>
        <row r="7839">
          <cell r="B7839">
            <v>0</v>
          </cell>
        </row>
        <row r="7840">
          <cell r="B7840">
            <v>0</v>
          </cell>
        </row>
        <row r="7841">
          <cell r="B7841">
            <v>0</v>
          </cell>
        </row>
        <row r="7842">
          <cell r="B7842">
            <v>0</v>
          </cell>
        </row>
        <row r="7843">
          <cell r="B7843">
            <v>0</v>
          </cell>
        </row>
        <row r="7844">
          <cell r="B7844">
            <v>0</v>
          </cell>
        </row>
        <row r="7845">
          <cell r="B7845">
            <v>0</v>
          </cell>
        </row>
        <row r="7846">
          <cell r="B7846">
            <v>0</v>
          </cell>
        </row>
        <row r="7847">
          <cell r="B7847">
            <v>0</v>
          </cell>
        </row>
        <row r="7848">
          <cell r="B7848">
            <v>0</v>
          </cell>
        </row>
        <row r="7849">
          <cell r="B7849">
            <v>0</v>
          </cell>
        </row>
        <row r="7850">
          <cell r="B7850">
            <v>0</v>
          </cell>
        </row>
        <row r="7851">
          <cell r="B7851">
            <v>0</v>
          </cell>
        </row>
        <row r="7852">
          <cell r="B7852">
            <v>0</v>
          </cell>
        </row>
        <row r="7853">
          <cell r="B7853">
            <v>0</v>
          </cell>
        </row>
        <row r="7854">
          <cell r="B7854">
            <v>0</v>
          </cell>
        </row>
        <row r="7855">
          <cell r="B7855">
            <v>0</v>
          </cell>
        </row>
        <row r="7856">
          <cell r="B7856">
            <v>0</v>
          </cell>
        </row>
        <row r="7857">
          <cell r="B7857">
            <v>0</v>
          </cell>
        </row>
        <row r="7858">
          <cell r="B7858">
            <v>0</v>
          </cell>
        </row>
        <row r="7859">
          <cell r="B7859">
            <v>0</v>
          </cell>
        </row>
        <row r="7860">
          <cell r="B7860">
            <v>0</v>
          </cell>
        </row>
        <row r="7861">
          <cell r="B7861">
            <v>0</v>
          </cell>
        </row>
        <row r="7862">
          <cell r="B7862">
            <v>0</v>
          </cell>
        </row>
        <row r="7863">
          <cell r="B7863">
            <v>0</v>
          </cell>
        </row>
        <row r="7864">
          <cell r="B7864">
            <v>0</v>
          </cell>
        </row>
        <row r="7865">
          <cell r="B7865">
            <v>0</v>
          </cell>
        </row>
        <row r="7866">
          <cell r="B7866">
            <v>0</v>
          </cell>
        </row>
        <row r="7867">
          <cell r="B7867">
            <v>0</v>
          </cell>
        </row>
        <row r="7868">
          <cell r="B7868">
            <v>0</v>
          </cell>
        </row>
        <row r="7869">
          <cell r="B7869">
            <v>0</v>
          </cell>
        </row>
        <row r="7870">
          <cell r="B7870">
            <v>0</v>
          </cell>
        </row>
        <row r="7871">
          <cell r="B7871">
            <v>0</v>
          </cell>
        </row>
        <row r="7872">
          <cell r="B7872">
            <v>0</v>
          </cell>
        </row>
        <row r="7873">
          <cell r="B7873">
            <v>0</v>
          </cell>
        </row>
        <row r="7874">
          <cell r="B7874">
            <v>0</v>
          </cell>
        </row>
        <row r="7875">
          <cell r="B7875">
            <v>0</v>
          </cell>
        </row>
        <row r="7876">
          <cell r="B7876">
            <v>0</v>
          </cell>
        </row>
        <row r="7877">
          <cell r="B7877">
            <v>0</v>
          </cell>
        </row>
        <row r="7878">
          <cell r="B7878">
            <v>0</v>
          </cell>
        </row>
        <row r="7879">
          <cell r="B7879">
            <v>0</v>
          </cell>
        </row>
        <row r="7880">
          <cell r="B7880">
            <v>0</v>
          </cell>
        </row>
        <row r="7881">
          <cell r="B7881">
            <v>0</v>
          </cell>
        </row>
        <row r="7882">
          <cell r="B7882">
            <v>0</v>
          </cell>
        </row>
        <row r="7883">
          <cell r="B7883">
            <v>0</v>
          </cell>
        </row>
        <row r="7884">
          <cell r="B7884">
            <v>0</v>
          </cell>
        </row>
        <row r="7885">
          <cell r="B7885">
            <v>0</v>
          </cell>
        </row>
        <row r="7886">
          <cell r="B7886">
            <v>0</v>
          </cell>
        </row>
        <row r="7887">
          <cell r="B7887">
            <v>0</v>
          </cell>
        </row>
        <row r="7888">
          <cell r="B7888">
            <v>0</v>
          </cell>
        </row>
        <row r="7889">
          <cell r="B7889">
            <v>0</v>
          </cell>
        </row>
        <row r="7890">
          <cell r="B7890">
            <v>0</v>
          </cell>
        </row>
        <row r="7891">
          <cell r="B7891">
            <v>0</v>
          </cell>
        </row>
        <row r="7892">
          <cell r="B7892">
            <v>0</v>
          </cell>
        </row>
        <row r="7893">
          <cell r="B7893">
            <v>0</v>
          </cell>
        </row>
        <row r="7894">
          <cell r="B7894">
            <v>0</v>
          </cell>
        </row>
        <row r="7895">
          <cell r="B7895">
            <v>0</v>
          </cell>
        </row>
        <row r="7896">
          <cell r="B7896">
            <v>0</v>
          </cell>
        </row>
        <row r="7897">
          <cell r="B7897">
            <v>0</v>
          </cell>
        </row>
        <row r="7898">
          <cell r="B7898">
            <v>0</v>
          </cell>
        </row>
        <row r="7899">
          <cell r="B7899">
            <v>0</v>
          </cell>
        </row>
        <row r="7900">
          <cell r="B7900">
            <v>0</v>
          </cell>
        </row>
        <row r="7901">
          <cell r="B7901">
            <v>0</v>
          </cell>
        </row>
        <row r="7902">
          <cell r="B7902">
            <v>0</v>
          </cell>
        </row>
        <row r="7903">
          <cell r="B7903">
            <v>0</v>
          </cell>
        </row>
        <row r="7904">
          <cell r="B7904">
            <v>0</v>
          </cell>
        </row>
        <row r="7905">
          <cell r="B7905">
            <v>0</v>
          </cell>
        </row>
        <row r="7906">
          <cell r="B7906">
            <v>0</v>
          </cell>
        </row>
        <row r="7907">
          <cell r="B7907">
            <v>0</v>
          </cell>
        </row>
        <row r="7908">
          <cell r="B7908">
            <v>0</v>
          </cell>
        </row>
        <row r="7909">
          <cell r="B7909">
            <v>0</v>
          </cell>
        </row>
        <row r="7910">
          <cell r="B7910">
            <v>0</v>
          </cell>
        </row>
        <row r="7911">
          <cell r="B7911">
            <v>0</v>
          </cell>
        </row>
        <row r="7912">
          <cell r="B7912">
            <v>0</v>
          </cell>
        </row>
        <row r="7913">
          <cell r="B7913">
            <v>0</v>
          </cell>
        </row>
        <row r="7914">
          <cell r="B7914">
            <v>0</v>
          </cell>
        </row>
        <row r="7915">
          <cell r="B7915">
            <v>0</v>
          </cell>
        </row>
        <row r="7916">
          <cell r="B7916">
            <v>0</v>
          </cell>
        </row>
        <row r="7917">
          <cell r="B7917">
            <v>0</v>
          </cell>
        </row>
        <row r="7918">
          <cell r="B7918">
            <v>0</v>
          </cell>
        </row>
        <row r="7919">
          <cell r="B7919">
            <v>0</v>
          </cell>
        </row>
        <row r="7920">
          <cell r="B7920">
            <v>0</v>
          </cell>
        </row>
        <row r="7921">
          <cell r="B7921">
            <v>0</v>
          </cell>
        </row>
        <row r="7922">
          <cell r="B7922">
            <v>0</v>
          </cell>
        </row>
        <row r="7923">
          <cell r="B7923">
            <v>0</v>
          </cell>
        </row>
        <row r="7924">
          <cell r="B7924">
            <v>0</v>
          </cell>
        </row>
        <row r="7925">
          <cell r="B7925">
            <v>0</v>
          </cell>
        </row>
        <row r="7926">
          <cell r="B7926">
            <v>0</v>
          </cell>
        </row>
        <row r="7927">
          <cell r="B7927">
            <v>0</v>
          </cell>
        </row>
        <row r="7928">
          <cell r="B7928">
            <v>0</v>
          </cell>
        </row>
        <row r="7929">
          <cell r="B7929">
            <v>0</v>
          </cell>
        </row>
        <row r="7930">
          <cell r="B7930">
            <v>0</v>
          </cell>
        </row>
        <row r="7931">
          <cell r="B7931">
            <v>0</v>
          </cell>
        </row>
        <row r="7932">
          <cell r="B7932">
            <v>0</v>
          </cell>
        </row>
        <row r="7933">
          <cell r="B7933">
            <v>0</v>
          </cell>
        </row>
        <row r="7934">
          <cell r="B7934">
            <v>0</v>
          </cell>
        </row>
        <row r="7935">
          <cell r="B7935">
            <v>0</v>
          </cell>
        </row>
        <row r="7936">
          <cell r="B7936">
            <v>0</v>
          </cell>
        </row>
        <row r="7937">
          <cell r="B7937">
            <v>0</v>
          </cell>
        </row>
        <row r="7938">
          <cell r="B7938">
            <v>0</v>
          </cell>
        </row>
        <row r="7939">
          <cell r="B7939">
            <v>0</v>
          </cell>
        </row>
        <row r="7940">
          <cell r="B7940">
            <v>0</v>
          </cell>
        </row>
        <row r="7941">
          <cell r="B7941">
            <v>0</v>
          </cell>
        </row>
        <row r="7942">
          <cell r="B7942">
            <v>0</v>
          </cell>
        </row>
        <row r="7943">
          <cell r="B7943">
            <v>0</v>
          </cell>
        </row>
        <row r="7944">
          <cell r="B7944">
            <v>0</v>
          </cell>
        </row>
        <row r="7945">
          <cell r="B7945">
            <v>0</v>
          </cell>
        </row>
        <row r="7946">
          <cell r="B7946">
            <v>0</v>
          </cell>
        </row>
        <row r="7947">
          <cell r="B7947">
            <v>0</v>
          </cell>
        </row>
        <row r="7948">
          <cell r="B7948">
            <v>0</v>
          </cell>
        </row>
        <row r="7949">
          <cell r="B7949">
            <v>0</v>
          </cell>
        </row>
        <row r="7950">
          <cell r="B7950">
            <v>0</v>
          </cell>
        </row>
        <row r="7951">
          <cell r="B7951">
            <v>0</v>
          </cell>
        </row>
        <row r="7952">
          <cell r="B7952">
            <v>0</v>
          </cell>
        </row>
        <row r="7953">
          <cell r="B7953">
            <v>0</v>
          </cell>
        </row>
        <row r="7954">
          <cell r="B7954">
            <v>0</v>
          </cell>
        </row>
        <row r="7955">
          <cell r="B7955">
            <v>0</v>
          </cell>
        </row>
        <row r="7956">
          <cell r="B7956">
            <v>0</v>
          </cell>
        </row>
        <row r="7957">
          <cell r="B7957">
            <v>0</v>
          </cell>
        </row>
        <row r="7958">
          <cell r="B7958">
            <v>0</v>
          </cell>
        </row>
        <row r="7959">
          <cell r="B7959">
            <v>0</v>
          </cell>
        </row>
        <row r="7960">
          <cell r="B7960">
            <v>0</v>
          </cell>
        </row>
        <row r="7961">
          <cell r="B7961">
            <v>0</v>
          </cell>
        </row>
        <row r="7962">
          <cell r="B7962">
            <v>0</v>
          </cell>
        </row>
        <row r="7963">
          <cell r="B7963">
            <v>0</v>
          </cell>
        </row>
        <row r="7964">
          <cell r="B7964">
            <v>0</v>
          </cell>
        </row>
        <row r="7965">
          <cell r="B7965">
            <v>0</v>
          </cell>
        </row>
        <row r="7966">
          <cell r="B7966">
            <v>0</v>
          </cell>
        </row>
        <row r="7967">
          <cell r="B7967">
            <v>0</v>
          </cell>
        </row>
        <row r="7968">
          <cell r="B7968">
            <v>0</v>
          </cell>
        </row>
        <row r="7969">
          <cell r="B7969">
            <v>0</v>
          </cell>
        </row>
        <row r="7970">
          <cell r="B7970">
            <v>0</v>
          </cell>
        </row>
        <row r="7971">
          <cell r="B7971">
            <v>0</v>
          </cell>
        </row>
        <row r="7972">
          <cell r="B7972">
            <v>0</v>
          </cell>
        </row>
        <row r="7973">
          <cell r="B7973">
            <v>0</v>
          </cell>
        </row>
        <row r="7974">
          <cell r="B7974">
            <v>0</v>
          </cell>
        </row>
        <row r="7975">
          <cell r="B7975">
            <v>0</v>
          </cell>
        </row>
        <row r="7976">
          <cell r="B7976">
            <v>0</v>
          </cell>
        </row>
        <row r="7977">
          <cell r="B7977">
            <v>0</v>
          </cell>
        </row>
        <row r="7978">
          <cell r="B7978">
            <v>0</v>
          </cell>
        </row>
        <row r="7979">
          <cell r="B7979">
            <v>0</v>
          </cell>
        </row>
        <row r="7980">
          <cell r="B7980">
            <v>0</v>
          </cell>
        </row>
        <row r="7981">
          <cell r="B7981">
            <v>0</v>
          </cell>
        </row>
        <row r="7982">
          <cell r="B7982">
            <v>0</v>
          </cell>
        </row>
        <row r="7983">
          <cell r="B7983">
            <v>0</v>
          </cell>
        </row>
        <row r="7984">
          <cell r="B7984">
            <v>0</v>
          </cell>
        </row>
        <row r="7985">
          <cell r="B7985">
            <v>0</v>
          </cell>
        </row>
        <row r="7986">
          <cell r="B7986">
            <v>0</v>
          </cell>
        </row>
        <row r="7987">
          <cell r="B7987">
            <v>0</v>
          </cell>
        </row>
        <row r="7988">
          <cell r="B7988">
            <v>0</v>
          </cell>
        </row>
        <row r="7989">
          <cell r="B7989">
            <v>0</v>
          </cell>
        </row>
        <row r="7990">
          <cell r="B7990">
            <v>0</v>
          </cell>
        </row>
        <row r="7991">
          <cell r="B7991">
            <v>0</v>
          </cell>
        </row>
        <row r="7992">
          <cell r="B7992">
            <v>0</v>
          </cell>
        </row>
        <row r="7993">
          <cell r="B7993">
            <v>0</v>
          </cell>
        </row>
        <row r="7994">
          <cell r="B7994">
            <v>0</v>
          </cell>
        </row>
        <row r="7995">
          <cell r="B7995">
            <v>0</v>
          </cell>
        </row>
        <row r="7996">
          <cell r="B7996">
            <v>0</v>
          </cell>
        </row>
        <row r="7997">
          <cell r="B7997">
            <v>0</v>
          </cell>
        </row>
        <row r="7998">
          <cell r="B7998">
            <v>0</v>
          </cell>
        </row>
        <row r="7999">
          <cell r="B7999">
            <v>0</v>
          </cell>
        </row>
        <row r="8000">
          <cell r="B8000">
            <v>0</v>
          </cell>
        </row>
        <row r="8001">
          <cell r="B8001">
            <v>0</v>
          </cell>
        </row>
        <row r="8002">
          <cell r="B8002">
            <v>0</v>
          </cell>
        </row>
        <row r="8003">
          <cell r="B8003">
            <v>0</v>
          </cell>
        </row>
        <row r="8004">
          <cell r="B8004">
            <v>0</v>
          </cell>
        </row>
        <row r="8005">
          <cell r="B8005">
            <v>0</v>
          </cell>
        </row>
        <row r="8006">
          <cell r="B8006">
            <v>0</v>
          </cell>
        </row>
        <row r="8007">
          <cell r="B8007">
            <v>0</v>
          </cell>
        </row>
        <row r="8008">
          <cell r="B8008">
            <v>0</v>
          </cell>
        </row>
        <row r="8009">
          <cell r="B8009">
            <v>0</v>
          </cell>
        </row>
        <row r="8010">
          <cell r="B8010">
            <v>0</v>
          </cell>
        </row>
        <row r="8011">
          <cell r="B8011">
            <v>0</v>
          </cell>
        </row>
        <row r="8012">
          <cell r="B8012">
            <v>0</v>
          </cell>
        </row>
        <row r="8013">
          <cell r="B8013">
            <v>0</v>
          </cell>
        </row>
        <row r="8014">
          <cell r="B8014">
            <v>0</v>
          </cell>
        </row>
        <row r="8015">
          <cell r="B8015">
            <v>0</v>
          </cell>
        </row>
        <row r="8016">
          <cell r="B8016">
            <v>0</v>
          </cell>
        </row>
        <row r="8017">
          <cell r="B8017">
            <v>0</v>
          </cell>
        </row>
        <row r="8018">
          <cell r="B8018">
            <v>0</v>
          </cell>
        </row>
        <row r="8019">
          <cell r="B8019">
            <v>0</v>
          </cell>
        </row>
        <row r="8020">
          <cell r="B8020">
            <v>0</v>
          </cell>
        </row>
        <row r="8021">
          <cell r="B8021">
            <v>0</v>
          </cell>
        </row>
        <row r="8022">
          <cell r="B8022">
            <v>0</v>
          </cell>
        </row>
        <row r="8023">
          <cell r="B8023">
            <v>0</v>
          </cell>
        </row>
        <row r="8024">
          <cell r="B8024">
            <v>0</v>
          </cell>
        </row>
        <row r="8025">
          <cell r="B8025">
            <v>0</v>
          </cell>
        </row>
        <row r="8026">
          <cell r="B8026">
            <v>0</v>
          </cell>
        </row>
        <row r="8027">
          <cell r="B8027">
            <v>0</v>
          </cell>
        </row>
        <row r="8028">
          <cell r="B8028">
            <v>0</v>
          </cell>
        </row>
        <row r="8029">
          <cell r="B8029">
            <v>0</v>
          </cell>
        </row>
        <row r="8030">
          <cell r="B8030">
            <v>0</v>
          </cell>
        </row>
        <row r="8031">
          <cell r="B8031">
            <v>0</v>
          </cell>
        </row>
        <row r="8032">
          <cell r="B8032">
            <v>0</v>
          </cell>
        </row>
        <row r="8033">
          <cell r="B8033">
            <v>0</v>
          </cell>
        </row>
        <row r="8034">
          <cell r="B8034">
            <v>0</v>
          </cell>
        </row>
        <row r="8035">
          <cell r="B8035">
            <v>0</v>
          </cell>
        </row>
        <row r="8036">
          <cell r="B8036">
            <v>0</v>
          </cell>
        </row>
        <row r="8037">
          <cell r="B8037">
            <v>0</v>
          </cell>
        </row>
        <row r="8038">
          <cell r="B8038">
            <v>0</v>
          </cell>
        </row>
        <row r="8039">
          <cell r="B8039">
            <v>0</v>
          </cell>
        </row>
        <row r="8040">
          <cell r="B8040">
            <v>0</v>
          </cell>
        </row>
        <row r="8041">
          <cell r="B8041">
            <v>0</v>
          </cell>
        </row>
        <row r="8042">
          <cell r="B8042">
            <v>0</v>
          </cell>
        </row>
        <row r="8043">
          <cell r="B8043">
            <v>0</v>
          </cell>
        </row>
        <row r="8044">
          <cell r="B8044">
            <v>0</v>
          </cell>
        </row>
        <row r="8045">
          <cell r="B8045">
            <v>0</v>
          </cell>
        </row>
        <row r="8046">
          <cell r="B8046">
            <v>0</v>
          </cell>
        </row>
        <row r="8047">
          <cell r="B8047">
            <v>0</v>
          </cell>
        </row>
        <row r="8048">
          <cell r="B8048">
            <v>0</v>
          </cell>
        </row>
        <row r="8049">
          <cell r="B8049">
            <v>0</v>
          </cell>
        </row>
        <row r="8050">
          <cell r="B8050">
            <v>0</v>
          </cell>
        </row>
        <row r="8051">
          <cell r="B8051">
            <v>0</v>
          </cell>
        </row>
        <row r="8052">
          <cell r="B8052">
            <v>0</v>
          </cell>
        </row>
        <row r="8053">
          <cell r="B8053">
            <v>0</v>
          </cell>
        </row>
        <row r="8054">
          <cell r="B8054">
            <v>0</v>
          </cell>
        </row>
        <row r="8055">
          <cell r="B8055">
            <v>0</v>
          </cell>
        </row>
        <row r="8056">
          <cell r="B8056">
            <v>0</v>
          </cell>
        </row>
        <row r="8057">
          <cell r="B8057">
            <v>0</v>
          </cell>
        </row>
        <row r="8058">
          <cell r="B8058">
            <v>0</v>
          </cell>
        </row>
        <row r="8059">
          <cell r="B8059">
            <v>0</v>
          </cell>
        </row>
        <row r="8060">
          <cell r="B8060">
            <v>0</v>
          </cell>
        </row>
        <row r="8061">
          <cell r="B8061">
            <v>0</v>
          </cell>
        </row>
        <row r="8062">
          <cell r="B8062">
            <v>0</v>
          </cell>
        </row>
        <row r="8063">
          <cell r="B8063">
            <v>0</v>
          </cell>
        </row>
        <row r="8064">
          <cell r="B8064">
            <v>0</v>
          </cell>
        </row>
        <row r="8065">
          <cell r="B8065">
            <v>0</v>
          </cell>
        </row>
        <row r="8066">
          <cell r="B8066">
            <v>0</v>
          </cell>
        </row>
        <row r="8067">
          <cell r="B8067">
            <v>0</v>
          </cell>
        </row>
        <row r="8068">
          <cell r="B8068">
            <v>0</v>
          </cell>
        </row>
        <row r="8069">
          <cell r="B8069">
            <v>0</v>
          </cell>
        </row>
        <row r="8070">
          <cell r="B8070">
            <v>0</v>
          </cell>
        </row>
        <row r="8071">
          <cell r="B8071">
            <v>0</v>
          </cell>
        </row>
        <row r="8072">
          <cell r="B8072">
            <v>0</v>
          </cell>
        </row>
        <row r="8073">
          <cell r="B8073">
            <v>0</v>
          </cell>
        </row>
        <row r="8074">
          <cell r="B8074">
            <v>0</v>
          </cell>
        </row>
        <row r="8075">
          <cell r="B8075">
            <v>0</v>
          </cell>
        </row>
        <row r="8076">
          <cell r="B8076">
            <v>0</v>
          </cell>
        </row>
        <row r="8077">
          <cell r="B8077">
            <v>0</v>
          </cell>
        </row>
        <row r="8078">
          <cell r="B8078">
            <v>0</v>
          </cell>
        </row>
        <row r="8079">
          <cell r="B8079">
            <v>0</v>
          </cell>
        </row>
        <row r="8080">
          <cell r="B8080">
            <v>0</v>
          </cell>
        </row>
        <row r="8081">
          <cell r="B8081">
            <v>0</v>
          </cell>
        </row>
        <row r="8082">
          <cell r="B8082">
            <v>0</v>
          </cell>
        </row>
        <row r="8083">
          <cell r="B8083">
            <v>0</v>
          </cell>
        </row>
        <row r="8084">
          <cell r="B8084">
            <v>0</v>
          </cell>
        </row>
        <row r="8085">
          <cell r="B8085">
            <v>0</v>
          </cell>
        </row>
        <row r="8086">
          <cell r="B8086">
            <v>0</v>
          </cell>
        </row>
        <row r="8087">
          <cell r="B8087">
            <v>0</v>
          </cell>
        </row>
        <row r="8088">
          <cell r="B8088">
            <v>0</v>
          </cell>
        </row>
        <row r="8089">
          <cell r="B8089">
            <v>0</v>
          </cell>
        </row>
        <row r="8090">
          <cell r="B8090">
            <v>0</v>
          </cell>
        </row>
        <row r="8091">
          <cell r="B8091">
            <v>0</v>
          </cell>
        </row>
        <row r="8092">
          <cell r="B8092">
            <v>0</v>
          </cell>
        </row>
        <row r="8093">
          <cell r="B8093">
            <v>0</v>
          </cell>
        </row>
        <row r="8094">
          <cell r="B8094">
            <v>0</v>
          </cell>
        </row>
        <row r="8095">
          <cell r="B8095">
            <v>0</v>
          </cell>
        </row>
        <row r="8096">
          <cell r="B8096">
            <v>0</v>
          </cell>
        </row>
        <row r="8097">
          <cell r="B8097">
            <v>0</v>
          </cell>
        </row>
        <row r="8098">
          <cell r="B8098">
            <v>0</v>
          </cell>
        </row>
        <row r="8099">
          <cell r="B8099">
            <v>0</v>
          </cell>
        </row>
        <row r="8100">
          <cell r="B8100">
            <v>0</v>
          </cell>
        </row>
        <row r="8101">
          <cell r="B8101">
            <v>0</v>
          </cell>
        </row>
        <row r="8102">
          <cell r="B8102">
            <v>0</v>
          </cell>
        </row>
        <row r="8103">
          <cell r="B8103">
            <v>0</v>
          </cell>
        </row>
        <row r="8104">
          <cell r="B8104">
            <v>0</v>
          </cell>
        </row>
        <row r="8105">
          <cell r="B8105">
            <v>0</v>
          </cell>
        </row>
        <row r="8106">
          <cell r="B8106">
            <v>0</v>
          </cell>
        </row>
        <row r="8107">
          <cell r="B8107">
            <v>0</v>
          </cell>
        </row>
        <row r="8108">
          <cell r="B8108">
            <v>0</v>
          </cell>
        </row>
        <row r="8109">
          <cell r="B8109">
            <v>0</v>
          </cell>
        </row>
        <row r="8110">
          <cell r="B8110">
            <v>0</v>
          </cell>
        </row>
        <row r="8111">
          <cell r="B8111">
            <v>0</v>
          </cell>
        </row>
        <row r="8112">
          <cell r="B8112">
            <v>0</v>
          </cell>
        </row>
        <row r="8113">
          <cell r="B8113">
            <v>0</v>
          </cell>
        </row>
        <row r="8114">
          <cell r="B8114">
            <v>0</v>
          </cell>
        </row>
        <row r="8115">
          <cell r="B8115">
            <v>0</v>
          </cell>
        </row>
        <row r="8116">
          <cell r="B8116">
            <v>0</v>
          </cell>
        </row>
        <row r="8117">
          <cell r="B8117">
            <v>0</v>
          </cell>
        </row>
        <row r="8118">
          <cell r="B8118">
            <v>0</v>
          </cell>
        </row>
        <row r="8119">
          <cell r="B8119">
            <v>0</v>
          </cell>
        </row>
        <row r="8120">
          <cell r="B8120">
            <v>0</v>
          </cell>
        </row>
        <row r="8121">
          <cell r="B8121">
            <v>0</v>
          </cell>
        </row>
        <row r="8122">
          <cell r="B8122">
            <v>0</v>
          </cell>
        </row>
        <row r="8123">
          <cell r="B8123">
            <v>0</v>
          </cell>
        </row>
        <row r="8124">
          <cell r="B8124">
            <v>0</v>
          </cell>
        </row>
        <row r="8125">
          <cell r="B8125">
            <v>0</v>
          </cell>
        </row>
        <row r="8126">
          <cell r="B8126">
            <v>0</v>
          </cell>
        </row>
        <row r="8127">
          <cell r="B8127">
            <v>0</v>
          </cell>
        </row>
        <row r="8128">
          <cell r="B8128">
            <v>0</v>
          </cell>
        </row>
        <row r="8129">
          <cell r="B8129">
            <v>0</v>
          </cell>
        </row>
        <row r="8130">
          <cell r="B8130">
            <v>0</v>
          </cell>
        </row>
        <row r="8131">
          <cell r="B8131">
            <v>0</v>
          </cell>
        </row>
        <row r="8132">
          <cell r="B8132">
            <v>0</v>
          </cell>
        </row>
        <row r="8133">
          <cell r="B8133">
            <v>0</v>
          </cell>
        </row>
        <row r="8134">
          <cell r="B8134">
            <v>0</v>
          </cell>
        </row>
        <row r="8135">
          <cell r="B8135">
            <v>0</v>
          </cell>
        </row>
        <row r="8136">
          <cell r="B8136">
            <v>0</v>
          </cell>
        </row>
        <row r="8137">
          <cell r="B8137">
            <v>0</v>
          </cell>
        </row>
        <row r="8138">
          <cell r="B8138">
            <v>0</v>
          </cell>
        </row>
        <row r="8139">
          <cell r="B8139">
            <v>0</v>
          </cell>
        </row>
        <row r="8140">
          <cell r="B8140">
            <v>0</v>
          </cell>
        </row>
        <row r="8141">
          <cell r="B8141">
            <v>0</v>
          </cell>
        </row>
        <row r="8142">
          <cell r="B8142">
            <v>0</v>
          </cell>
        </row>
        <row r="8143">
          <cell r="B8143">
            <v>0</v>
          </cell>
        </row>
        <row r="8144">
          <cell r="B8144">
            <v>0</v>
          </cell>
        </row>
        <row r="8145">
          <cell r="B8145">
            <v>0</v>
          </cell>
        </row>
        <row r="8146">
          <cell r="B8146">
            <v>0</v>
          </cell>
        </row>
        <row r="8147">
          <cell r="B8147">
            <v>0</v>
          </cell>
        </row>
        <row r="8148">
          <cell r="B8148">
            <v>0</v>
          </cell>
        </row>
        <row r="8149">
          <cell r="B8149">
            <v>0</v>
          </cell>
        </row>
        <row r="8150">
          <cell r="B8150">
            <v>0</v>
          </cell>
        </row>
        <row r="8151">
          <cell r="B8151">
            <v>0</v>
          </cell>
        </row>
        <row r="8152">
          <cell r="B8152">
            <v>0</v>
          </cell>
        </row>
        <row r="8153">
          <cell r="B8153">
            <v>0</v>
          </cell>
        </row>
        <row r="8154">
          <cell r="B8154">
            <v>0</v>
          </cell>
        </row>
        <row r="8155">
          <cell r="B8155">
            <v>0</v>
          </cell>
        </row>
        <row r="8156">
          <cell r="B8156">
            <v>0</v>
          </cell>
        </row>
        <row r="8157">
          <cell r="B8157">
            <v>0</v>
          </cell>
        </row>
        <row r="8158">
          <cell r="B8158">
            <v>0</v>
          </cell>
        </row>
        <row r="8159">
          <cell r="B8159">
            <v>0</v>
          </cell>
        </row>
        <row r="8160">
          <cell r="B8160">
            <v>0</v>
          </cell>
        </row>
        <row r="8161">
          <cell r="B8161">
            <v>0</v>
          </cell>
        </row>
        <row r="8162">
          <cell r="B8162">
            <v>0</v>
          </cell>
        </row>
        <row r="8163">
          <cell r="B8163">
            <v>0</v>
          </cell>
        </row>
        <row r="8164">
          <cell r="B8164">
            <v>0</v>
          </cell>
        </row>
        <row r="8165">
          <cell r="B8165">
            <v>0</v>
          </cell>
        </row>
        <row r="8166">
          <cell r="B8166">
            <v>0</v>
          </cell>
        </row>
        <row r="8167">
          <cell r="B8167">
            <v>0</v>
          </cell>
        </row>
        <row r="8168">
          <cell r="B8168">
            <v>0</v>
          </cell>
        </row>
        <row r="8169">
          <cell r="B8169">
            <v>0</v>
          </cell>
        </row>
        <row r="8170">
          <cell r="B8170">
            <v>0</v>
          </cell>
        </row>
        <row r="8171">
          <cell r="B8171">
            <v>0</v>
          </cell>
        </row>
        <row r="8172">
          <cell r="B8172">
            <v>0</v>
          </cell>
        </row>
        <row r="8173">
          <cell r="B8173">
            <v>0</v>
          </cell>
        </row>
        <row r="8174">
          <cell r="B8174">
            <v>0</v>
          </cell>
        </row>
        <row r="8175">
          <cell r="B8175">
            <v>0</v>
          </cell>
        </row>
        <row r="8176">
          <cell r="B8176">
            <v>0</v>
          </cell>
        </row>
        <row r="8177">
          <cell r="B8177">
            <v>0</v>
          </cell>
        </row>
        <row r="8178">
          <cell r="B8178">
            <v>0</v>
          </cell>
        </row>
        <row r="8179">
          <cell r="B8179">
            <v>0</v>
          </cell>
        </row>
        <row r="8180">
          <cell r="B8180">
            <v>0</v>
          </cell>
        </row>
        <row r="8181">
          <cell r="B8181">
            <v>0</v>
          </cell>
        </row>
        <row r="8182">
          <cell r="B8182">
            <v>0</v>
          </cell>
        </row>
        <row r="8183">
          <cell r="B8183">
            <v>0</v>
          </cell>
        </row>
        <row r="8184">
          <cell r="B8184">
            <v>0</v>
          </cell>
        </row>
        <row r="8185">
          <cell r="B8185">
            <v>0</v>
          </cell>
        </row>
        <row r="8186">
          <cell r="B8186">
            <v>0</v>
          </cell>
        </row>
        <row r="8187">
          <cell r="B8187">
            <v>0</v>
          </cell>
        </row>
        <row r="8188">
          <cell r="B8188">
            <v>0</v>
          </cell>
        </row>
        <row r="8189">
          <cell r="B8189">
            <v>0</v>
          </cell>
        </row>
        <row r="8190">
          <cell r="B8190">
            <v>0</v>
          </cell>
        </row>
        <row r="8191">
          <cell r="B8191">
            <v>0</v>
          </cell>
        </row>
        <row r="8192">
          <cell r="B8192">
            <v>0</v>
          </cell>
        </row>
        <row r="8193">
          <cell r="B8193">
            <v>0</v>
          </cell>
        </row>
        <row r="8194">
          <cell r="B8194">
            <v>0</v>
          </cell>
        </row>
        <row r="8195">
          <cell r="B8195">
            <v>0</v>
          </cell>
        </row>
        <row r="8196">
          <cell r="B8196">
            <v>0</v>
          </cell>
        </row>
        <row r="8197">
          <cell r="B8197">
            <v>0</v>
          </cell>
        </row>
        <row r="8198">
          <cell r="B8198">
            <v>0</v>
          </cell>
        </row>
        <row r="8199">
          <cell r="B8199">
            <v>0</v>
          </cell>
        </row>
        <row r="8200">
          <cell r="B8200">
            <v>0</v>
          </cell>
        </row>
        <row r="8201">
          <cell r="B8201">
            <v>0</v>
          </cell>
        </row>
        <row r="8202">
          <cell r="B8202">
            <v>0</v>
          </cell>
        </row>
        <row r="8203">
          <cell r="B8203">
            <v>0</v>
          </cell>
        </row>
        <row r="8204">
          <cell r="B8204">
            <v>0</v>
          </cell>
        </row>
        <row r="8205">
          <cell r="B8205">
            <v>0</v>
          </cell>
        </row>
        <row r="8206">
          <cell r="B8206">
            <v>0</v>
          </cell>
        </row>
        <row r="8207">
          <cell r="B8207">
            <v>0</v>
          </cell>
        </row>
        <row r="8208">
          <cell r="B8208">
            <v>0</v>
          </cell>
        </row>
        <row r="8209">
          <cell r="B8209">
            <v>0</v>
          </cell>
        </row>
        <row r="8210">
          <cell r="B8210">
            <v>0</v>
          </cell>
        </row>
        <row r="8211">
          <cell r="B8211">
            <v>0</v>
          </cell>
        </row>
        <row r="8212">
          <cell r="B8212">
            <v>0</v>
          </cell>
        </row>
        <row r="8213">
          <cell r="B8213">
            <v>0</v>
          </cell>
        </row>
        <row r="8214">
          <cell r="B8214">
            <v>0</v>
          </cell>
        </row>
        <row r="8215">
          <cell r="B8215">
            <v>0</v>
          </cell>
        </row>
        <row r="8216">
          <cell r="B8216">
            <v>0</v>
          </cell>
        </row>
        <row r="8217">
          <cell r="B8217">
            <v>0</v>
          </cell>
        </row>
        <row r="8218">
          <cell r="B8218">
            <v>0</v>
          </cell>
        </row>
        <row r="8219">
          <cell r="B8219">
            <v>0</v>
          </cell>
        </row>
        <row r="8220">
          <cell r="B8220">
            <v>0</v>
          </cell>
        </row>
        <row r="8221">
          <cell r="B8221">
            <v>0</v>
          </cell>
        </row>
        <row r="8222">
          <cell r="B8222">
            <v>0</v>
          </cell>
        </row>
        <row r="8223">
          <cell r="B8223">
            <v>0</v>
          </cell>
        </row>
        <row r="8224">
          <cell r="B8224">
            <v>0</v>
          </cell>
        </row>
        <row r="8225">
          <cell r="B8225">
            <v>0</v>
          </cell>
        </row>
        <row r="8226">
          <cell r="B8226">
            <v>0</v>
          </cell>
        </row>
        <row r="8227">
          <cell r="B8227">
            <v>0</v>
          </cell>
        </row>
        <row r="8228">
          <cell r="B8228">
            <v>0</v>
          </cell>
        </row>
        <row r="8229">
          <cell r="B8229">
            <v>0</v>
          </cell>
        </row>
        <row r="8230">
          <cell r="B8230">
            <v>0</v>
          </cell>
        </row>
        <row r="8231">
          <cell r="B8231">
            <v>0</v>
          </cell>
        </row>
        <row r="8232">
          <cell r="B8232">
            <v>0</v>
          </cell>
        </row>
        <row r="8233">
          <cell r="B8233">
            <v>0</v>
          </cell>
        </row>
        <row r="8234">
          <cell r="B8234">
            <v>0</v>
          </cell>
        </row>
        <row r="8235">
          <cell r="B8235">
            <v>0</v>
          </cell>
        </row>
        <row r="8236">
          <cell r="B8236">
            <v>0</v>
          </cell>
        </row>
        <row r="8237">
          <cell r="B8237">
            <v>0</v>
          </cell>
        </row>
        <row r="8238">
          <cell r="B8238">
            <v>0</v>
          </cell>
        </row>
        <row r="8239">
          <cell r="B8239">
            <v>0</v>
          </cell>
        </row>
        <row r="8240">
          <cell r="B8240">
            <v>0</v>
          </cell>
        </row>
        <row r="8241">
          <cell r="B8241">
            <v>0</v>
          </cell>
        </row>
        <row r="8242">
          <cell r="B8242">
            <v>0</v>
          </cell>
        </row>
        <row r="8243">
          <cell r="B8243">
            <v>0</v>
          </cell>
        </row>
        <row r="8244">
          <cell r="B8244">
            <v>0</v>
          </cell>
        </row>
        <row r="8245">
          <cell r="B8245">
            <v>0</v>
          </cell>
        </row>
        <row r="8246">
          <cell r="B8246">
            <v>0</v>
          </cell>
        </row>
        <row r="8247">
          <cell r="B8247">
            <v>0</v>
          </cell>
        </row>
        <row r="8248">
          <cell r="B8248">
            <v>0</v>
          </cell>
        </row>
        <row r="8249">
          <cell r="B8249">
            <v>0</v>
          </cell>
        </row>
        <row r="8250">
          <cell r="B8250">
            <v>0</v>
          </cell>
        </row>
        <row r="8251">
          <cell r="B8251">
            <v>0</v>
          </cell>
        </row>
        <row r="8252">
          <cell r="B8252">
            <v>0</v>
          </cell>
        </row>
        <row r="8253">
          <cell r="B8253">
            <v>0</v>
          </cell>
        </row>
        <row r="8254">
          <cell r="B8254">
            <v>0</v>
          </cell>
        </row>
        <row r="8255">
          <cell r="B8255">
            <v>0</v>
          </cell>
        </row>
        <row r="8256">
          <cell r="B8256">
            <v>0</v>
          </cell>
        </row>
        <row r="8257">
          <cell r="B8257">
            <v>0</v>
          </cell>
        </row>
        <row r="8258">
          <cell r="B8258">
            <v>0</v>
          </cell>
        </row>
        <row r="8259">
          <cell r="B8259">
            <v>0</v>
          </cell>
        </row>
        <row r="8260">
          <cell r="B8260">
            <v>0</v>
          </cell>
        </row>
        <row r="8261">
          <cell r="B8261">
            <v>0</v>
          </cell>
        </row>
        <row r="8262">
          <cell r="B8262">
            <v>0</v>
          </cell>
        </row>
        <row r="8263">
          <cell r="B8263">
            <v>0</v>
          </cell>
        </row>
        <row r="8264">
          <cell r="B8264">
            <v>0</v>
          </cell>
        </row>
        <row r="8265">
          <cell r="B8265">
            <v>0</v>
          </cell>
        </row>
        <row r="8266">
          <cell r="B8266">
            <v>0</v>
          </cell>
        </row>
        <row r="8267">
          <cell r="B8267">
            <v>0</v>
          </cell>
        </row>
        <row r="8268">
          <cell r="B8268">
            <v>0</v>
          </cell>
        </row>
        <row r="8269">
          <cell r="B8269">
            <v>0</v>
          </cell>
        </row>
        <row r="8270">
          <cell r="B8270">
            <v>0</v>
          </cell>
        </row>
        <row r="8271">
          <cell r="B8271">
            <v>0</v>
          </cell>
        </row>
        <row r="8272">
          <cell r="B8272">
            <v>0</v>
          </cell>
        </row>
        <row r="8273">
          <cell r="B8273">
            <v>0</v>
          </cell>
        </row>
        <row r="8274">
          <cell r="B8274">
            <v>0</v>
          </cell>
        </row>
        <row r="8275">
          <cell r="B8275">
            <v>0</v>
          </cell>
        </row>
        <row r="8276">
          <cell r="B8276">
            <v>0</v>
          </cell>
        </row>
        <row r="8277">
          <cell r="B8277">
            <v>0</v>
          </cell>
        </row>
        <row r="8278">
          <cell r="B8278">
            <v>0</v>
          </cell>
        </row>
        <row r="8279">
          <cell r="B8279">
            <v>0</v>
          </cell>
        </row>
        <row r="8280">
          <cell r="B8280">
            <v>0</v>
          </cell>
        </row>
        <row r="8281">
          <cell r="B8281">
            <v>0</v>
          </cell>
        </row>
        <row r="8282">
          <cell r="B8282">
            <v>0</v>
          </cell>
        </row>
        <row r="8283">
          <cell r="B8283">
            <v>0</v>
          </cell>
        </row>
        <row r="8284">
          <cell r="B8284">
            <v>0</v>
          </cell>
        </row>
        <row r="8285">
          <cell r="B8285">
            <v>0</v>
          </cell>
        </row>
        <row r="8286">
          <cell r="B8286">
            <v>0</v>
          </cell>
        </row>
        <row r="8287">
          <cell r="B8287">
            <v>0</v>
          </cell>
        </row>
        <row r="8288">
          <cell r="B8288">
            <v>0</v>
          </cell>
        </row>
        <row r="8289">
          <cell r="B8289">
            <v>0</v>
          </cell>
        </row>
        <row r="8290">
          <cell r="B8290">
            <v>0</v>
          </cell>
        </row>
        <row r="8291">
          <cell r="B8291">
            <v>0</v>
          </cell>
        </row>
        <row r="8292">
          <cell r="B8292">
            <v>0</v>
          </cell>
        </row>
        <row r="8293">
          <cell r="B8293">
            <v>0</v>
          </cell>
        </row>
        <row r="8294">
          <cell r="B8294">
            <v>0</v>
          </cell>
        </row>
        <row r="8295">
          <cell r="B8295">
            <v>0</v>
          </cell>
        </row>
        <row r="8296">
          <cell r="B8296">
            <v>0</v>
          </cell>
        </row>
        <row r="8297">
          <cell r="B8297">
            <v>0</v>
          </cell>
        </row>
        <row r="8298">
          <cell r="B8298">
            <v>0</v>
          </cell>
        </row>
        <row r="8299">
          <cell r="B8299">
            <v>0</v>
          </cell>
        </row>
        <row r="8300">
          <cell r="B8300">
            <v>0</v>
          </cell>
        </row>
        <row r="8301">
          <cell r="B8301">
            <v>0</v>
          </cell>
        </row>
        <row r="8302">
          <cell r="B8302">
            <v>0</v>
          </cell>
        </row>
        <row r="8303">
          <cell r="B8303">
            <v>0</v>
          </cell>
        </row>
        <row r="8304">
          <cell r="B8304">
            <v>0</v>
          </cell>
        </row>
        <row r="8305">
          <cell r="B8305">
            <v>0</v>
          </cell>
        </row>
        <row r="8306">
          <cell r="B8306">
            <v>0</v>
          </cell>
        </row>
        <row r="8307">
          <cell r="B8307">
            <v>0</v>
          </cell>
        </row>
        <row r="8308">
          <cell r="B8308">
            <v>0</v>
          </cell>
        </row>
        <row r="8309">
          <cell r="B8309">
            <v>0</v>
          </cell>
        </row>
        <row r="8310">
          <cell r="B8310">
            <v>0</v>
          </cell>
        </row>
        <row r="8311">
          <cell r="B8311">
            <v>0</v>
          </cell>
        </row>
        <row r="8312">
          <cell r="B8312">
            <v>0</v>
          </cell>
        </row>
        <row r="8313">
          <cell r="B8313">
            <v>0</v>
          </cell>
        </row>
        <row r="8314">
          <cell r="B8314">
            <v>0</v>
          </cell>
        </row>
        <row r="8315">
          <cell r="B8315">
            <v>0</v>
          </cell>
        </row>
        <row r="8316">
          <cell r="B8316">
            <v>0</v>
          </cell>
        </row>
        <row r="8317">
          <cell r="B8317">
            <v>0</v>
          </cell>
        </row>
        <row r="8318">
          <cell r="B8318">
            <v>0</v>
          </cell>
        </row>
        <row r="8319">
          <cell r="B8319">
            <v>0</v>
          </cell>
        </row>
        <row r="8320">
          <cell r="B8320">
            <v>0</v>
          </cell>
        </row>
        <row r="8321">
          <cell r="B8321">
            <v>0</v>
          </cell>
        </row>
        <row r="8322">
          <cell r="B8322">
            <v>0</v>
          </cell>
        </row>
        <row r="8323">
          <cell r="B8323">
            <v>0</v>
          </cell>
        </row>
        <row r="8324">
          <cell r="B8324">
            <v>0</v>
          </cell>
        </row>
        <row r="8325">
          <cell r="B8325">
            <v>0</v>
          </cell>
        </row>
        <row r="8326">
          <cell r="B8326">
            <v>0</v>
          </cell>
        </row>
        <row r="8327">
          <cell r="B8327">
            <v>0</v>
          </cell>
        </row>
        <row r="8328">
          <cell r="B8328">
            <v>0</v>
          </cell>
        </row>
        <row r="8329">
          <cell r="B8329">
            <v>0</v>
          </cell>
        </row>
        <row r="8330">
          <cell r="B8330">
            <v>0</v>
          </cell>
        </row>
        <row r="8331">
          <cell r="B8331">
            <v>0</v>
          </cell>
        </row>
        <row r="8332">
          <cell r="B8332">
            <v>0</v>
          </cell>
        </row>
        <row r="8333">
          <cell r="B8333">
            <v>0</v>
          </cell>
        </row>
        <row r="8334">
          <cell r="B8334">
            <v>0</v>
          </cell>
        </row>
        <row r="8335">
          <cell r="B8335">
            <v>0</v>
          </cell>
        </row>
        <row r="8336">
          <cell r="B8336">
            <v>0</v>
          </cell>
        </row>
        <row r="8337">
          <cell r="B8337">
            <v>0</v>
          </cell>
        </row>
        <row r="8338">
          <cell r="B8338">
            <v>0</v>
          </cell>
        </row>
        <row r="8339">
          <cell r="B8339">
            <v>0</v>
          </cell>
        </row>
        <row r="8340">
          <cell r="B8340">
            <v>0</v>
          </cell>
        </row>
        <row r="8341">
          <cell r="B8341">
            <v>0</v>
          </cell>
        </row>
        <row r="8342">
          <cell r="B8342">
            <v>0</v>
          </cell>
        </row>
        <row r="8343">
          <cell r="B8343">
            <v>0</v>
          </cell>
        </row>
        <row r="8344">
          <cell r="B8344">
            <v>0</v>
          </cell>
        </row>
        <row r="8345">
          <cell r="B8345">
            <v>0</v>
          </cell>
        </row>
        <row r="8346">
          <cell r="B8346">
            <v>0</v>
          </cell>
        </row>
        <row r="8347">
          <cell r="B8347">
            <v>0</v>
          </cell>
        </row>
        <row r="8348">
          <cell r="B8348">
            <v>0</v>
          </cell>
        </row>
        <row r="8349">
          <cell r="B8349">
            <v>0</v>
          </cell>
        </row>
        <row r="8350">
          <cell r="B8350">
            <v>0</v>
          </cell>
        </row>
        <row r="8351">
          <cell r="B8351">
            <v>0</v>
          </cell>
        </row>
        <row r="8352">
          <cell r="B8352">
            <v>0</v>
          </cell>
        </row>
        <row r="8353">
          <cell r="B8353">
            <v>0</v>
          </cell>
        </row>
        <row r="8354">
          <cell r="B8354">
            <v>0</v>
          </cell>
        </row>
        <row r="8355">
          <cell r="B8355">
            <v>0</v>
          </cell>
        </row>
        <row r="8356">
          <cell r="B8356">
            <v>0</v>
          </cell>
        </row>
        <row r="8357">
          <cell r="B8357">
            <v>0</v>
          </cell>
        </row>
        <row r="8358">
          <cell r="B8358">
            <v>0</v>
          </cell>
        </row>
        <row r="8359">
          <cell r="B8359">
            <v>0</v>
          </cell>
        </row>
        <row r="8360">
          <cell r="B8360">
            <v>0</v>
          </cell>
        </row>
        <row r="8361">
          <cell r="B8361">
            <v>0</v>
          </cell>
        </row>
        <row r="8362">
          <cell r="B8362">
            <v>0</v>
          </cell>
        </row>
        <row r="8363">
          <cell r="B8363">
            <v>0</v>
          </cell>
        </row>
        <row r="8364">
          <cell r="B8364">
            <v>0</v>
          </cell>
        </row>
        <row r="8365">
          <cell r="B8365">
            <v>0</v>
          </cell>
        </row>
        <row r="8366">
          <cell r="B8366">
            <v>0</v>
          </cell>
        </row>
        <row r="8367">
          <cell r="B8367">
            <v>0</v>
          </cell>
        </row>
        <row r="8368">
          <cell r="B8368">
            <v>0</v>
          </cell>
        </row>
        <row r="8369">
          <cell r="B8369">
            <v>0</v>
          </cell>
        </row>
        <row r="8370">
          <cell r="B8370">
            <v>0</v>
          </cell>
        </row>
        <row r="8371">
          <cell r="B8371">
            <v>0</v>
          </cell>
        </row>
        <row r="8372">
          <cell r="B8372">
            <v>0</v>
          </cell>
        </row>
        <row r="8373">
          <cell r="B8373">
            <v>0</v>
          </cell>
        </row>
        <row r="8374">
          <cell r="B8374">
            <v>0</v>
          </cell>
        </row>
        <row r="8375">
          <cell r="B8375">
            <v>0</v>
          </cell>
        </row>
        <row r="8376">
          <cell r="B8376">
            <v>0</v>
          </cell>
        </row>
        <row r="8377">
          <cell r="B8377">
            <v>0</v>
          </cell>
        </row>
        <row r="8378">
          <cell r="B8378">
            <v>0</v>
          </cell>
        </row>
        <row r="8379">
          <cell r="B8379">
            <v>0</v>
          </cell>
        </row>
        <row r="8380">
          <cell r="B8380">
            <v>0</v>
          </cell>
        </row>
        <row r="8381">
          <cell r="B8381">
            <v>0</v>
          </cell>
        </row>
        <row r="8382">
          <cell r="B8382">
            <v>0</v>
          </cell>
        </row>
        <row r="8383">
          <cell r="B8383">
            <v>0</v>
          </cell>
        </row>
        <row r="8384">
          <cell r="B8384">
            <v>0</v>
          </cell>
        </row>
        <row r="8385">
          <cell r="B8385">
            <v>0</v>
          </cell>
        </row>
        <row r="8386">
          <cell r="B8386">
            <v>0</v>
          </cell>
        </row>
        <row r="8387">
          <cell r="B8387">
            <v>0</v>
          </cell>
        </row>
        <row r="8388">
          <cell r="B8388">
            <v>0</v>
          </cell>
        </row>
        <row r="8389">
          <cell r="B8389">
            <v>0</v>
          </cell>
        </row>
        <row r="8390">
          <cell r="B8390">
            <v>0</v>
          </cell>
        </row>
        <row r="8391">
          <cell r="B8391">
            <v>0</v>
          </cell>
        </row>
        <row r="8392">
          <cell r="B8392">
            <v>0</v>
          </cell>
        </row>
        <row r="8393">
          <cell r="B8393">
            <v>0</v>
          </cell>
        </row>
        <row r="8394">
          <cell r="B8394">
            <v>0</v>
          </cell>
        </row>
        <row r="8395">
          <cell r="B8395">
            <v>0</v>
          </cell>
        </row>
        <row r="8396">
          <cell r="B8396">
            <v>0</v>
          </cell>
        </row>
        <row r="8397">
          <cell r="B8397">
            <v>0</v>
          </cell>
        </row>
        <row r="8398">
          <cell r="B8398">
            <v>0</v>
          </cell>
        </row>
        <row r="8399">
          <cell r="B8399">
            <v>0</v>
          </cell>
        </row>
        <row r="8400">
          <cell r="B8400">
            <v>0</v>
          </cell>
        </row>
        <row r="8401">
          <cell r="B8401">
            <v>0</v>
          </cell>
        </row>
        <row r="8402">
          <cell r="B8402">
            <v>0</v>
          </cell>
        </row>
        <row r="8403">
          <cell r="B8403">
            <v>0</v>
          </cell>
        </row>
        <row r="8404">
          <cell r="B8404">
            <v>0</v>
          </cell>
        </row>
        <row r="8405">
          <cell r="B8405">
            <v>0</v>
          </cell>
        </row>
        <row r="8406">
          <cell r="B8406">
            <v>0</v>
          </cell>
        </row>
        <row r="8407">
          <cell r="B8407">
            <v>0</v>
          </cell>
        </row>
        <row r="8408">
          <cell r="B8408">
            <v>0</v>
          </cell>
        </row>
        <row r="8409">
          <cell r="B8409">
            <v>0</v>
          </cell>
        </row>
        <row r="8410">
          <cell r="B8410">
            <v>0</v>
          </cell>
        </row>
        <row r="8411">
          <cell r="B8411">
            <v>0</v>
          </cell>
        </row>
        <row r="8412">
          <cell r="B8412">
            <v>0</v>
          </cell>
        </row>
        <row r="8413">
          <cell r="B8413">
            <v>0</v>
          </cell>
        </row>
        <row r="8414">
          <cell r="B8414">
            <v>0</v>
          </cell>
        </row>
        <row r="8415">
          <cell r="B8415">
            <v>0</v>
          </cell>
        </row>
        <row r="8416">
          <cell r="B8416">
            <v>0</v>
          </cell>
        </row>
        <row r="8417">
          <cell r="B8417">
            <v>0</v>
          </cell>
        </row>
        <row r="8418">
          <cell r="B8418">
            <v>0</v>
          </cell>
        </row>
        <row r="8419">
          <cell r="B8419">
            <v>0</v>
          </cell>
        </row>
        <row r="8420">
          <cell r="B8420">
            <v>0</v>
          </cell>
        </row>
        <row r="8421">
          <cell r="B8421">
            <v>0</v>
          </cell>
        </row>
        <row r="8422">
          <cell r="B8422">
            <v>0</v>
          </cell>
        </row>
        <row r="8423">
          <cell r="B8423">
            <v>0</v>
          </cell>
        </row>
        <row r="8424">
          <cell r="B8424">
            <v>0</v>
          </cell>
        </row>
        <row r="8425">
          <cell r="B8425">
            <v>0</v>
          </cell>
        </row>
        <row r="8426">
          <cell r="B8426">
            <v>0</v>
          </cell>
        </row>
        <row r="8427">
          <cell r="B8427">
            <v>0</v>
          </cell>
        </row>
        <row r="8428">
          <cell r="B8428">
            <v>0</v>
          </cell>
        </row>
        <row r="8429">
          <cell r="B8429">
            <v>0</v>
          </cell>
        </row>
        <row r="8430">
          <cell r="B8430">
            <v>0</v>
          </cell>
        </row>
        <row r="8431">
          <cell r="B8431">
            <v>0</v>
          </cell>
        </row>
        <row r="8432">
          <cell r="B8432">
            <v>0</v>
          </cell>
        </row>
        <row r="8433">
          <cell r="B8433">
            <v>0</v>
          </cell>
        </row>
        <row r="8434">
          <cell r="B8434">
            <v>0</v>
          </cell>
        </row>
        <row r="8435">
          <cell r="B8435">
            <v>0</v>
          </cell>
        </row>
        <row r="8436">
          <cell r="B8436">
            <v>0</v>
          </cell>
        </row>
        <row r="8437">
          <cell r="B8437">
            <v>0</v>
          </cell>
        </row>
        <row r="8438">
          <cell r="B8438">
            <v>0</v>
          </cell>
        </row>
        <row r="8439">
          <cell r="B8439">
            <v>0</v>
          </cell>
        </row>
        <row r="8440">
          <cell r="B8440">
            <v>0</v>
          </cell>
        </row>
        <row r="8441">
          <cell r="B8441">
            <v>0</v>
          </cell>
        </row>
        <row r="8442">
          <cell r="B8442">
            <v>0</v>
          </cell>
        </row>
        <row r="8443">
          <cell r="B8443">
            <v>0</v>
          </cell>
        </row>
        <row r="8444">
          <cell r="B8444">
            <v>0</v>
          </cell>
        </row>
        <row r="8445">
          <cell r="B8445">
            <v>0</v>
          </cell>
        </row>
        <row r="8446">
          <cell r="B8446">
            <v>0</v>
          </cell>
        </row>
        <row r="8447">
          <cell r="B8447">
            <v>0</v>
          </cell>
        </row>
        <row r="8448">
          <cell r="B8448">
            <v>0</v>
          </cell>
        </row>
        <row r="8449">
          <cell r="B8449">
            <v>0</v>
          </cell>
        </row>
        <row r="8450">
          <cell r="B8450">
            <v>0</v>
          </cell>
        </row>
        <row r="8451">
          <cell r="B8451">
            <v>0</v>
          </cell>
        </row>
        <row r="8452">
          <cell r="B8452">
            <v>0</v>
          </cell>
        </row>
        <row r="8453">
          <cell r="B8453">
            <v>0</v>
          </cell>
        </row>
        <row r="8454">
          <cell r="B8454">
            <v>0</v>
          </cell>
        </row>
        <row r="8455">
          <cell r="B8455">
            <v>0</v>
          </cell>
        </row>
        <row r="8456">
          <cell r="B8456">
            <v>0</v>
          </cell>
        </row>
        <row r="8457">
          <cell r="B8457">
            <v>0</v>
          </cell>
        </row>
        <row r="8458">
          <cell r="B8458">
            <v>0</v>
          </cell>
        </row>
        <row r="8459">
          <cell r="B8459">
            <v>0</v>
          </cell>
        </row>
        <row r="8460">
          <cell r="B8460">
            <v>0</v>
          </cell>
        </row>
        <row r="8461">
          <cell r="B8461">
            <v>0</v>
          </cell>
        </row>
        <row r="8462">
          <cell r="B8462">
            <v>0</v>
          </cell>
        </row>
        <row r="8463">
          <cell r="B8463">
            <v>0</v>
          </cell>
        </row>
        <row r="8464">
          <cell r="B8464">
            <v>0</v>
          </cell>
        </row>
        <row r="8465">
          <cell r="B8465">
            <v>0</v>
          </cell>
        </row>
        <row r="8466">
          <cell r="B8466">
            <v>0</v>
          </cell>
        </row>
        <row r="8467">
          <cell r="B8467">
            <v>0</v>
          </cell>
        </row>
        <row r="8468">
          <cell r="B8468">
            <v>0</v>
          </cell>
        </row>
        <row r="8469">
          <cell r="B8469">
            <v>0</v>
          </cell>
        </row>
        <row r="8470">
          <cell r="B8470">
            <v>0</v>
          </cell>
        </row>
        <row r="8471">
          <cell r="B8471">
            <v>0</v>
          </cell>
        </row>
        <row r="8472">
          <cell r="B8472">
            <v>0</v>
          </cell>
        </row>
        <row r="8473">
          <cell r="B8473">
            <v>0</v>
          </cell>
        </row>
        <row r="8474">
          <cell r="B8474">
            <v>0</v>
          </cell>
        </row>
        <row r="8475">
          <cell r="B8475">
            <v>0</v>
          </cell>
        </row>
        <row r="8476">
          <cell r="B8476">
            <v>0</v>
          </cell>
        </row>
        <row r="8477">
          <cell r="B8477">
            <v>0</v>
          </cell>
        </row>
        <row r="8478">
          <cell r="B8478">
            <v>0</v>
          </cell>
        </row>
        <row r="8479">
          <cell r="B8479">
            <v>0</v>
          </cell>
        </row>
        <row r="8480">
          <cell r="B8480">
            <v>0</v>
          </cell>
        </row>
        <row r="8481">
          <cell r="B8481">
            <v>0</v>
          </cell>
        </row>
        <row r="8482">
          <cell r="B8482">
            <v>0</v>
          </cell>
        </row>
        <row r="8483">
          <cell r="B8483">
            <v>0</v>
          </cell>
        </row>
        <row r="8484">
          <cell r="B8484">
            <v>0</v>
          </cell>
        </row>
        <row r="8485">
          <cell r="B8485">
            <v>0</v>
          </cell>
        </row>
        <row r="8486">
          <cell r="B8486">
            <v>0</v>
          </cell>
        </row>
        <row r="8487">
          <cell r="B8487">
            <v>0</v>
          </cell>
        </row>
        <row r="8488">
          <cell r="B8488">
            <v>0</v>
          </cell>
        </row>
        <row r="8489">
          <cell r="B8489">
            <v>0</v>
          </cell>
        </row>
        <row r="8490">
          <cell r="B8490">
            <v>0</v>
          </cell>
        </row>
        <row r="8491">
          <cell r="B8491">
            <v>0</v>
          </cell>
        </row>
        <row r="8492">
          <cell r="B8492">
            <v>0</v>
          </cell>
        </row>
        <row r="8493">
          <cell r="B8493">
            <v>0</v>
          </cell>
        </row>
        <row r="8494">
          <cell r="B8494">
            <v>0</v>
          </cell>
        </row>
        <row r="8495">
          <cell r="B8495">
            <v>0</v>
          </cell>
        </row>
        <row r="8496">
          <cell r="B8496">
            <v>0</v>
          </cell>
        </row>
        <row r="8497">
          <cell r="B8497">
            <v>0</v>
          </cell>
        </row>
        <row r="8498">
          <cell r="B8498">
            <v>0</v>
          </cell>
        </row>
        <row r="8499">
          <cell r="B8499">
            <v>0</v>
          </cell>
        </row>
        <row r="8500">
          <cell r="B8500">
            <v>0</v>
          </cell>
        </row>
        <row r="8501">
          <cell r="B8501">
            <v>0</v>
          </cell>
        </row>
        <row r="8502">
          <cell r="B8502">
            <v>0</v>
          </cell>
        </row>
        <row r="8503">
          <cell r="B8503">
            <v>0</v>
          </cell>
        </row>
        <row r="8504">
          <cell r="B8504">
            <v>0</v>
          </cell>
        </row>
        <row r="8505">
          <cell r="B8505">
            <v>0</v>
          </cell>
        </row>
        <row r="8506">
          <cell r="B8506">
            <v>0</v>
          </cell>
        </row>
        <row r="8507">
          <cell r="B8507">
            <v>0</v>
          </cell>
        </row>
        <row r="8508">
          <cell r="B8508">
            <v>0</v>
          </cell>
        </row>
        <row r="8509">
          <cell r="B8509">
            <v>0</v>
          </cell>
        </row>
        <row r="8510">
          <cell r="B8510">
            <v>0</v>
          </cell>
        </row>
        <row r="8511">
          <cell r="B8511">
            <v>0</v>
          </cell>
        </row>
        <row r="8512">
          <cell r="B8512">
            <v>0</v>
          </cell>
        </row>
        <row r="8513">
          <cell r="B8513">
            <v>0</v>
          </cell>
        </row>
        <row r="8514">
          <cell r="B8514">
            <v>0</v>
          </cell>
        </row>
        <row r="8515">
          <cell r="B8515">
            <v>0</v>
          </cell>
        </row>
        <row r="8516">
          <cell r="B8516">
            <v>0</v>
          </cell>
        </row>
        <row r="8517">
          <cell r="B8517">
            <v>0</v>
          </cell>
        </row>
        <row r="8518">
          <cell r="B8518">
            <v>0</v>
          </cell>
        </row>
        <row r="8519">
          <cell r="B8519">
            <v>0</v>
          </cell>
        </row>
        <row r="8520">
          <cell r="B8520">
            <v>0</v>
          </cell>
        </row>
        <row r="8521">
          <cell r="B8521">
            <v>0</v>
          </cell>
        </row>
        <row r="8522">
          <cell r="B8522">
            <v>0</v>
          </cell>
        </row>
        <row r="8523">
          <cell r="B8523">
            <v>0</v>
          </cell>
        </row>
        <row r="8524">
          <cell r="B8524">
            <v>0</v>
          </cell>
        </row>
        <row r="8525">
          <cell r="B8525">
            <v>0</v>
          </cell>
        </row>
        <row r="8526">
          <cell r="B8526">
            <v>0</v>
          </cell>
        </row>
        <row r="8527">
          <cell r="B8527">
            <v>0</v>
          </cell>
        </row>
        <row r="8528">
          <cell r="B8528">
            <v>0</v>
          </cell>
        </row>
        <row r="8529">
          <cell r="B8529">
            <v>0</v>
          </cell>
        </row>
        <row r="8530">
          <cell r="B8530">
            <v>0</v>
          </cell>
        </row>
        <row r="8531">
          <cell r="B8531">
            <v>0</v>
          </cell>
        </row>
        <row r="8532">
          <cell r="B8532">
            <v>0</v>
          </cell>
        </row>
        <row r="8533">
          <cell r="B8533">
            <v>0</v>
          </cell>
        </row>
        <row r="8534">
          <cell r="B8534">
            <v>0</v>
          </cell>
        </row>
        <row r="8535">
          <cell r="B8535">
            <v>0</v>
          </cell>
        </row>
        <row r="8536">
          <cell r="B8536">
            <v>0</v>
          </cell>
        </row>
        <row r="8537">
          <cell r="B8537">
            <v>0</v>
          </cell>
        </row>
        <row r="8538">
          <cell r="B8538">
            <v>0</v>
          </cell>
        </row>
        <row r="8539">
          <cell r="B8539">
            <v>0</v>
          </cell>
        </row>
        <row r="8540">
          <cell r="B8540">
            <v>0</v>
          </cell>
        </row>
        <row r="8541">
          <cell r="B8541">
            <v>0</v>
          </cell>
        </row>
        <row r="8542">
          <cell r="B8542">
            <v>0</v>
          </cell>
        </row>
        <row r="8543">
          <cell r="B8543">
            <v>0</v>
          </cell>
        </row>
        <row r="8544">
          <cell r="B8544">
            <v>0</v>
          </cell>
        </row>
        <row r="8545">
          <cell r="B8545">
            <v>0</v>
          </cell>
        </row>
        <row r="8546">
          <cell r="B8546">
            <v>0</v>
          </cell>
        </row>
        <row r="8547">
          <cell r="B8547">
            <v>0</v>
          </cell>
        </row>
        <row r="8548">
          <cell r="B8548">
            <v>0</v>
          </cell>
        </row>
        <row r="8549">
          <cell r="B8549">
            <v>0</v>
          </cell>
        </row>
        <row r="8550">
          <cell r="B8550">
            <v>0</v>
          </cell>
        </row>
        <row r="8551">
          <cell r="B8551">
            <v>0</v>
          </cell>
        </row>
        <row r="8552">
          <cell r="B8552">
            <v>0</v>
          </cell>
        </row>
        <row r="8553">
          <cell r="B8553">
            <v>0</v>
          </cell>
        </row>
        <row r="8554">
          <cell r="B8554">
            <v>0</v>
          </cell>
        </row>
        <row r="8555">
          <cell r="B8555">
            <v>0</v>
          </cell>
        </row>
        <row r="8556">
          <cell r="B8556">
            <v>0</v>
          </cell>
        </row>
        <row r="8557">
          <cell r="B8557">
            <v>0</v>
          </cell>
        </row>
        <row r="8558">
          <cell r="B8558">
            <v>0</v>
          </cell>
        </row>
        <row r="8559">
          <cell r="B8559">
            <v>0</v>
          </cell>
        </row>
        <row r="8560">
          <cell r="B8560">
            <v>0</v>
          </cell>
        </row>
        <row r="8561">
          <cell r="B8561">
            <v>0</v>
          </cell>
        </row>
        <row r="8562">
          <cell r="B8562">
            <v>0</v>
          </cell>
        </row>
        <row r="8563">
          <cell r="B8563">
            <v>0</v>
          </cell>
        </row>
        <row r="8564">
          <cell r="B8564">
            <v>0</v>
          </cell>
        </row>
        <row r="8565">
          <cell r="B8565">
            <v>0</v>
          </cell>
        </row>
        <row r="8566">
          <cell r="B8566">
            <v>0</v>
          </cell>
        </row>
        <row r="8567">
          <cell r="B8567">
            <v>0</v>
          </cell>
        </row>
        <row r="8568">
          <cell r="B8568">
            <v>0</v>
          </cell>
        </row>
        <row r="8569">
          <cell r="B8569">
            <v>0</v>
          </cell>
        </row>
        <row r="8570">
          <cell r="B8570">
            <v>0</v>
          </cell>
        </row>
        <row r="8571">
          <cell r="B8571">
            <v>0</v>
          </cell>
        </row>
        <row r="8572">
          <cell r="B8572">
            <v>0</v>
          </cell>
        </row>
        <row r="8573">
          <cell r="B8573">
            <v>0</v>
          </cell>
        </row>
        <row r="8574">
          <cell r="B8574">
            <v>0</v>
          </cell>
        </row>
        <row r="8575">
          <cell r="B8575">
            <v>0</v>
          </cell>
        </row>
        <row r="8576">
          <cell r="B8576">
            <v>0</v>
          </cell>
        </row>
        <row r="8577">
          <cell r="B8577">
            <v>0</v>
          </cell>
        </row>
        <row r="8578">
          <cell r="B8578">
            <v>0</v>
          </cell>
        </row>
        <row r="8579">
          <cell r="B8579">
            <v>0</v>
          </cell>
        </row>
        <row r="8580">
          <cell r="B8580">
            <v>0</v>
          </cell>
        </row>
        <row r="8581">
          <cell r="B8581">
            <v>0</v>
          </cell>
        </row>
        <row r="8582">
          <cell r="B8582">
            <v>0</v>
          </cell>
        </row>
        <row r="8583">
          <cell r="B8583">
            <v>0</v>
          </cell>
        </row>
        <row r="8584">
          <cell r="B8584">
            <v>0</v>
          </cell>
        </row>
        <row r="8585">
          <cell r="B8585">
            <v>0</v>
          </cell>
        </row>
        <row r="8586">
          <cell r="B8586">
            <v>0</v>
          </cell>
        </row>
        <row r="8587">
          <cell r="B8587">
            <v>0</v>
          </cell>
        </row>
        <row r="8588">
          <cell r="B8588">
            <v>0</v>
          </cell>
        </row>
        <row r="8589">
          <cell r="B8589">
            <v>0</v>
          </cell>
        </row>
        <row r="8590">
          <cell r="B8590">
            <v>0</v>
          </cell>
        </row>
        <row r="8591">
          <cell r="B8591">
            <v>0</v>
          </cell>
        </row>
        <row r="8592">
          <cell r="B8592">
            <v>0</v>
          </cell>
        </row>
        <row r="8593">
          <cell r="B8593">
            <v>0</v>
          </cell>
        </row>
        <row r="8594">
          <cell r="B8594">
            <v>0</v>
          </cell>
        </row>
        <row r="8595">
          <cell r="B8595">
            <v>0</v>
          </cell>
        </row>
        <row r="8596">
          <cell r="B8596">
            <v>0</v>
          </cell>
        </row>
        <row r="8597">
          <cell r="B8597">
            <v>0</v>
          </cell>
        </row>
        <row r="8598">
          <cell r="B8598">
            <v>0</v>
          </cell>
        </row>
        <row r="8599">
          <cell r="B8599">
            <v>0</v>
          </cell>
        </row>
        <row r="8600">
          <cell r="B8600">
            <v>0</v>
          </cell>
        </row>
        <row r="8601">
          <cell r="B8601">
            <v>0</v>
          </cell>
        </row>
        <row r="8602">
          <cell r="B8602">
            <v>0</v>
          </cell>
        </row>
        <row r="8603">
          <cell r="B8603">
            <v>0</v>
          </cell>
        </row>
        <row r="8604">
          <cell r="B8604">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sheetData sheetId="29"/>
      <sheetData sheetId="30"/>
      <sheetData sheetId="31"/>
      <sheetData sheetId="32"/>
      <sheetData sheetId="33" refreshError="1"/>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refreshError="1"/>
      <sheetData sheetId="85" refreshError="1"/>
      <sheetData sheetId="86" refreshError="1"/>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ใบสรุปมูลค่าสินค้า"/>
      <sheetName val="ใบสรุปมูลค่าสินค้า (2)"/>
      <sheetName val="โอน str-สาขา"/>
      <sheetName val="โอน str-สาขาTS"/>
      <sheetName val="อัตราค่าบรรทุก"/>
      <sheetName val="name"/>
      <sheetName val="GL CB"/>
      <sheetName val="GL M"/>
      <sheetName val="ใบสรุปมูลค่าสินค้า_(2)"/>
      <sheetName val="โอน_str-สาขา"/>
      <sheetName val="โอน_str-สาขาTS"/>
      <sheetName val="GL_CB"/>
      <sheetName val="GL_M"/>
      <sheetName val="เงินกู้ MGC"/>
      <sheetName val="ใบสรุปมูลค่าสินค้า_(2)1"/>
      <sheetName val="โอน_str-สาขา1"/>
      <sheetName val="โอน_str-สาขาTS1"/>
      <sheetName val="GL_CB1"/>
      <sheetName val="GL_M1"/>
      <sheetName val="เงินกู้_MGC"/>
      <sheetName val="Drop Down"/>
      <sheetName val="เงินกู้ธนชาติ"/>
      <sheetName val="_Bal Int Acp"/>
    </sheetNames>
    <sheetDataSet>
      <sheetData sheetId="0" refreshError="1"/>
      <sheetData sheetId="1" refreshError="1"/>
      <sheetData sheetId="2" refreshError="1"/>
      <sheetData sheetId="3"/>
      <sheetData sheetId="4">
        <row r="1">
          <cell r="A1" t="str">
            <v>ระยะทาง</v>
          </cell>
          <cell r="B1" t="str">
            <v>ขนาดตู้</v>
          </cell>
          <cell r="C1" t="str">
            <v>ราคา</v>
          </cell>
        </row>
        <row r="2">
          <cell r="A2" t="str">
            <v>SK-SKL1</v>
          </cell>
          <cell r="B2" t="str">
            <v>(40'*1),(20'*2)</v>
          </cell>
          <cell r="C2">
            <v>13300</v>
          </cell>
        </row>
        <row r="3">
          <cell r="A3" t="str">
            <v>SK-SKL2</v>
          </cell>
          <cell r="B3" t="str">
            <v>(20'*1)</v>
          </cell>
          <cell r="C3">
            <v>8470</v>
          </cell>
        </row>
        <row r="4">
          <cell r="A4" t="str">
            <v>SK-PB1</v>
          </cell>
          <cell r="B4" t="str">
            <v>(40'*1),(20'*2)</v>
          </cell>
          <cell r="C4">
            <v>13300</v>
          </cell>
        </row>
        <row r="5">
          <cell r="A5" t="str">
            <v>SK-PB2</v>
          </cell>
          <cell r="B5" t="str">
            <v>(20'*1)</v>
          </cell>
          <cell r="C5">
            <v>8470</v>
          </cell>
        </row>
        <row r="6">
          <cell r="A6" t="str">
            <v>SK-SADAO</v>
          </cell>
          <cell r="B6" t="str">
            <v>(20'*1)</v>
          </cell>
        </row>
        <row r="7">
          <cell r="A7" t="str">
            <v>SK-SATUN</v>
          </cell>
          <cell r="B7" t="str">
            <v>(20'*1)</v>
          </cell>
        </row>
        <row r="8">
          <cell r="A8" t="str">
            <v>SK-ICD</v>
          </cell>
          <cell r="B8" t="str">
            <v>(20'*1)</v>
          </cell>
        </row>
        <row r="9">
          <cell r="A9" t="str">
            <v>SK-PKT</v>
          </cell>
          <cell r="C9">
            <v>450</v>
          </cell>
        </row>
        <row r="10">
          <cell r="A10" t="str">
            <v>SK-TSTRAIN</v>
          </cell>
          <cell r="B10" t="str">
            <v>(20'*1)</v>
          </cell>
          <cell r="C10">
            <v>4500</v>
          </cell>
        </row>
        <row r="11">
          <cell r="A11" t="str">
            <v>SK-BKK</v>
          </cell>
          <cell r="C11">
            <v>640</v>
          </cell>
        </row>
        <row r="12">
          <cell r="A12" t="str">
            <v>SK-หนองแค</v>
          </cell>
          <cell r="C12">
            <v>750</v>
          </cell>
        </row>
        <row r="13">
          <cell r="A13" t="str">
            <v>SK-สระบุรี</v>
          </cell>
          <cell r="C13">
            <v>830</v>
          </cell>
        </row>
        <row r="14">
          <cell r="A14" t="str">
            <v>SK-ระยอง&amp;ชลบุรี</v>
          </cell>
          <cell r="C14">
            <v>950</v>
          </cell>
        </row>
        <row r="15">
          <cell r="A15" t="str">
            <v xml:space="preserve">SK-B.BRIK </v>
          </cell>
          <cell r="C15">
            <v>330</v>
          </cell>
        </row>
        <row r="16">
          <cell r="A16" t="str">
            <v>SK-B.PATTANI</v>
          </cell>
          <cell r="C16">
            <v>350</v>
          </cell>
        </row>
        <row r="17">
          <cell r="A17" t="str">
            <v>TS-ICD</v>
          </cell>
        </row>
        <row r="18">
          <cell r="A18" t="str">
            <v>BKK-P.SIAM</v>
          </cell>
        </row>
        <row r="19">
          <cell r="A19" t="str">
            <v>SK-ลาดกระบัง</v>
          </cell>
        </row>
        <row r="20">
          <cell r="A20" t="str">
            <v>CP-แหลมฉบัง</v>
          </cell>
        </row>
      </sheetData>
      <sheetData sheetId="5" refreshError="1"/>
      <sheetData sheetId="6" refreshError="1"/>
      <sheetData sheetId="7" refreshError="1"/>
      <sheetData sheetId="8"/>
      <sheetData sheetId="9"/>
      <sheetData sheetId="10"/>
      <sheetData sheetId="11"/>
      <sheetData sheetId="12"/>
      <sheetData sheetId="13" refreshError="1"/>
      <sheetData sheetId="14"/>
      <sheetData sheetId="15"/>
      <sheetData sheetId="16"/>
      <sheetData sheetId="17"/>
      <sheetData sheetId="18"/>
      <sheetData sheetId="19"/>
      <sheetData sheetId="20" refreshError="1"/>
      <sheetData sheetId="21" refreshError="1"/>
      <sheetData sheetId="22" refreshError="1"/>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aging Stk"/>
      <sheetName val="Stock Aging"/>
      <sheetName val="อัตราค่าบรรทุก"/>
      <sheetName val="CODE,NAME"/>
      <sheetName val="Summary_aging_Stk"/>
      <sheetName val="Stock_Aging"/>
      <sheetName val="Summary_aging_Stk1"/>
      <sheetName val="Stock_Aging1"/>
      <sheetName val="_Bal Int Acp"/>
      <sheetName val="Code"/>
      <sheetName val="Account List"/>
      <sheetName val="Company codes"/>
      <sheetName val="เงินกู้ MGC"/>
      <sheetName val="Detail-Sep"/>
      <sheetName val="Standing data"/>
      <sheetName val="CFROI"/>
      <sheetName val="AFM"/>
      <sheetName val="NSC"/>
      <sheetName val="Menu"/>
      <sheetName val="REVENUE"/>
      <sheetName val="Debt Info"/>
      <sheetName val="Dados"/>
      <sheetName val="Desp.Fixas_Vendas"/>
      <sheetName val=""/>
      <sheetName val="P and L accounts"/>
      <sheetName val="NBV 01.01.2004"/>
      <sheetName val="Sheet1"/>
      <sheetName val="CIPA"/>
      <sheetName val="Forecast-SGD"/>
      <sheetName val="เงินกู้ธนชาติ"/>
      <sheetName val="feature"/>
      <sheetName val="AFE Status"/>
      <sheetName val="WP&amp;B"/>
      <sheetName val="Packing Material"/>
      <sheetName val="IA Data"/>
      <sheetName val="PM-TE"/>
      <sheetName val="GS_STD"/>
      <sheetName val="OP_STD"/>
      <sheetName val="table"/>
      <sheetName val="ชื่อหุ้น"/>
      <sheetName val="B&amp;S 1999"/>
      <sheetName val="BS-Thai"/>
      <sheetName val="10-1 Media"/>
      <sheetName val="10-cut"/>
      <sheetName val="Test"/>
      <sheetName val="Template"/>
      <sheetName val="BUILD95"/>
      <sheetName val="Amortization Table"/>
      <sheetName val="Summary_aging_Stk2"/>
      <sheetName val="Stock_Aging2"/>
      <sheetName val="_Bal_Int_Acp"/>
      <sheetName val="Account_List"/>
      <sheetName val="Company_codes"/>
      <sheetName val="เงินกู้_MGC"/>
      <sheetName val="Standing_data"/>
      <sheetName val="Debt_Info"/>
      <sheetName val="Desp_Fixas_Vendas"/>
      <sheetName val="P_and_L_accounts"/>
      <sheetName val="NBV_01_01_2004"/>
      <sheetName val="AFE_Status"/>
      <sheetName val="Packing_Material"/>
      <sheetName val="IA_Data"/>
      <sheetName val="B&amp;S_1999"/>
      <sheetName val="10-1_Media"/>
      <sheetName val="Amortization_Table"/>
      <sheetName val="2779"/>
      <sheetName val="SH_A"/>
      <sheetName val="0805"/>
      <sheetName val="Sum"/>
      <sheetName val="Revenues &amp; Expenses"/>
      <sheetName val="Cover"/>
      <sheetName val="Links"/>
      <sheetName val="Q4-50"/>
      <sheetName val="1"/>
      <sheetName val="Summary_aging_Stk3"/>
      <sheetName val="Stock_Aging3"/>
      <sheetName val="_Bal_Int_Acp1"/>
      <sheetName val="Account Code_E"/>
      <sheetName val="P&amp;L"/>
      <sheetName val="CAPEX and HO"/>
      <sheetName val="CASH GRAPHS"/>
      <sheetName val="EBIT GRAPHS"/>
      <sheetName val="Dollar DOI"/>
      <sheetName val="Safety"/>
      <sheetName val="Insurance&amp;Licence"/>
      <sheetName val="BALANCE SHEET "/>
      <sheetName val="PL_ThisYear"/>
      <sheetName val="PL QP"/>
      <sheetName val="Revenues_&amp;_Expenses"/>
      <sheetName val="BALANCE_SHEET_"/>
      <sheetName val="PL_QP"/>
      <sheetName val="Summary_aging_Stk5"/>
      <sheetName val="Stock_Aging5"/>
      <sheetName val="Account_List4"/>
      <sheetName val="Company_codes4"/>
      <sheetName val="เงินกู้_MGC4"/>
      <sheetName val="Debt_Info4"/>
      <sheetName val="Desp_Fixas_Vendas4"/>
      <sheetName val="P_and_L_accounts4"/>
      <sheetName val="NBV_01_01_20044"/>
      <sheetName val="Packing_Material4"/>
      <sheetName val="IA_Data4"/>
      <sheetName val="AFE_Status4"/>
      <sheetName val="B&amp;S_19994"/>
      <sheetName val="10-1_Media4"/>
      <sheetName val="_Bal_Int_Acp4"/>
      <sheetName val="Account_List1"/>
      <sheetName val="Company_codes1"/>
      <sheetName val="เงินกู้_MGC1"/>
      <sheetName val="Debt_Info1"/>
      <sheetName val="Desp_Fixas_Vendas1"/>
      <sheetName val="P_and_L_accounts1"/>
      <sheetName val="NBV_01_01_20041"/>
      <sheetName val="Packing_Material1"/>
      <sheetName val="IA_Data1"/>
      <sheetName val="AFE_Status1"/>
      <sheetName val="B&amp;S_19991"/>
      <sheetName val="10-1_Media1"/>
      <sheetName val="Account_List2"/>
      <sheetName val="Company_codes2"/>
      <sheetName val="เงินกู้_MGC2"/>
      <sheetName val="Debt_Info2"/>
      <sheetName val="Desp_Fixas_Vendas2"/>
      <sheetName val="P_and_L_accounts2"/>
      <sheetName val="NBV_01_01_20042"/>
      <sheetName val="Packing_Material2"/>
      <sheetName val="IA_Data2"/>
      <sheetName val="AFE_Status2"/>
      <sheetName val="B&amp;S_19992"/>
      <sheetName val="10-1_Media2"/>
      <sheetName val="_Bal_Int_Acp2"/>
      <sheetName val="Summary_aging_Stk4"/>
      <sheetName val="Stock_Aging4"/>
      <sheetName val="Account_List3"/>
      <sheetName val="Company_codes3"/>
      <sheetName val="เงินกู้_MGC3"/>
      <sheetName val="Debt_Info3"/>
      <sheetName val="Desp_Fixas_Vendas3"/>
      <sheetName val="P_and_L_accounts3"/>
      <sheetName val="NBV_01_01_20043"/>
      <sheetName val="Packing_Material3"/>
      <sheetName val="IA_Data3"/>
      <sheetName val="AFE_Status3"/>
      <sheetName val="B&amp;S_19993"/>
      <sheetName val="10-1_Media3"/>
      <sheetName val="_Bal_Int_Acp3"/>
      <sheetName val="SCB 1 - Current"/>
      <sheetName val="SCB 2 - Current"/>
      <sheetName val="Summary_aging_Stk6"/>
      <sheetName val="Stock_Aging6"/>
      <sheetName val="Account_List5"/>
      <sheetName val="Company_codes5"/>
      <sheetName val="เงินกู้_MGC5"/>
      <sheetName val="Debt_Info5"/>
      <sheetName val="Desp_Fixas_Vendas5"/>
      <sheetName val="P_and_L_accounts5"/>
      <sheetName val="NBV_01_01_20045"/>
      <sheetName val="Packing_Material5"/>
      <sheetName val="IA_Data5"/>
      <sheetName val="AFE_Status5"/>
      <sheetName val="B&amp;S_19995"/>
      <sheetName val="10-1_Media5"/>
      <sheetName val="_Bal_Int_Acp5"/>
      <sheetName val="Summary_aging_Stk7"/>
      <sheetName val="Stock_Aging7"/>
      <sheetName val="Account_List6"/>
      <sheetName val="Company_codes6"/>
      <sheetName val="เงินกู้_MGC6"/>
      <sheetName val="Debt_Info6"/>
      <sheetName val="Desp_Fixas_Vendas6"/>
      <sheetName val="P_and_L_accounts6"/>
      <sheetName val="NBV_01_01_20046"/>
      <sheetName val="Packing_Material6"/>
      <sheetName val="IA_Data6"/>
      <sheetName val="AFE_Status6"/>
      <sheetName val="B&amp;S_19996"/>
      <sheetName val="10-1_Media6"/>
      <sheetName val="_Bal_Int_Acp6"/>
      <sheetName val="Summary_aging_Stk8"/>
      <sheetName val="Stock_Aging8"/>
      <sheetName val="Account_List7"/>
      <sheetName val="Company_codes7"/>
      <sheetName val="เงินกู้_MGC7"/>
      <sheetName val="Debt_Info7"/>
      <sheetName val="Desp_Fixas_Vendas7"/>
      <sheetName val="P_and_L_accounts7"/>
      <sheetName val="NBV_01_01_20047"/>
      <sheetName val="Packing_Material7"/>
      <sheetName val="IA_Data7"/>
      <sheetName val="AFE_Status7"/>
      <sheetName val="B&amp;S_19997"/>
      <sheetName val="10-1_Media7"/>
      <sheetName val="_Bal_Int_Acp7"/>
      <sheetName val="Summary_aging_Stk9"/>
      <sheetName val="Stock_Aging9"/>
      <sheetName val="Account_List8"/>
      <sheetName val="Company_codes8"/>
      <sheetName val="เงินกู้_MGC8"/>
      <sheetName val="Debt_Info8"/>
      <sheetName val="Desp_Fixas_Vendas8"/>
      <sheetName val="P_and_L_accounts8"/>
      <sheetName val="NBV_01_01_20048"/>
      <sheetName val="Packing_Material8"/>
      <sheetName val="IA_Data8"/>
      <sheetName val="AFE_Status8"/>
      <sheetName val="B&amp;S_19998"/>
      <sheetName val="10-1_Media8"/>
      <sheetName val="_Bal_Int_Acp8"/>
      <sheetName val="Summary_aging_Stk10"/>
      <sheetName val="Stock_Aging10"/>
      <sheetName val="Account_List9"/>
      <sheetName val="Company_codes9"/>
      <sheetName val="เงินกู้_MGC9"/>
      <sheetName val="Debt_Info9"/>
      <sheetName val="Desp_Fixas_Vendas9"/>
      <sheetName val="P_and_L_accounts9"/>
      <sheetName val="NBV_01_01_20049"/>
      <sheetName val="Packing_Material9"/>
      <sheetName val="IA_Data9"/>
      <sheetName val="AFE_Status9"/>
      <sheetName val="B&amp;S_19999"/>
      <sheetName val="10-1_Media9"/>
      <sheetName val="_Bal_Int_Acp9"/>
      <sheetName val="Summary_aging_Stk11"/>
      <sheetName val="Stock_Aging11"/>
      <sheetName val="Account_List10"/>
      <sheetName val="Company_codes10"/>
      <sheetName val="เงินกู้_MGC10"/>
      <sheetName val="Debt_Info10"/>
      <sheetName val="Desp_Fixas_Vendas10"/>
      <sheetName val="P_and_L_accounts10"/>
      <sheetName val="NBV_01_01_200410"/>
      <sheetName val="Packing_Material10"/>
      <sheetName val="IA_Data10"/>
      <sheetName val="AFE_Status10"/>
      <sheetName val="B&amp;S_199910"/>
      <sheetName val="10-1_Media10"/>
      <sheetName val="_Bal_Int_Acp10"/>
      <sheetName val="TB-3Q2016"/>
      <sheetName val="Summary"/>
      <sheetName val="Master"/>
      <sheetName val="FKT_PJK"/>
      <sheetName val="U"/>
      <sheetName val="data"/>
      <sheetName val="Retrieve"/>
      <sheetName val="Inventory Dec"/>
      <sheetName val="Assumption"/>
      <sheetName val="Threshold"/>
      <sheetName val="Parameter"/>
      <sheetName val="worksheet"/>
      <sheetName val="科目（FS-311）"/>
      <sheetName val="Lookups"/>
      <sheetName val="Vehicle Number"/>
      <sheetName val="ErAlP"/>
      <sheetName val="SKA"/>
      <sheetName val="RATE"/>
      <sheetName val="D"/>
      <sheetName val="Sale0309"/>
      <sheetName val="AFA"/>
      <sheetName val="FF_2 _1_"/>
      <sheetName val="FSA"/>
      <sheetName val="B"/>
      <sheetName val="SAME"/>
      <sheetName val="SCB_1_-_Current"/>
      <sheetName val="SCB_2_-_Current"/>
      <sheetName val="Standing_data1"/>
      <sheetName val="SCB_1_-_Current1"/>
      <sheetName val="SCB_2_-_Current1"/>
      <sheetName val="Standing_data2"/>
      <sheetName val="SCB_1_-_Current2"/>
      <sheetName val="SCB_2_-_Current2"/>
      <sheetName val="gl"/>
      <sheetName val="BPR"/>
      <sheetName val="tax-ss"/>
      <sheetName val="Expect Depre."/>
      <sheetName val="FA Movement YE09"/>
      <sheetName val="Lead"/>
      <sheetName val="STart"/>
      <sheetName val="B131 "/>
      <sheetName val="CA Sheet"/>
      <sheetName val="HP Leasing"/>
      <sheetName val="note_defect"/>
      <sheetName val="C"/>
      <sheetName val="Adj&amp;Rje(Z820) "/>
      <sheetName val="BGT97STAFF"/>
      <sheetName val="Sale 0407"/>
      <sheetName val="Sale0406"/>
      <sheetName val="Vat7% ภายในเดือน_Junต้นฉบับ"/>
      <sheetName val="C2"/>
      <sheetName val="NAME CUSTOMER "/>
      <sheetName val="FA_31.03.05"/>
      <sheetName val="Accr Exp"/>
      <sheetName val="Adv Employee"/>
      <sheetName val="AP Oth Oversea"/>
      <sheetName val="Account"/>
      <sheetName val="Co"/>
      <sheetName val="Dept"/>
      <sheetName val="InterCo"/>
      <sheetName val="OU"/>
      <sheetName val="ADJ - RATE"/>
      <sheetName val="Scoping"/>
      <sheetName val="CRITERIA3"/>
      <sheetName val="TB"/>
      <sheetName val="Hidden Sheet"/>
      <sheetName val="pivot table 1"/>
      <sheetName val="MemberTable"/>
      <sheetName val="MemberTable2"/>
      <sheetName val="P&amp;L (CAEN)"/>
      <sheetName val="Library Procedures"/>
      <sheetName val="Mapping_Local_G4_old"/>
      <sheetName val="Parachutes Pmts."/>
      <sheetName val="Alleviation"/>
      <sheetName val="Base Amount"/>
      <sheetName val="SERP Accel."/>
      <sheetName val="STIP Acceleration"/>
      <sheetName val="Vested STIP"/>
      <sheetName val="Thailand"/>
      <sheetName val="Parameters"/>
      <sheetName val="Compare"/>
      <sheetName val="ITD"/>
      <sheetName val="WORKING TB Q3"/>
      <sheetName val="設計通知"/>
      <sheetName val="General"/>
      <sheetName val="Trial Balance"/>
      <sheetName val="Assumptions"/>
      <sheetName val="C SHEET COSTS"/>
      <sheetName val="C SHEET MONTHS"/>
      <sheetName val="Chargeout Rate Table"/>
      <sheetName val="Project Properties"/>
      <sheetName val="Cover2"/>
      <sheetName val="Statement-BAHT"/>
      <sheetName val="Sheet2"/>
      <sheetName val="Account assignment group"/>
      <sheetName val="Customer Group"/>
      <sheetName val="currency"/>
      <sheetName val="Distribution Channel"/>
      <sheetName val="delivery priority"/>
      <sheetName val="Dplant"/>
      <sheetName val="Division"/>
      <sheetName val="part dlv per item"/>
      <sheetName val="shipping condition"/>
      <sheetName val="Sales Organization"/>
      <sheetName val="Tax Category"/>
      <sheetName val="Tax classification"/>
      <sheetName val="(f) PT_Lookup"/>
      <sheetName val="INPUT DATA"/>
      <sheetName val=" IB-PL-YTD"/>
      <sheetName val="Co. Code"/>
      <sheetName val="Sales Estimate"/>
      <sheetName val="PL"/>
      <sheetName val="Job List1"/>
      <sheetName val="SPARES"/>
      <sheetName val="PortSTDSave"/>
      <sheetName val="M_Maincomp"/>
      <sheetName val="FF-4"/>
      <sheetName val="Sale 0401"/>
      <sheetName val="GL CB"/>
      <sheetName val="GL M"/>
      <sheetName val="Linkage Quote"/>
      <sheetName val="REPORT"/>
      <sheetName val="Loan Calculator"/>
      <sheetName val="group"/>
      <sheetName val="งบทดลองปภพ 4-47"/>
      <sheetName val="FF_6"/>
      <sheetName val="FF_3"/>
      <sheetName val="110"/>
      <sheetName val="DEP12"/>
      <sheetName val="INFO"/>
      <sheetName val="ABR P&amp;L"/>
      <sheetName val="PLmth "/>
      <sheetName val="List"/>
      <sheetName val="FF_2"/>
      <sheetName val="10KR"/>
      <sheetName val="10KW"/>
      <sheetName val="10KY"/>
      <sheetName val="14KR"/>
      <sheetName val="14KW"/>
      <sheetName val="14KY"/>
      <sheetName val="18KW"/>
      <sheetName val="18KY"/>
      <sheetName val="24K"/>
      <sheetName val="8KW"/>
      <sheetName val="8KY"/>
      <sheetName val="9KW"/>
      <sheetName val="9KY"/>
      <sheetName val="#Lookup"/>
      <sheetName val="InventTableModule_1-1"/>
      <sheetName val="5 Analysis"/>
      <sheetName val="cashflowcomp"/>
      <sheetName val="HH"/>
      <sheetName val="Summary_aging_Stk12"/>
      <sheetName val="Stock_Aging12"/>
      <sheetName val="_Bal_Int_Acp11"/>
      <sheetName val="Account_List11"/>
      <sheetName val="Company_codes11"/>
      <sheetName val="เงินกู้_MGC11"/>
      <sheetName val="Debt_Info11"/>
      <sheetName val="Desp_Fixas_Vendas11"/>
      <sheetName val="P_and_L_accounts11"/>
      <sheetName val="NBV_01_01_200411"/>
      <sheetName val="AFE_Status11"/>
      <sheetName val="Packing_Material11"/>
      <sheetName val="IA_Data11"/>
      <sheetName val="B&amp;S_199911"/>
      <sheetName val="10-1_Media11"/>
      <sheetName val="Amortization_Table1"/>
      <sheetName val="Revenues_&amp;_Expenses1"/>
      <sheetName val="Account_Code_E"/>
      <sheetName val="CAPEX_and_HO"/>
      <sheetName val="CASH_GRAPHS"/>
      <sheetName val="EBIT_GRAPHS"/>
      <sheetName val="Dollar_DOI"/>
      <sheetName val="BALANCE_SHEET_1"/>
      <sheetName val="PL_QP1"/>
      <sheetName val="Inventory_Dec"/>
      <sheetName val="Vehicle_Number"/>
      <sheetName val="wip"/>
      <sheetName val="Drop down"/>
      <sheetName val="Data 2"/>
      <sheetName val="61 HR"/>
      <sheetName val="65 FINANCE"/>
      <sheetName val="FORMC94"/>
      <sheetName val="mcot_upc"/>
      <sheetName val="J2"/>
      <sheetName val="J1"/>
      <sheetName val="Newspaper"/>
      <sheetName val="11922"/>
      <sheetName val="AA-1"/>
      <sheetName val="TB Worksheet"/>
      <sheetName val="part-import"/>
      <sheetName val="part-local"/>
      <sheetName val="TB_55(6M)"/>
      <sheetName val="Header"/>
      <sheetName val="3 P&amp;L "/>
      <sheetName val="FF-21(a)"/>
      <sheetName val="O3"/>
      <sheetName val="O4"/>
      <sheetName val="Sale0402"/>
      <sheetName val="Sale 0404"/>
      <sheetName val="FF-2"/>
      <sheetName val="GIVTR00P"/>
      <sheetName val="10"/>
      <sheetName val="200-110"/>
      <sheetName val="CUSTOMER"/>
      <sheetName val="pl-q"/>
      <sheetName val="DIV186"/>
      <sheetName val="Dropdown List"/>
      <sheetName val="Reference"/>
      <sheetName val="Account Value"/>
      <sheetName val="เขต8แก้ไขแล้ว"/>
      <sheetName val="Control"/>
      <sheetName val="Location Codes"/>
      <sheetName val="name"/>
      <sheetName val="#REF"/>
      <sheetName val="JJM0107"/>
      <sheetName val="HOME"/>
      <sheetName val="Standing_data3"/>
      <sheetName val="SCB_1_-_Current3"/>
      <sheetName val="SCB_2_-_Current3"/>
      <sheetName val="Accr_Exp"/>
      <sheetName val="Adv_Employee"/>
      <sheetName val="AP_Oth_Oversea"/>
      <sheetName val="NAME_CUSTOMER_"/>
      <sheetName val="FA_31_03_05"/>
      <sheetName val="Hidden_Sheet"/>
      <sheetName val="Lookup"/>
      <sheetName val="DataOld"/>
      <sheetName val="Standing_data4"/>
      <sheetName val="SCB_1_-_Current4"/>
      <sheetName val="SCB_2_-_Current4"/>
      <sheetName val="Aging"/>
      <sheetName val="Tenants"/>
      <sheetName val="NN Q2"/>
      <sheetName val="KK Q2"/>
      <sheetName val="สรุปNN"/>
      <sheetName val="เพิ่ม-ลด"/>
      <sheetName val="ทดสอบดอกเบี้ย"/>
      <sheetName val="เปิดเอกสารดูการจ่าย"/>
      <sheetName val="ตารางคำนวณดอกเบี้ย 2 Q"/>
      <sheetName val="Sheet1 (2)"/>
      <sheetName val="Sheet4"/>
      <sheetName val="Sheet1 (3)"/>
      <sheetName val="ตารางคำนวณดอกเบี้ยเฉพาะ Q 2"/>
      <sheetName val="1602-97"/>
      <sheetName val="Account_Code_E1"/>
      <sheetName val="film สามย่าน"/>
      <sheetName val="XRREPPRN"/>
      <sheetName val="K-1A"/>
      <sheetName val="gold แลกทอง"/>
      <sheetName val="dt hld"/>
      <sheetName val="DTH"/>
      <sheetName val="P&amp;L Overview 4.2"/>
      <sheetName val="Setup "/>
      <sheetName val="Financials Summary"/>
      <sheetName val="BS mgt"/>
      <sheetName val="PL mgt"/>
      <sheetName val="Commentary"/>
      <sheetName val="Budget FY1920"/>
      <sheetName val="Supp-Sales"/>
      <sheetName val="NAV download"/>
      <sheetName val="Revenue Breakdown"/>
      <sheetName val="CASHFLOW"/>
      <sheetName val="Exchange Rates"/>
      <sheetName val="KPI"/>
      <sheetName val="BANKS"/>
      <sheetName val="DEBTORS"/>
      <sheetName val="FIXED ASSETS"/>
      <sheetName val="CAPEX"/>
      <sheetName val="ACC REVENUE"/>
      <sheetName val="ACC REVENUEKoy190820"/>
      <sheetName val="DEPOSITS"/>
      <sheetName val="PREPAYMENT"/>
      <sheetName val="ACC INTRACO FEE"/>
      <sheetName val="TAX COMPUTATION"/>
      <sheetName val="ACCRUALS"/>
      <sheetName val="PROVISIONS"/>
      <sheetName val="Liabilities_koy"/>
      <sheetName val="Liabilities"/>
      <sheetName val="Liabilities_koy2"/>
      <sheetName val="PAYABLES"/>
      <sheetName val="ACC INTERCO WIP"/>
      <sheetName val="BS"/>
      <sheetName val="PROV. DD"/>
      <sheetName val="FIXED DEPOSIT"/>
      <sheetName val="Adj SIN_removed job11-01952"/>
      <sheetName val="Adj_ MY_1904, 05, 06"/>
      <sheetName val="Adj_PO"/>
      <sheetName val="Adj_IV"/>
      <sheetName val="Adj_IV Thai"/>
      <sheetName val="Adj_Audit"/>
      <sheetName val="Setup_"/>
      <sheetName val="Financials_Summary"/>
      <sheetName val="BS_mgt"/>
      <sheetName val="PL_mgt"/>
      <sheetName val="Budget_FY1920"/>
      <sheetName val="Trial_Balance"/>
      <sheetName val="NAV_download"/>
      <sheetName val="Revenue_Breakdown"/>
      <sheetName val="Exchange_Rates"/>
      <sheetName val="FIXED_ASSETS"/>
      <sheetName val="ACC_REVENUE"/>
      <sheetName val="ACC_REVENUEKoy190820"/>
      <sheetName val="ACC_INTRACO_FEE"/>
      <sheetName val="TAX_COMPUTATION"/>
      <sheetName val="ACC_INTERCO_WIP"/>
      <sheetName val="PROV__DD"/>
      <sheetName val="FIXED_DEPOSIT"/>
      <sheetName val="Adj_SIN_removed_job11-01952"/>
      <sheetName val="Adj__MY_1904,_05,_06"/>
      <sheetName val="Adj_IV_Thai"/>
      <sheetName val="FF_2__1_"/>
      <sheetName val="Vehicle_Number1"/>
      <sheetName val="Setup_1"/>
      <sheetName val="Financials_Summary1"/>
      <sheetName val="BS_mgt1"/>
      <sheetName val="PL_mgt1"/>
      <sheetName val="Budget_FY19201"/>
      <sheetName val="Trial_Balance1"/>
      <sheetName val="NAV_download1"/>
      <sheetName val="Revenue_Breakdown1"/>
      <sheetName val="Exchange_Rates1"/>
      <sheetName val="FIXED_ASSETS1"/>
      <sheetName val="ACC_REVENUE1"/>
      <sheetName val="ACC_REVENUEKoy1908201"/>
      <sheetName val="ACC_INTRACO_FEE1"/>
      <sheetName val="TAX_COMPUTATION1"/>
      <sheetName val="ACC_INTERCO_WIP1"/>
      <sheetName val="PROV__DD1"/>
      <sheetName val="FIXED_DEPOSIT1"/>
      <sheetName val="Adj_SIN_removed_job11-019521"/>
      <sheetName val="Adj__MY_1904,_05,_061"/>
      <sheetName val="Adj_IV_Thai1"/>
      <sheetName val="FF_2__1_1"/>
      <sheetName val="VendorList"/>
      <sheetName val="BS&amp;PL"/>
      <sheetName val="Alexander"/>
      <sheetName val="Other"/>
      <sheetName val="Expect_Depre_"/>
      <sheetName val="FA_Movement_YE09"/>
      <sheetName val="MfgproPL"/>
      <sheetName val="TrialBalance Q3-2002"/>
      <sheetName val="Structure2008"/>
      <sheetName val="A000"/>
      <sheetName val="計画値"/>
      <sheetName val="New Item"/>
      <sheetName val="Sheet3"/>
      <sheetName val="U-2.1"/>
      <sheetName val="K2"/>
      <sheetName val="addl cost"/>
      <sheetName val="accumdeprn"/>
      <sheetName val="1120"/>
      <sheetName val="Non-Statistical Sampling Master"/>
      <sheetName val="Two Step Revenue Testing Master"/>
      <sheetName val="Global Data"/>
      <sheetName val="Co info"/>
      <sheetName val="Expense Summary"/>
      <sheetName val="STATEMENT"/>
      <sheetName val="FF_4"/>
      <sheetName val="DPLA"/>
      <sheetName val="BAL42"/>
      <sheetName val="เกณฑ์การประเมินความเสี่ยง"/>
      <sheetName val="FF_21_a_"/>
      <sheetName val="Raw Material"/>
      <sheetName val="Conso"/>
      <sheetName val="Write off"/>
      <sheetName val="FF-3"/>
      <sheetName val="TMS2000"/>
      <sheetName val="QR_4.1"/>
      <sheetName val="Norms SP"/>
      <sheetName val="จันทร์"/>
      <sheetName val="PS-1995"/>
      <sheetName val="Account_Code_E2"/>
      <sheetName val="Standing_data5"/>
      <sheetName val="SCB_1_-_Current5"/>
      <sheetName val="SCB_2_-_Current5"/>
      <sheetName val="Inventory_Dec1"/>
      <sheetName val="CAPEX_and_HO1"/>
      <sheetName val="CASH_GRAPHS1"/>
      <sheetName val="EBIT_GRAPHS1"/>
      <sheetName val="Dollar_DOI1"/>
      <sheetName val="FA_31_03_051"/>
      <sheetName val="NAME_CUSTOMER_1"/>
      <sheetName val="Accr_Exp1"/>
      <sheetName val="Adv_Employee1"/>
      <sheetName val="AP_Oth_Oversea1"/>
      <sheetName val="Hidden_Sheet1"/>
      <sheetName val="pivot_table_1"/>
      <sheetName val="P&amp;L_(CAEN)"/>
      <sheetName val="Library_Procedures"/>
      <sheetName val="Account_assignment_group"/>
      <sheetName val="Customer_Group"/>
      <sheetName val="Distribution_Channel"/>
      <sheetName val="delivery_priority"/>
      <sheetName val="part_dlv_per_item"/>
      <sheetName val="shipping_condition"/>
      <sheetName val="Sales_Organization"/>
      <sheetName val="Tax_Category"/>
      <sheetName val="Tax_classification"/>
      <sheetName val="Parachutes_Pmts_"/>
      <sheetName val="Base_Amount"/>
      <sheetName val="SERP_Accel_"/>
      <sheetName val="STIP_Acceleration"/>
      <sheetName val="Vested_STIP"/>
      <sheetName val="WORKING_TB_Q3"/>
      <sheetName val="C_SHEET_COSTS"/>
      <sheetName val="C_SHEET_MONTHS"/>
      <sheetName val="Chargeout_Rate_Table"/>
      <sheetName val="Project_Properties"/>
      <sheetName val="(f)_PT_Lookup"/>
      <sheetName val="INPUT_DATA"/>
      <sheetName val="Co__Code"/>
      <sheetName val="Dropdown_List"/>
      <sheetName val="Account_Value"/>
      <sheetName val="_IB-PL-YTD"/>
      <sheetName val="Location_Codes"/>
      <sheetName val="CA_Sheet"/>
      <sheetName val="HP_Leasing"/>
      <sheetName val="B131_"/>
      <sheetName val="Adj&amp;Rje(Z820)_"/>
      <sheetName val="Sale_0407"/>
      <sheetName val="film_สามย่าน"/>
    </sheetNames>
    <sheetDataSet>
      <sheetData sheetId="0">
        <row r="2">
          <cell r="E2" t="str">
            <v>จำนวน</v>
          </cell>
        </row>
      </sheetData>
      <sheetData sheetId="1" refreshError="1">
        <row r="2">
          <cell r="E2" t="str">
            <v>จำนวน</v>
          </cell>
          <cell r="F2" t="str">
            <v>มูลค่า</v>
          </cell>
          <cell r="G2" t="str">
            <v>จำนวน</v>
          </cell>
          <cell r="H2" t="str">
            <v>มูลค่า</v>
          </cell>
          <cell r="I2" t="str">
            <v>จำนวน</v>
          </cell>
          <cell r="J2" t="str">
            <v>มูลค่า</v>
          </cell>
          <cell r="K2" t="str">
            <v>จำนวน</v>
          </cell>
          <cell r="L2" t="str">
            <v>มูลค่า</v>
          </cell>
          <cell r="M2" t="str">
            <v>จำนวน</v>
          </cell>
          <cell r="N2" t="str">
            <v>มูลค่า</v>
          </cell>
          <cell r="O2" t="str">
            <v>จำนวน</v>
          </cell>
          <cell r="P2" t="str">
            <v>มูลค่า</v>
          </cell>
        </row>
        <row r="3">
          <cell r="A3">
            <v>0</v>
          </cell>
          <cell r="B3" t="str">
            <v>646A123=GB</v>
          </cell>
          <cell r="C3" t="str">
            <v>Info Zusatzantrieb e-plus""</v>
          </cell>
          <cell r="D3">
            <v>8.5999999999999993E-2</v>
          </cell>
          <cell r="E3">
            <v>0</v>
          </cell>
          <cell r="F3">
            <v>0</v>
          </cell>
          <cell r="G3">
            <v>0</v>
          </cell>
          <cell r="H3">
            <v>0</v>
          </cell>
          <cell r="I3">
            <v>0</v>
          </cell>
          <cell r="J3">
            <v>0</v>
          </cell>
          <cell r="K3">
            <v>0</v>
          </cell>
          <cell r="L3">
            <v>0</v>
          </cell>
          <cell r="M3">
            <v>0</v>
          </cell>
          <cell r="N3">
            <v>0</v>
          </cell>
          <cell r="O3">
            <v>0</v>
          </cell>
          <cell r="P3">
            <v>0</v>
          </cell>
          <cell r="Q3">
            <v>16391</v>
          </cell>
          <cell r="R3">
            <v>46</v>
          </cell>
          <cell r="S3" t="str">
            <v>E</v>
          </cell>
        </row>
        <row r="4">
          <cell r="A4">
            <v>0</v>
          </cell>
          <cell r="B4" t="str">
            <v>646K6=GB</v>
          </cell>
          <cell r="C4" t="str">
            <v>Myobock catalogue</v>
          </cell>
          <cell r="D4">
            <v>69.819999999999993</v>
          </cell>
          <cell r="E4">
            <v>0</v>
          </cell>
          <cell r="F4">
            <v>0</v>
          </cell>
          <cell r="G4">
            <v>0</v>
          </cell>
          <cell r="H4">
            <v>0</v>
          </cell>
          <cell r="I4">
            <v>0</v>
          </cell>
          <cell r="J4">
            <v>0</v>
          </cell>
          <cell r="K4">
            <v>0</v>
          </cell>
          <cell r="L4">
            <v>0</v>
          </cell>
          <cell r="M4">
            <v>0</v>
          </cell>
          <cell r="N4">
            <v>0</v>
          </cell>
          <cell r="O4">
            <v>0</v>
          </cell>
          <cell r="P4">
            <v>0</v>
          </cell>
          <cell r="Q4">
            <v>16306</v>
          </cell>
          <cell r="R4">
            <v>131</v>
          </cell>
          <cell r="S4" t="str">
            <v>E</v>
          </cell>
        </row>
        <row r="5">
          <cell r="E5">
            <v>0</v>
          </cell>
          <cell r="F5">
            <v>0</v>
          </cell>
          <cell r="G5">
            <v>0</v>
          </cell>
          <cell r="H5">
            <v>0</v>
          </cell>
          <cell r="I5">
            <v>0</v>
          </cell>
          <cell r="J5">
            <v>0</v>
          </cell>
          <cell r="K5">
            <v>0</v>
          </cell>
          <cell r="L5">
            <v>0</v>
          </cell>
          <cell r="M5">
            <v>0</v>
          </cell>
          <cell r="N5">
            <v>0</v>
          </cell>
          <cell r="O5">
            <v>0</v>
          </cell>
          <cell r="P5">
            <v>0</v>
          </cell>
          <cell r="Q5">
            <v>0</v>
          </cell>
          <cell r="R5">
            <v>0</v>
          </cell>
          <cell r="S5" t="str">
            <v>E Total</v>
          </cell>
        </row>
        <row r="6">
          <cell r="A6">
            <v>0</v>
          </cell>
          <cell r="B6">
            <v>610000011</v>
          </cell>
          <cell r="C6" t="str">
            <v>Necky Night Classic, Nackenkissen Gr.1</v>
          </cell>
          <cell r="D6">
            <v>0</v>
          </cell>
          <cell r="E6">
            <v>0</v>
          </cell>
          <cell r="F6">
            <v>0</v>
          </cell>
          <cell r="G6">
            <v>0</v>
          </cell>
          <cell r="H6">
            <v>0</v>
          </cell>
          <cell r="I6">
            <v>0</v>
          </cell>
          <cell r="J6">
            <v>0</v>
          </cell>
          <cell r="K6">
            <v>0</v>
          </cell>
          <cell r="L6">
            <v>0</v>
          </cell>
          <cell r="M6">
            <v>1</v>
          </cell>
          <cell r="N6">
            <v>0</v>
          </cell>
          <cell r="O6">
            <v>0</v>
          </cell>
          <cell r="P6">
            <v>0</v>
          </cell>
          <cell r="Q6">
            <v>15683</v>
          </cell>
          <cell r="R6">
            <v>754</v>
          </cell>
          <cell r="S6" t="str">
            <v>M</v>
          </cell>
        </row>
        <row r="7">
          <cell r="A7">
            <v>0</v>
          </cell>
          <cell r="B7">
            <v>660000011</v>
          </cell>
          <cell r="C7" t="str">
            <v>Necky Night Allergy, Nackenkissen Gr.1</v>
          </cell>
          <cell r="D7">
            <v>0</v>
          </cell>
          <cell r="E7">
            <v>0</v>
          </cell>
          <cell r="F7">
            <v>0</v>
          </cell>
          <cell r="G7">
            <v>0</v>
          </cell>
          <cell r="H7">
            <v>0</v>
          </cell>
          <cell r="I7">
            <v>0</v>
          </cell>
          <cell r="J7">
            <v>0</v>
          </cell>
          <cell r="K7">
            <v>0</v>
          </cell>
          <cell r="L7">
            <v>0</v>
          </cell>
          <cell r="M7">
            <v>1</v>
          </cell>
          <cell r="N7">
            <v>0</v>
          </cell>
          <cell r="O7">
            <v>0</v>
          </cell>
          <cell r="P7">
            <v>0</v>
          </cell>
          <cell r="Q7">
            <v>15683</v>
          </cell>
          <cell r="R7">
            <v>754</v>
          </cell>
          <cell r="S7" t="str">
            <v>M</v>
          </cell>
        </row>
        <row r="8">
          <cell r="A8">
            <v>0</v>
          </cell>
          <cell r="B8">
            <v>670000011</v>
          </cell>
          <cell r="C8" t="str">
            <v>Necky Night Space, Nackenkissen Gr.1</v>
          </cell>
          <cell r="D8">
            <v>0</v>
          </cell>
          <cell r="E8">
            <v>0</v>
          </cell>
          <cell r="F8">
            <v>0</v>
          </cell>
          <cell r="G8">
            <v>0</v>
          </cell>
          <cell r="H8">
            <v>0</v>
          </cell>
          <cell r="I8">
            <v>0</v>
          </cell>
          <cell r="J8">
            <v>0</v>
          </cell>
          <cell r="K8">
            <v>0</v>
          </cell>
          <cell r="L8">
            <v>0</v>
          </cell>
          <cell r="M8">
            <v>1</v>
          </cell>
          <cell r="N8">
            <v>0</v>
          </cell>
          <cell r="O8">
            <v>0</v>
          </cell>
          <cell r="P8">
            <v>0</v>
          </cell>
          <cell r="Q8">
            <v>15683</v>
          </cell>
          <cell r="R8">
            <v>754</v>
          </cell>
          <cell r="S8" t="str">
            <v>M</v>
          </cell>
        </row>
        <row r="9">
          <cell r="E9">
            <v>0</v>
          </cell>
          <cell r="F9">
            <v>0</v>
          </cell>
          <cell r="G9">
            <v>0</v>
          </cell>
          <cell r="H9">
            <v>0</v>
          </cell>
          <cell r="I9">
            <v>0</v>
          </cell>
          <cell r="J9">
            <v>0</v>
          </cell>
          <cell r="K9">
            <v>0</v>
          </cell>
          <cell r="L9">
            <v>0</v>
          </cell>
          <cell r="M9">
            <v>3</v>
          </cell>
          <cell r="N9">
            <v>0</v>
          </cell>
          <cell r="O9">
            <v>0</v>
          </cell>
          <cell r="P9">
            <v>0</v>
          </cell>
          <cell r="Q9">
            <v>0</v>
          </cell>
          <cell r="R9">
            <v>0</v>
          </cell>
          <cell r="S9" t="str">
            <v>M Total</v>
          </cell>
        </row>
        <row r="10">
          <cell r="A10" t="str">
            <v>0 Total</v>
          </cell>
          <cell r="B10">
            <v>0</v>
          </cell>
          <cell r="C10">
            <v>0</v>
          </cell>
          <cell r="D10">
            <v>0</v>
          </cell>
          <cell r="E10">
            <v>0</v>
          </cell>
          <cell r="F10">
            <v>0</v>
          </cell>
          <cell r="G10">
            <v>0</v>
          </cell>
          <cell r="H10">
            <v>0</v>
          </cell>
          <cell r="I10">
            <v>0</v>
          </cell>
          <cell r="J10">
            <v>0</v>
          </cell>
          <cell r="K10">
            <v>0</v>
          </cell>
          <cell r="L10">
            <v>0</v>
          </cell>
          <cell r="M10">
            <v>3</v>
          </cell>
          <cell r="N10">
            <v>0</v>
          </cell>
          <cell r="O10">
            <v>0</v>
          </cell>
          <cell r="P10">
            <v>0</v>
          </cell>
        </row>
        <row r="11">
          <cell r="A11">
            <v>1</v>
          </cell>
          <cell r="B11" t="str">
            <v>1C40=R25</v>
          </cell>
          <cell r="C11" t="str">
            <v>C-Walk Foot</v>
          </cell>
          <cell r="D11">
            <v>28997.7</v>
          </cell>
          <cell r="E11">
            <v>1</v>
          </cell>
          <cell r="F11">
            <v>28997.79</v>
          </cell>
          <cell r="G11">
            <v>0</v>
          </cell>
          <cell r="H11">
            <v>0</v>
          </cell>
          <cell r="I11">
            <v>0</v>
          </cell>
          <cell r="J11">
            <v>0</v>
          </cell>
          <cell r="K11">
            <v>0</v>
          </cell>
          <cell r="L11">
            <v>0</v>
          </cell>
          <cell r="M11">
            <v>0</v>
          </cell>
          <cell r="N11">
            <v>0</v>
          </cell>
          <cell r="O11">
            <v>0</v>
          </cell>
          <cell r="P11">
            <v>0</v>
          </cell>
          <cell r="Q11">
            <v>16417</v>
          </cell>
          <cell r="R11">
            <v>20</v>
          </cell>
          <cell r="S11" t="str">
            <v>E</v>
          </cell>
        </row>
        <row r="12">
          <cell r="A12">
            <v>1</v>
          </cell>
          <cell r="B12" t="str">
            <v>1H37=L27</v>
          </cell>
          <cell r="C12" t="str">
            <v>เท้าเทียมแบบแกนเดี่ยว(ชนิดมีข้อเท้าไม้)S</v>
          </cell>
          <cell r="D12">
            <v>1386.68</v>
          </cell>
          <cell r="E12">
            <v>0</v>
          </cell>
          <cell r="F12">
            <v>0</v>
          </cell>
          <cell r="G12">
            <v>1</v>
          </cell>
          <cell r="H12">
            <v>1386.68</v>
          </cell>
          <cell r="I12">
            <v>0</v>
          </cell>
          <cell r="J12">
            <v>0</v>
          </cell>
          <cell r="K12">
            <v>0</v>
          </cell>
          <cell r="L12">
            <v>0</v>
          </cell>
          <cell r="M12">
            <v>0</v>
          </cell>
          <cell r="N12">
            <v>0</v>
          </cell>
          <cell r="O12">
            <v>0</v>
          </cell>
          <cell r="P12">
            <v>0</v>
          </cell>
          <cell r="Q12">
            <v>16209</v>
          </cell>
          <cell r="R12">
            <v>228</v>
          </cell>
          <cell r="S12" t="str">
            <v>E</v>
          </cell>
        </row>
        <row r="13">
          <cell r="A13">
            <v>1</v>
          </cell>
          <cell r="B13" t="str">
            <v>1H38=L22</v>
          </cell>
          <cell r="C13" t="str">
            <v>เท้าเทียมแบบแกนเดี่ยว Single Axis Foot</v>
          </cell>
          <cell r="D13">
            <v>959.6</v>
          </cell>
          <cell r="E13">
            <v>5</v>
          </cell>
          <cell r="F13">
            <v>4798.07</v>
          </cell>
          <cell r="G13">
            <v>0</v>
          </cell>
          <cell r="H13">
            <v>0</v>
          </cell>
          <cell r="I13">
            <v>0</v>
          </cell>
          <cell r="J13">
            <v>0</v>
          </cell>
          <cell r="K13">
            <v>0</v>
          </cell>
          <cell r="L13">
            <v>0</v>
          </cell>
          <cell r="M13">
            <v>0</v>
          </cell>
          <cell r="N13">
            <v>0</v>
          </cell>
          <cell r="O13">
            <v>0</v>
          </cell>
          <cell r="P13">
            <v>0</v>
          </cell>
          <cell r="Q13">
            <v>16384</v>
          </cell>
          <cell r="R13">
            <v>53</v>
          </cell>
          <cell r="S13" t="str">
            <v>E</v>
          </cell>
        </row>
        <row r="14">
          <cell r="A14">
            <v>1</v>
          </cell>
          <cell r="B14" t="str">
            <v>1H38=L23</v>
          </cell>
          <cell r="C14" t="str">
            <v>เท้าเทียมแบบแกนเดี่ยว Single Axis Foot</v>
          </cell>
          <cell r="D14">
            <v>1105</v>
          </cell>
          <cell r="E14">
            <v>5</v>
          </cell>
          <cell r="F14">
            <v>5525.07</v>
          </cell>
          <cell r="G14">
            <v>0</v>
          </cell>
          <cell r="H14">
            <v>0</v>
          </cell>
          <cell r="I14">
            <v>0</v>
          </cell>
          <cell r="J14">
            <v>0</v>
          </cell>
          <cell r="K14">
            <v>0</v>
          </cell>
          <cell r="L14">
            <v>0</v>
          </cell>
          <cell r="M14">
            <v>0</v>
          </cell>
          <cell r="N14">
            <v>0</v>
          </cell>
          <cell r="O14">
            <v>0</v>
          </cell>
          <cell r="P14">
            <v>0</v>
          </cell>
          <cell r="Q14">
            <v>16433</v>
          </cell>
          <cell r="R14">
            <v>4</v>
          </cell>
          <cell r="S14" t="str">
            <v>E</v>
          </cell>
        </row>
        <row r="15">
          <cell r="A15">
            <v>1</v>
          </cell>
          <cell r="B15" t="str">
            <v>1H38=L24</v>
          </cell>
          <cell r="C15" t="str">
            <v>เท้าเทียมแบบแกนเดี่ยว Single Axis Foot</v>
          </cell>
          <cell r="D15">
            <v>1088</v>
          </cell>
          <cell r="E15">
            <v>8</v>
          </cell>
          <cell r="F15">
            <v>8704.52</v>
          </cell>
          <cell r="G15">
            <v>0</v>
          </cell>
          <cell r="H15">
            <v>0</v>
          </cell>
          <cell r="I15">
            <v>0</v>
          </cell>
          <cell r="J15">
            <v>0</v>
          </cell>
          <cell r="K15">
            <v>0</v>
          </cell>
          <cell r="L15">
            <v>0</v>
          </cell>
          <cell r="M15">
            <v>0</v>
          </cell>
          <cell r="N15">
            <v>0</v>
          </cell>
          <cell r="O15">
            <v>0</v>
          </cell>
          <cell r="P15">
            <v>0</v>
          </cell>
          <cell r="Q15">
            <v>16409</v>
          </cell>
          <cell r="R15">
            <v>28</v>
          </cell>
          <cell r="S15" t="str">
            <v>E</v>
          </cell>
        </row>
        <row r="16">
          <cell r="A16">
            <v>1</v>
          </cell>
          <cell r="B16" t="str">
            <v>1H38=L25</v>
          </cell>
          <cell r="C16" t="str">
            <v>เท้าเทียมแบบแกนเดี่ยว Single Axis Foot</v>
          </cell>
          <cell r="D16">
            <v>1155.4000000000001</v>
          </cell>
          <cell r="E16">
            <v>8</v>
          </cell>
          <cell r="F16">
            <v>9243.64</v>
          </cell>
          <cell r="G16">
            <v>0</v>
          </cell>
          <cell r="H16">
            <v>0</v>
          </cell>
          <cell r="I16">
            <v>0</v>
          </cell>
          <cell r="J16">
            <v>0</v>
          </cell>
          <cell r="K16">
            <v>0</v>
          </cell>
          <cell r="L16">
            <v>0</v>
          </cell>
          <cell r="M16">
            <v>0</v>
          </cell>
          <cell r="N16">
            <v>0</v>
          </cell>
          <cell r="O16">
            <v>0</v>
          </cell>
          <cell r="P16">
            <v>0</v>
          </cell>
          <cell r="Q16">
            <v>16419</v>
          </cell>
          <cell r="R16">
            <v>18</v>
          </cell>
          <cell r="S16" t="str">
            <v>E</v>
          </cell>
        </row>
        <row r="17">
          <cell r="A17">
            <v>1</v>
          </cell>
          <cell r="B17" t="str">
            <v>1H38=L26</v>
          </cell>
          <cell r="C17" t="str">
            <v>เท้าเทียมแบบแกนเดี่ยว Single Axis Foot</v>
          </cell>
          <cell r="D17">
            <v>1165.7</v>
          </cell>
          <cell r="E17">
            <v>12</v>
          </cell>
          <cell r="F17">
            <v>13989.27</v>
          </cell>
          <cell r="G17">
            <v>0</v>
          </cell>
          <cell r="H17">
            <v>0</v>
          </cell>
          <cell r="I17">
            <v>0</v>
          </cell>
          <cell r="J17">
            <v>0</v>
          </cell>
          <cell r="K17">
            <v>0</v>
          </cell>
          <cell r="L17">
            <v>0</v>
          </cell>
          <cell r="M17">
            <v>0</v>
          </cell>
          <cell r="N17">
            <v>0</v>
          </cell>
          <cell r="O17">
            <v>0</v>
          </cell>
          <cell r="P17">
            <v>0</v>
          </cell>
          <cell r="Q17">
            <v>16418</v>
          </cell>
          <cell r="R17">
            <v>19</v>
          </cell>
          <cell r="S17" t="str">
            <v>E</v>
          </cell>
        </row>
        <row r="18">
          <cell r="A18">
            <v>1</v>
          </cell>
          <cell r="B18" t="str">
            <v>1H38=R22</v>
          </cell>
          <cell r="C18" t="str">
            <v>เท้าเทียมแบบแกนเดี่ยว Single Axis Foot</v>
          </cell>
          <cell r="D18">
            <v>956.8</v>
          </cell>
          <cell r="E18">
            <v>6</v>
          </cell>
          <cell r="F18">
            <v>5741.06</v>
          </cell>
          <cell r="G18">
            <v>0</v>
          </cell>
          <cell r="H18">
            <v>0</v>
          </cell>
          <cell r="I18">
            <v>0</v>
          </cell>
          <cell r="J18">
            <v>0</v>
          </cell>
          <cell r="K18">
            <v>0</v>
          </cell>
          <cell r="L18">
            <v>0</v>
          </cell>
          <cell r="M18">
            <v>0</v>
          </cell>
          <cell r="N18">
            <v>0</v>
          </cell>
          <cell r="O18">
            <v>0</v>
          </cell>
          <cell r="P18">
            <v>0</v>
          </cell>
          <cell r="Q18">
            <v>16353</v>
          </cell>
          <cell r="R18">
            <v>84</v>
          </cell>
          <cell r="S18" t="str">
            <v>E</v>
          </cell>
        </row>
        <row r="19">
          <cell r="A19">
            <v>1</v>
          </cell>
          <cell r="B19" t="str">
            <v>1H38=R23</v>
          </cell>
          <cell r="C19" t="str">
            <v>เท้าเทียมแบบแกนเดี่ยว Single Axis Foot</v>
          </cell>
          <cell r="D19">
            <v>1145.8</v>
          </cell>
          <cell r="E19">
            <v>8</v>
          </cell>
          <cell r="F19">
            <v>9166.44</v>
          </cell>
          <cell r="G19">
            <v>0</v>
          </cell>
          <cell r="H19">
            <v>0</v>
          </cell>
          <cell r="I19">
            <v>0</v>
          </cell>
          <cell r="J19">
            <v>0</v>
          </cell>
          <cell r="K19">
            <v>0</v>
          </cell>
          <cell r="L19">
            <v>0</v>
          </cell>
          <cell r="M19">
            <v>0</v>
          </cell>
          <cell r="N19">
            <v>0</v>
          </cell>
          <cell r="O19">
            <v>0</v>
          </cell>
          <cell r="P19">
            <v>0</v>
          </cell>
          <cell r="Q19">
            <v>16413</v>
          </cell>
          <cell r="R19">
            <v>24</v>
          </cell>
          <cell r="S19" t="str">
            <v>E</v>
          </cell>
        </row>
        <row r="20">
          <cell r="A20">
            <v>1</v>
          </cell>
          <cell r="B20" t="str">
            <v>1H38=R24</v>
          </cell>
          <cell r="C20" t="str">
            <v>เท้าเทียมแบบแกนเดี่ยว Single Axis Foot</v>
          </cell>
          <cell r="D20">
            <v>1082.4000000000001</v>
          </cell>
          <cell r="E20">
            <v>9</v>
          </cell>
          <cell r="F20">
            <v>9742.18</v>
          </cell>
          <cell r="G20">
            <v>0</v>
          </cell>
          <cell r="H20">
            <v>0</v>
          </cell>
          <cell r="I20">
            <v>0</v>
          </cell>
          <cell r="J20">
            <v>0</v>
          </cell>
          <cell r="K20">
            <v>0</v>
          </cell>
          <cell r="L20">
            <v>0</v>
          </cell>
          <cell r="M20">
            <v>0</v>
          </cell>
          <cell r="N20">
            <v>0</v>
          </cell>
          <cell r="O20">
            <v>0</v>
          </cell>
          <cell r="P20">
            <v>0</v>
          </cell>
          <cell r="Q20">
            <v>16403</v>
          </cell>
          <cell r="R20">
            <v>34</v>
          </cell>
          <cell r="S20" t="str">
            <v>E</v>
          </cell>
        </row>
        <row r="21">
          <cell r="A21">
            <v>1</v>
          </cell>
          <cell r="B21" t="str">
            <v>1H38=R25</v>
          </cell>
          <cell r="C21" t="str">
            <v>เท้าเทียมแบบแกนเดี่ยว Single Axis Foot</v>
          </cell>
          <cell r="D21">
            <v>1184.8</v>
          </cell>
          <cell r="E21">
            <v>9</v>
          </cell>
          <cell r="F21">
            <v>10663.99</v>
          </cell>
          <cell r="G21">
            <v>0</v>
          </cell>
          <cell r="H21">
            <v>0</v>
          </cell>
          <cell r="I21">
            <v>0</v>
          </cell>
          <cell r="J21">
            <v>0</v>
          </cell>
          <cell r="K21">
            <v>0</v>
          </cell>
          <cell r="L21">
            <v>0</v>
          </cell>
          <cell r="M21">
            <v>0</v>
          </cell>
          <cell r="N21">
            <v>0</v>
          </cell>
          <cell r="O21">
            <v>0</v>
          </cell>
          <cell r="P21">
            <v>0</v>
          </cell>
          <cell r="Q21">
            <v>16433</v>
          </cell>
          <cell r="R21">
            <v>4</v>
          </cell>
          <cell r="S21" t="str">
            <v>E</v>
          </cell>
        </row>
        <row r="22">
          <cell r="A22">
            <v>1</v>
          </cell>
          <cell r="B22" t="str">
            <v>1H38=R26</v>
          </cell>
          <cell r="C22" t="str">
            <v>เท้าเทียมแบบแกนเดี่ยว Single Axis Foot</v>
          </cell>
          <cell r="D22">
            <v>1173.4000000000001</v>
          </cell>
          <cell r="E22">
            <v>8</v>
          </cell>
          <cell r="F22">
            <v>9387.7000000000007</v>
          </cell>
          <cell r="G22">
            <v>0</v>
          </cell>
          <cell r="H22">
            <v>0</v>
          </cell>
          <cell r="I22">
            <v>0</v>
          </cell>
          <cell r="J22">
            <v>0</v>
          </cell>
          <cell r="K22">
            <v>0</v>
          </cell>
          <cell r="L22">
            <v>0</v>
          </cell>
          <cell r="M22">
            <v>0</v>
          </cell>
          <cell r="N22">
            <v>0</v>
          </cell>
          <cell r="O22">
            <v>0</v>
          </cell>
          <cell r="P22">
            <v>0</v>
          </cell>
          <cell r="Q22">
            <v>16417</v>
          </cell>
          <cell r="R22">
            <v>20</v>
          </cell>
          <cell r="S22" t="str">
            <v>E</v>
          </cell>
        </row>
        <row r="23">
          <cell r="A23">
            <v>1</v>
          </cell>
          <cell r="B23" t="str">
            <v>1H38=R27</v>
          </cell>
          <cell r="C23" t="str">
            <v>เท้าเทียมแบบแกนเดี่ยว Single Axis Foot</v>
          </cell>
          <cell r="D23">
            <v>1191.9000000000001</v>
          </cell>
          <cell r="E23">
            <v>2</v>
          </cell>
          <cell r="F23">
            <v>2383.9899999999998</v>
          </cell>
          <cell r="G23">
            <v>0</v>
          </cell>
          <cell r="H23">
            <v>0</v>
          </cell>
          <cell r="I23">
            <v>0</v>
          </cell>
          <cell r="J23">
            <v>0</v>
          </cell>
          <cell r="K23">
            <v>0</v>
          </cell>
          <cell r="L23">
            <v>0</v>
          </cell>
          <cell r="M23">
            <v>0</v>
          </cell>
          <cell r="N23">
            <v>0</v>
          </cell>
          <cell r="O23">
            <v>0</v>
          </cell>
          <cell r="P23">
            <v>0</v>
          </cell>
          <cell r="Q23">
            <v>16427</v>
          </cell>
          <cell r="R23">
            <v>10</v>
          </cell>
          <cell r="S23" t="str">
            <v>E</v>
          </cell>
        </row>
        <row r="24">
          <cell r="A24">
            <v>1</v>
          </cell>
          <cell r="B24" t="str">
            <v>1S70=L29</v>
          </cell>
          <cell r="C24" t="str">
            <v>เท้าเทียม Sach Foot</v>
          </cell>
          <cell r="D24">
            <v>3323.8</v>
          </cell>
          <cell r="E24">
            <v>1</v>
          </cell>
          <cell r="F24">
            <v>3323.88</v>
          </cell>
          <cell r="G24">
            <v>0</v>
          </cell>
          <cell r="H24">
            <v>0</v>
          </cell>
          <cell r="I24">
            <v>0</v>
          </cell>
          <cell r="J24">
            <v>0</v>
          </cell>
          <cell r="K24">
            <v>0</v>
          </cell>
          <cell r="L24">
            <v>0</v>
          </cell>
          <cell r="M24">
            <v>0</v>
          </cell>
          <cell r="N24">
            <v>0</v>
          </cell>
          <cell r="O24">
            <v>0</v>
          </cell>
          <cell r="P24">
            <v>0</v>
          </cell>
          <cell r="Q24">
            <v>16398</v>
          </cell>
          <cell r="R24">
            <v>39</v>
          </cell>
          <cell r="S24" t="str">
            <v>E</v>
          </cell>
        </row>
        <row r="25">
          <cell r="A25">
            <v>1</v>
          </cell>
          <cell r="B25" t="str">
            <v>1S90=L22</v>
          </cell>
          <cell r="C25" t="str">
            <v>เท้าเทียมมีนิ้ว (นิ้วเท้าแยก)</v>
          </cell>
          <cell r="D25">
            <v>1052.8</v>
          </cell>
          <cell r="E25">
            <v>27</v>
          </cell>
          <cell r="F25">
            <v>28426.21</v>
          </cell>
          <cell r="G25">
            <v>0</v>
          </cell>
          <cell r="H25">
            <v>0</v>
          </cell>
          <cell r="I25">
            <v>0</v>
          </cell>
          <cell r="J25">
            <v>0</v>
          </cell>
          <cell r="K25">
            <v>0</v>
          </cell>
          <cell r="L25">
            <v>0</v>
          </cell>
          <cell r="M25">
            <v>0</v>
          </cell>
          <cell r="N25">
            <v>0</v>
          </cell>
          <cell r="O25">
            <v>0</v>
          </cell>
          <cell r="P25">
            <v>0</v>
          </cell>
          <cell r="Q25">
            <v>16431</v>
          </cell>
          <cell r="R25">
            <v>6</v>
          </cell>
          <cell r="S25" t="str">
            <v>E</v>
          </cell>
        </row>
        <row r="26">
          <cell r="A26">
            <v>1</v>
          </cell>
          <cell r="B26" t="str">
            <v>1S90=L23</v>
          </cell>
          <cell r="C26" t="str">
            <v>เท้าเทียมมีนิ้ว (นิ้วเท้าแยก)</v>
          </cell>
          <cell r="D26">
            <v>926.6</v>
          </cell>
          <cell r="E26">
            <v>22</v>
          </cell>
          <cell r="F26">
            <v>20385.97</v>
          </cell>
          <cell r="G26">
            <v>0</v>
          </cell>
          <cell r="H26">
            <v>0</v>
          </cell>
          <cell r="I26">
            <v>0</v>
          </cell>
          <cell r="J26">
            <v>0</v>
          </cell>
          <cell r="K26">
            <v>0</v>
          </cell>
          <cell r="L26">
            <v>0</v>
          </cell>
          <cell r="M26">
            <v>0</v>
          </cell>
          <cell r="N26">
            <v>0</v>
          </cell>
          <cell r="O26">
            <v>0</v>
          </cell>
          <cell r="P26">
            <v>0</v>
          </cell>
          <cell r="Q26">
            <v>16431</v>
          </cell>
          <cell r="R26">
            <v>6</v>
          </cell>
          <cell r="S26" t="str">
            <v>E</v>
          </cell>
        </row>
        <row r="27">
          <cell r="A27">
            <v>1</v>
          </cell>
          <cell r="B27" t="str">
            <v>1S90=L24</v>
          </cell>
          <cell r="C27" t="str">
            <v>เท้าเทียมมีนิ้ว (นิ้วเท้าแยก)</v>
          </cell>
          <cell r="D27">
            <v>915.2</v>
          </cell>
          <cell r="E27">
            <v>94</v>
          </cell>
          <cell r="F27">
            <v>86038.12</v>
          </cell>
          <cell r="G27">
            <v>0</v>
          </cell>
          <cell r="H27">
            <v>0</v>
          </cell>
          <cell r="I27">
            <v>0</v>
          </cell>
          <cell r="J27">
            <v>0</v>
          </cell>
          <cell r="K27">
            <v>0</v>
          </cell>
          <cell r="L27">
            <v>0</v>
          </cell>
          <cell r="M27">
            <v>0</v>
          </cell>
          <cell r="N27">
            <v>0</v>
          </cell>
          <cell r="O27">
            <v>0</v>
          </cell>
          <cell r="P27">
            <v>0</v>
          </cell>
          <cell r="Q27">
            <v>16431</v>
          </cell>
          <cell r="R27">
            <v>6</v>
          </cell>
          <cell r="S27" t="str">
            <v>E</v>
          </cell>
        </row>
        <row r="28">
          <cell r="A28">
            <v>1</v>
          </cell>
          <cell r="B28" t="str">
            <v>1S90=L25</v>
          </cell>
          <cell r="C28" t="str">
            <v>เท้าเทียมมีนิ้ว (นิ้วเท้าแยก)</v>
          </cell>
          <cell r="D28">
            <v>978.3</v>
          </cell>
          <cell r="E28">
            <v>152</v>
          </cell>
          <cell r="F28">
            <v>148709.85999999999</v>
          </cell>
          <cell r="G28">
            <v>0</v>
          </cell>
          <cell r="H28">
            <v>0</v>
          </cell>
          <cell r="I28">
            <v>0</v>
          </cell>
          <cell r="J28">
            <v>0</v>
          </cell>
          <cell r="K28">
            <v>0</v>
          </cell>
          <cell r="L28">
            <v>0</v>
          </cell>
          <cell r="M28">
            <v>0</v>
          </cell>
          <cell r="N28">
            <v>0</v>
          </cell>
          <cell r="O28">
            <v>0</v>
          </cell>
          <cell r="P28">
            <v>0</v>
          </cell>
          <cell r="Q28">
            <v>16431</v>
          </cell>
          <cell r="R28">
            <v>6</v>
          </cell>
          <cell r="S28" t="str">
            <v>E</v>
          </cell>
        </row>
        <row r="29">
          <cell r="A29">
            <v>1</v>
          </cell>
          <cell r="B29" t="str">
            <v>1S90=L26</v>
          </cell>
          <cell r="C29" t="str">
            <v>เท้าเทียมมีนิ้ว (นิ้วเท้าแยก)</v>
          </cell>
          <cell r="D29">
            <v>948.2</v>
          </cell>
          <cell r="E29">
            <v>98</v>
          </cell>
          <cell r="F29">
            <v>92924.6</v>
          </cell>
          <cell r="G29">
            <v>0</v>
          </cell>
          <cell r="H29">
            <v>0</v>
          </cell>
          <cell r="I29">
            <v>0</v>
          </cell>
          <cell r="J29">
            <v>0</v>
          </cell>
          <cell r="K29">
            <v>0</v>
          </cell>
          <cell r="L29">
            <v>0</v>
          </cell>
          <cell r="M29">
            <v>0</v>
          </cell>
          <cell r="N29">
            <v>0</v>
          </cell>
          <cell r="O29">
            <v>0</v>
          </cell>
          <cell r="P29">
            <v>0</v>
          </cell>
          <cell r="Q29">
            <v>16431</v>
          </cell>
          <cell r="R29">
            <v>6</v>
          </cell>
          <cell r="S29" t="str">
            <v>E</v>
          </cell>
        </row>
        <row r="30">
          <cell r="A30">
            <v>1</v>
          </cell>
          <cell r="B30" t="str">
            <v>1S90=L27</v>
          </cell>
          <cell r="C30" t="str">
            <v>เท้าเทียมมีนิ้ว (นิ้วเท้าแยก)</v>
          </cell>
          <cell r="D30">
            <v>974.6</v>
          </cell>
          <cell r="E30">
            <v>16</v>
          </cell>
          <cell r="F30">
            <v>15594.11</v>
          </cell>
          <cell r="G30">
            <v>0</v>
          </cell>
          <cell r="H30">
            <v>0</v>
          </cell>
          <cell r="I30">
            <v>0</v>
          </cell>
          <cell r="J30">
            <v>0</v>
          </cell>
          <cell r="K30">
            <v>0</v>
          </cell>
          <cell r="L30">
            <v>0</v>
          </cell>
          <cell r="M30">
            <v>0</v>
          </cell>
          <cell r="N30">
            <v>0</v>
          </cell>
          <cell r="O30">
            <v>0</v>
          </cell>
          <cell r="P30">
            <v>0</v>
          </cell>
          <cell r="Q30">
            <v>16431</v>
          </cell>
          <cell r="R30">
            <v>6</v>
          </cell>
          <cell r="S30" t="str">
            <v>E</v>
          </cell>
        </row>
        <row r="31">
          <cell r="A31">
            <v>1</v>
          </cell>
          <cell r="B31" t="str">
            <v>1S90=R22</v>
          </cell>
          <cell r="C31" t="str">
            <v>เท้าเทียมมีนิ้ว (นิ้วเท้าแยก)</v>
          </cell>
          <cell r="D31">
            <v>1062.7</v>
          </cell>
          <cell r="E31">
            <v>9</v>
          </cell>
          <cell r="F31">
            <v>9564.93</v>
          </cell>
          <cell r="G31">
            <v>0</v>
          </cell>
          <cell r="H31">
            <v>0</v>
          </cell>
          <cell r="I31">
            <v>0</v>
          </cell>
          <cell r="J31">
            <v>0</v>
          </cell>
          <cell r="K31">
            <v>0</v>
          </cell>
          <cell r="L31">
            <v>0</v>
          </cell>
          <cell r="M31">
            <v>0</v>
          </cell>
          <cell r="N31">
            <v>0</v>
          </cell>
          <cell r="O31">
            <v>0</v>
          </cell>
          <cell r="P31">
            <v>0</v>
          </cell>
          <cell r="Q31">
            <v>16431</v>
          </cell>
          <cell r="R31">
            <v>6</v>
          </cell>
          <cell r="S31" t="str">
            <v>E</v>
          </cell>
        </row>
        <row r="32">
          <cell r="A32">
            <v>1</v>
          </cell>
          <cell r="B32" t="str">
            <v>1S90=R23</v>
          </cell>
          <cell r="C32" t="str">
            <v>เท้าเทียมมีนิ้ว (นิ้วเท้าแยก)</v>
          </cell>
          <cell r="D32">
            <v>970.2</v>
          </cell>
          <cell r="E32">
            <v>22</v>
          </cell>
          <cell r="F32">
            <v>21345.53</v>
          </cell>
          <cell r="G32">
            <v>0</v>
          </cell>
          <cell r="H32">
            <v>0</v>
          </cell>
          <cell r="I32">
            <v>0</v>
          </cell>
          <cell r="J32">
            <v>0</v>
          </cell>
          <cell r="K32">
            <v>0</v>
          </cell>
          <cell r="L32">
            <v>0</v>
          </cell>
          <cell r="M32">
            <v>0</v>
          </cell>
          <cell r="N32">
            <v>0</v>
          </cell>
          <cell r="O32">
            <v>0</v>
          </cell>
          <cell r="P32">
            <v>0</v>
          </cell>
          <cell r="Q32">
            <v>16431</v>
          </cell>
          <cell r="R32">
            <v>6</v>
          </cell>
          <cell r="S32" t="str">
            <v>E</v>
          </cell>
        </row>
        <row r="33">
          <cell r="A33">
            <v>1</v>
          </cell>
          <cell r="B33" t="str">
            <v>1S90=R24</v>
          </cell>
          <cell r="C33" t="str">
            <v>เท้าเทียมมีนิ้ว (นิ้วเท้าแยก)</v>
          </cell>
          <cell r="D33">
            <v>942</v>
          </cell>
          <cell r="E33">
            <v>100</v>
          </cell>
          <cell r="F33">
            <v>94207.29</v>
          </cell>
          <cell r="G33">
            <v>0</v>
          </cell>
          <cell r="H33">
            <v>0</v>
          </cell>
          <cell r="I33">
            <v>0</v>
          </cell>
          <cell r="J33">
            <v>0</v>
          </cell>
          <cell r="K33">
            <v>0</v>
          </cell>
          <cell r="L33">
            <v>0</v>
          </cell>
          <cell r="M33">
            <v>0</v>
          </cell>
          <cell r="N33">
            <v>0</v>
          </cell>
          <cell r="O33">
            <v>0</v>
          </cell>
          <cell r="P33">
            <v>0</v>
          </cell>
          <cell r="Q33">
            <v>16431</v>
          </cell>
          <cell r="R33">
            <v>6</v>
          </cell>
          <cell r="S33" t="str">
            <v>E</v>
          </cell>
        </row>
        <row r="34">
          <cell r="A34">
            <v>1</v>
          </cell>
          <cell r="B34" t="str">
            <v>1S90=R25</v>
          </cell>
          <cell r="C34" t="str">
            <v>เท้าเทียมมีนิ้ว (นิ้วเท้าแยก)</v>
          </cell>
          <cell r="D34">
            <v>934.7</v>
          </cell>
          <cell r="E34">
            <v>14</v>
          </cell>
          <cell r="F34">
            <v>13086.51</v>
          </cell>
          <cell r="G34">
            <v>0</v>
          </cell>
          <cell r="H34">
            <v>0</v>
          </cell>
          <cell r="I34">
            <v>0</v>
          </cell>
          <cell r="J34">
            <v>0</v>
          </cell>
          <cell r="K34">
            <v>0</v>
          </cell>
          <cell r="L34">
            <v>0</v>
          </cell>
          <cell r="M34">
            <v>0</v>
          </cell>
          <cell r="N34">
            <v>0</v>
          </cell>
          <cell r="O34">
            <v>0</v>
          </cell>
          <cell r="P34">
            <v>0</v>
          </cell>
          <cell r="Q34">
            <v>16431</v>
          </cell>
          <cell r="R34">
            <v>6</v>
          </cell>
          <cell r="S34" t="str">
            <v>E</v>
          </cell>
        </row>
        <row r="35">
          <cell r="A35">
            <v>1</v>
          </cell>
          <cell r="B35" t="str">
            <v>1S90=R26</v>
          </cell>
          <cell r="C35" t="str">
            <v>เท้าเทียมมีนิ้ว(นิ้วเท้าแยก)</v>
          </cell>
          <cell r="D35">
            <v>978.1</v>
          </cell>
          <cell r="E35">
            <v>86</v>
          </cell>
          <cell r="F35">
            <v>84119.63</v>
          </cell>
          <cell r="G35">
            <v>0</v>
          </cell>
          <cell r="H35">
            <v>0</v>
          </cell>
          <cell r="I35">
            <v>0</v>
          </cell>
          <cell r="J35">
            <v>0</v>
          </cell>
          <cell r="K35">
            <v>0</v>
          </cell>
          <cell r="L35">
            <v>0</v>
          </cell>
          <cell r="M35">
            <v>0</v>
          </cell>
          <cell r="N35">
            <v>0</v>
          </cell>
          <cell r="O35">
            <v>0</v>
          </cell>
          <cell r="P35">
            <v>0</v>
          </cell>
          <cell r="Q35">
            <v>16431</v>
          </cell>
          <cell r="R35">
            <v>6</v>
          </cell>
          <cell r="S35" t="str">
            <v>E</v>
          </cell>
        </row>
        <row r="36">
          <cell r="A36">
            <v>1</v>
          </cell>
          <cell r="B36" t="str">
            <v>1S90=R27</v>
          </cell>
          <cell r="C36" t="str">
            <v>เท้าเทียมมีนิ้ว (นิ้วเท้าแยก)</v>
          </cell>
          <cell r="D36">
            <v>890.7</v>
          </cell>
          <cell r="E36">
            <v>12</v>
          </cell>
          <cell r="F36">
            <v>10689.29</v>
          </cell>
          <cell r="G36">
            <v>0</v>
          </cell>
          <cell r="H36">
            <v>0</v>
          </cell>
          <cell r="I36">
            <v>0</v>
          </cell>
          <cell r="J36">
            <v>0</v>
          </cell>
          <cell r="K36">
            <v>0</v>
          </cell>
          <cell r="L36">
            <v>0</v>
          </cell>
          <cell r="M36">
            <v>0</v>
          </cell>
          <cell r="N36">
            <v>0</v>
          </cell>
          <cell r="O36">
            <v>0</v>
          </cell>
          <cell r="P36">
            <v>0</v>
          </cell>
          <cell r="Q36">
            <v>16431</v>
          </cell>
          <cell r="R36">
            <v>6</v>
          </cell>
          <cell r="S36" t="str">
            <v>E</v>
          </cell>
        </row>
        <row r="37">
          <cell r="A37">
            <v>1</v>
          </cell>
          <cell r="B37" t="str">
            <v>21Y77</v>
          </cell>
          <cell r="C37" t="str">
            <v>ท่อวาวล์  (Tube with seat ring)</v>
          </cell>
          <cell r="D37">
            <v>145.30000000000001</v>
          </cell>
          <cell r="E37">
            <v>4</v>
          </cell>
          <cell r="F37">
            <v>581.54</v>
          </cell>
          <cell r="G37">
            <v>0</v>
          </cell>
          <cell r="H37">
            <v>0</v>
          </cell>
          <cell r="I37">
            <v>0</v>
          </cell>
          <cell r="J37">
            <v>0</v>
          </cell>
          <cell r="K37">
            <v>0</v>
          </cell>
          <cell r="L37">
            <v>0</v>
          </cell>
          <cell r="M37">
            <v>0</v>
          </cell>
          <cell r="N37">
            <v>0</v>
          </cell>
          <cell r="O37">
            <v>0</v>
          </cell>
          <cell r="P37">
            <v>0</v>
          </cell>
          <cell r="Q37">
            <v>16430</v>
          </cell>
          <cell r="R37">
            <v>7</v>
          </cell>
          <cell r="S37" t="str">
            <v>E</v>
          </cell>
        </row>
        <row r="38">
          <cell r="A38">
            <v>1</v>
          </cell>
          <cell r="B38" t="str">
            <v>21Y81</v>
          </cell>
          <cell r="C38" t="str">
            <v>ชุดวาวล์     (O.B.plastic screw valve)</v>
          </cell>
          <cell r="D38">
            <v>315.2</v>
          </cell>
          <cell r="E38">
            <v>15</v>
          </cell>
          <cell r="F38">
            <v>4729.42</v>
          </cell>
          <cell r="G38">
            <v>0</v>
          </cell>
          <cell r="H38">
            <v>0</v>
          </cell>
          <cell r="I38">
            <v>0</v>
          </cell>
          <cell r="J38">
            <v>0</v>
          </cell>
          <cell r="K38">
            <v>0</v>
          </cell>
          <cell r="L38">
            <v>0</v>
          </cell>
          <cell r="M38">
            <v>0</v>
          </cell>
          <cell r="N38">
            <v>0</v>
          </cell>
          <cell r="O38">
            <v>0</v>
          </cell>
          <cell r="P38">
            <v>0</v>
          </cell>
          <cell r="Q38">
            <v>16336</v>
          </cell>
          <cell r="R38">
            <v>101</v>
          </cell>
          <cell r="S38" t="str">
            <v>E</v>
          </cell>
        </row>
        <row r="39">
          <cell r="A39">
            <v>1</v>
          </cell>
          <cell r="B39" t="str">
            <v>2F26</v>
          </cell>
          <cell r="C39" t="str">
            <v>ลูกยางสำหรับ2R10 Plantar flexion</v>
          </cell>
          <cell r="D39">
            <v>46.6</v>
          </cell>
          <cell r="E39">
            <v>10</v>
          </cell>
          <cell r="F39">
            <v>466.22</v>
          </cell>
          <cell r="G39">
            <v>0</v>
          </cell>
          <cell r="H39">
            <v>0</v>
          </cell>
          <cell r="I39">
            <v>0</v>
          </cell>
          <cell r="J39">
            <v>0</v>
          </cell>
          <cell r="K39">
            <v>0</v>
          </cell>
          <cell r="L39">
            <v>0</v>
          </cell>
          <cell r="M39">
            <v>0</v>
          </cell>
          <cell r="N39">
            <v>0</v>
          </cell>
          <cell r="O39">
            <v>0</v>
          </cell>
          <cell r="P39">
            <v>0</v>
          </cell>
          <cell r="Q39">
            <v>16427</v>
          </cell>
          <cell r="R39">
            <v>10</v>
          </cell>
          <cell r="S39" t="str">
            <v>E</v>
          </cell>
        </row>
        <row r="40">
          <cell r="A40">
            <v>1</v>
          </cell>
          <cell r="B40" t="str">
            <v>2F4</v>
          </cell>
          <cell r="C40" t="str">
            <v>ลูกยางสำหรับข้อไม้ Plantar flexion</v>
          </cell>
          <cell r="D40">
            <v>21.4</v>
          </cell>
          <cell r="E40">
            <v>4</v>
          </cell>
          <cell r="F40">
            <v>85.9</v>
          </cell>
          <cell r="G40">
            <v>0</v>
          </cell>
          <cell r="H40">
            <v>0</v>
          </cell>
          <cell r="I40">
            <v>0</v>
          </cell>
          <cell r="J40">
            <v>0</v>
          </cell>
          <cell r="K40">
            <v>0</v>
          </cell>
          <cell r="L40">
            <v>0</v>
          </cell>
          <cell r="M40">
            <v>0</v>
          </cell>
          <cell r="N40">
            <v>0</v>
          </cell>
          <cell r="O40">
            <v>0</v>
          </cell>
          <cell r="P40">
            <v>0</v>
          </cell>
          <cell r="Q40">
            <v>16402</v>
          </cell>
          <cell r="R40">
            <v>35</v>
          </cell>
          <cell r="S40" t="str">
            <v>E</v>
          </cell>
        </row>
        <row r="41">
          <cell r="A41">
            <v>1</v>
          </cell>
          <cell r="B41" t="str">
            <v>2R10=22-25</v>
          </cell>
          <cell r="C41" t="str">
            <v>ข้อต่อเท้าเทียม1H38 Mo.Sin.Axis Foot Onl</v>
          </cell>
          <cell r="D41">
            <v>1366</v>
          </cell>
          <cell r="E41">
            <v>26</v>
          </cell>
          <cell r="F41">
            <v>35517.22</v>
          </cell>
          <cell r="G41">
            <v>0</v>
          </cell>
          <cell r="H41">
            <v>0</v>
          </cell>
          <cell r="I41">
            <v>0</v>
          </cell>
          <cell r="J41">
            <v>0</v>
          </cell>
          <cell r="K41">
            <v>0</v>
          </cell>
          <cell r="L41">
            <v>0</v>
          </cell>
          <cell r="M41">
            <v>0</v>
          </cell>
          <cell r="N41">
            <v>0</v>
          </cell>
          <cell r="O41">
            <v>0</v>
          </cell>
          <cell r="P41">
            <v>0</v>
          </cell>
          <cell r="Q41">
            <v>16427</v>
          </cell>
          <cell r="R41">
            <v>10</v>
          </cell>
          <cell r="S41" t="str">
            <v>E</v>
          </cell>
        </row>
        <row r="42">
          <cell r="A42">
            <v>1</v>
          </cell>
          <cell r="B42" t="str">
            <v>2R10=26-30</v>
          </cell>
          <cell r="C42" t="str">
            <v>ข้อต่อเท้าเทียม1H38 Mo.Sin.Axis Foot Onl</v>
          </cell>
          <cell r="D42">
            <v>1336.7</v>
          </cell>
          <cell r="E42">
            <v>22</v>
          </cell>
          <cell r="F42">
            <v>29408.92</v>
          </cell>
          <cell r="G42">
            <v>0</v>
          </cell>
          <cell r="H42">
            <v>0</v>
          </cell>
          <cell r="I42">
            <v>0</v>
          </cell>
          <cell r="J42">
            <v>0</v>
          </cell>
          <cell r="K42">
            <v>0</v>
          </cell>
          <cell r="L42">
            <v>0</v>
          </cell>
          <cell r="M42">
            <v>0</v>
          </cell>
          <cell r="N42">
            <v>0</v>
          </cell>
          <cell r="O42">
            <v>0</v>
          </cell>
          <cell r="P42">
            <v>0</v>
          </cell>
          <cell r="Q42">
            <v>16425</v>
          </cell>
          <cell r="R42">
            <v>12</v>
          </cell>
          <cell r="S42" t="str">
            <v>E</v>
          </cell>
        </row>
        <row r="43">
          <cell r="A43">
            <v>1</v>
          </cell>
          <cell r="B43" t="str">
            <v>2R14</v>
          </cell>
          <cell r="C43" t="str">
            <v>พลาสติกยึดโฟม Connection plate</v>
          </cell>
          <cell r="D43">
            <v>80.7</v>
          </cell>
          <cell r="E43">
            <v>15</v>
          </cell>
          <cell r="F43">
            <v>1211.94</v>
          </cell>
          <cell r="G43">
            <v>0</v>
          </cell>
          <cell r="H43">
            <v>0</v>
          </cell>
          <cell r="I43">
            <v>0</v>
          </cell>
          <cell r="J43">
            <v>0</v>
          </cell>
          <cell r="K43">
            <v>0</v>
          </cell>
          <cell r="L43">
            <v>0</v>
          </cell>
          <cell r="M43">
            <v>0</v>
          </cell>
          <cell r="N43">
            <v>0</v>
          </cell>
          <cell r="O43">
            <v>0</v>
          </cell>
          <cell r="P43">
            <v>0</v>
          </cell>
          <cell r="Q43">
            <v>16430</v>
          </cell>
          <cell r="R43">
            <v>7</v>
          </cell>
          <cell r="S43" t="str">
            <v>E</v>
          </cell>
        </row>
        <row r="44">
          <cell r="A44">
            <v>1</v>
          </cell>
          <cell r="B44" t="str">
            <v>2R2</v>
          </cell>
          <cell r="C44" t="str">
            <v>Tube Adaptor</v>
          </cell>
          <cell r="D44">
            <v>457.9</v>
          </cell>
          <cell r="E44">
            <v>14</v>
          </cell>
          <cell r="F44">
            <v>6410.89</v>
          </cell>
          <cell r="G44">
            <v>0</v>
          </cell>
          <cell r="H44">
            <v>0</v>
          </cell>
          <cell r="I44">
            <v>0</v>
          </cell>
          <cell r="J44">
            <v>0</v>
          </cell>
          <cell r="K44">
            <v>0</v>
          </cell>
          <cell r="L44">
            <v>0</v>
          </cell>
          <cell r="M44">
            <v>0</v>
          </cell>
          <cell r="N44">
            <v>0</v>
          </cell>
          <cell r="O44">
            <v>0</v>
          </cell>
          <cell r="P44">
            <v>0</v>
          </cell>
          <cell r="Q44">
            <v>16334</v>
          </cell>
          <cell r="R44">
            <v>103</v>
          </cell>
          <cell r="S44" t="str">
            <v>E</v>
          </cell>
        </row>
        <row r="45">
          <cell r="A45">
            <v>1</v>
          </cell>
          <cell r="B45" t="str">
            <v>2R22=22</v>
          </cell>
          <cell r="C45" t="str">
            <v>พลาสติกยึดโฟมสำหรับเท้า1H38 Connection c</v>
          </cell>
          <cell r="D45">
            <v>118.8</v>
          </cell>
          <cell r="E45">
            <v>9</v>
          </cell>
          <cell r="F45">
            <v>1069.29</v>
          </cell>
          <cell r="G45">
            <v>0</v>
          </cell>
          <cell r="H45">
            <v>0</v>
          </cell>
          <cell r="I45">
            <v>0</v>
          </cell>
          <cell r="J45">
            <v>0</v>
          </cell>
          <cell r="K45">
            <v>0</v>
          </cell>
          <cell r="L45">
            <v>0</v>
          </cell>
          <cell r="M45">
            <v>0</v>
          </cell>
          <cell r="N45">
            <v>0</v>
          </cell>
          <cell r="O45">
            <v>0</v>
          </cell>
          <cell r="P45">
            <v>0</v>
          </cell>
          <cell r="Q45">
            <v>16384</v>
          </cell>
          <cell r="R45">
            <v>53</v>
          </cell>
          <cell r="S45" t="str">
            <v>E</v>
          </cell>
        </row>
        <row r="46">
          <cell r="A46">
            <v>1</v>
          </cell>
          <cell r="B46" t="str">
            <v>2R22=23</v>
          </cell>
          <cell r="C46" t="str">
            <v>พลาสติกยึดโฟมสำหรับเท้า1H38 Connection c</v>
          </cell>
          <cell r="D46">
            <v>131</v>
          </cell>
          <cell r="E46">
            <v>10</v>
          </cell>
          <cell r="F46">
            <v>1310.7</v>
          </cell>
          <cell r="G46">
            <v>0</v>
          </cell>
          <cell r="H46">
            <v>0</v>
          </cell>
          <cell r="I46">
            <v>0</v>
          </cell>
          <cell r="J46">
            <v>0</v>
          </cell>
          <cell r="K46">
            <v>0</v>
          </cell>
          <cell r="L46">
            <v>0</v>
          </cell>
          <cell r="M46">
            <v>0</v>
          </cell>
          <cell r="N46">
            <v>0</v>
          </cell>
          <cell r="O46">
            <v>0</v>
          </cell>
          <cell r="P46">
            <v>0</v>
          </cell>
          <cell r="Q46">
            <v>16433</v>
          </cell>
          <cell r="R46">
            <v>4</v>
          </cell>
          <cell r="S46" t="str">
            <v>E</v>
          </cell>
        </row>
        <row r="47">
          <cell r="A47">
            <v>1</v>
          </cell>
          <cell r="B47" t="str">
            <v>2R22=24</v>
          </cell>
          <cell r="C47" t="str">
            <v>พลาสติกยึดโฟมสำหรับเท้า 1H38 Connection </v>
          </cell>
          <cell r="D47">
            <v>134.19999999999999</v>
          </cell>
          <cell r="E47">
            <v>8</v>
          </cell>
          <cell r="F47">
            <v>1074.0899999999999</v>
          </cell>
          <cell r="G47">
            <v>0</v>
          </cell>
          <cell r="H47">
            <v>0</v>
          </cell>
          <cell r="I47">
            <v>0</v>
          </cell>
          <cell r="J47">
            <v>0</v>
          </cell>
          <cell r="K47">
            <v>0</v>
          </cell>
          <cell r="L47">
            <v>0</v>
          </cell>
          <cell r="M47">
            <v>0</v>
          </cell>
          <cell r="N47">
            <v>0</v>
          </cell>
          <cell r="O47">
            <v>0</v>
          </cell>
          <cell r="P47">
            <v>0</v>
          </cell>
          <cell r="Q47">
            <v>16418</v>
          </cell>
          <cell r="R47">
            <v>19</v>
          </cell>
          <cell r="S47" t="str">
            <v>E</v>
          </cell>
        </row>
        <row r="48">
          <cell r="A48">
            <v>1</v>
          </cell>
          <cell r="B48" t="str">
            <v>2R22=25</v>
          </cell>
          <cell r="C48" t="str">
            <v>พลาสติกยึดโฟมสำหรับเท้า 1H38 Connection </v>
          </cell>
          <cell r="D48">
            <v>135.9</v>
          </cell>
          <cell r="E48">
            <v>5</v>
          </cell>
          <cell r="F48">
            <v>679.88</v>
          </cell>
          <cell r="G48">
            <v>0</v>
          </cell>
          <cell r="H48">
            <v>0</v>
          </cell>
          <cell r="I48">
            <v>0</v>
          </cell>
          <cell r="J48">
            <v>0</v>
          </cell>
          <cell r="K48">
            <v>0</v>
          </cell>
          <cell r="L48">
            <v>0</v>
          </cell>
          <cell r="M48">
            <v>0</v>
          </cell>
          <cell r="N48">
            <v>0</v>
          </cell>
          <cell r="O48">
            <v>0</v>
          </cell>
          <cell r="P48">
            <v>0</v>
          </cell>
          <cell r="Q48">
            <v>16430</v>
          </cell>
          <cell r="R48">
            <v>7</v>
          </cell>
          <cell r="S48" t="str">
            <v>E</v>
          </cell>
        </row>
        <row r="49">
          <cell r="A49">
            <v>1</v>
          </cell>
          <cell r="B49" t="str">
            <v>2R22=26</v>
          </cell>
          <cell r="C49" t="str">
            <v>พลาสติกยึดโฟมสำหรับเท้า 1H38 Connection </v>
          </cell>
          <cell r="D49">
            <v>134.30000000000001</v>
          </cell>
          <cell r="E49">
            <v>6</v>
          </cell>
          <cell r="F49">
            <v>806.03</v>
          </cell>
          <cell r="G49">
            <v>0</v>
          </cell>
          <cell r="H49">
            <v>0</v>
          </cell>
          <cell r="I49">
            <v>0</v>
          </cell>
          <cell r="J49">
            <v>0</v>
          </cell>
          <cell r="K49">
            <v>0</v>
          </cell>
          <cell r="L49">
            <v>0</v>
          </cell>
          <cell r="M49">
            <v>0</v>
          </cell>
          <cell r="N49">
            <v>0</v>
          </cell>
          <cell r="O49">
            <v>0</v>
          </cell>
          <cell r="P49">
            <v>0</v>
          </cell>
          <cell r="Q49">
            <v>16433</v>
          </cell>
          <cell r="R49">
            <v>4</v>
          </cell>
          <cell r="S49" t="str">
            <v>E</v>
          </cell>
        </row>
        <row r="50">
          <cell r="A50">
            <v>1</v>
          </cell>
          <cell r="B50" t="str">
            <v>2R22=27</v>
          </cell>
          <cell r="C50" t="str">
            <v>พลาสติกยึดโฟมสำหรับเท้า1H38  Connection </v>
          </cell>
          <cell r="D50">
            <v>136.69999999999999</v>
          </cell>
          <cell r="E50">
            <v>6</v>
          </cell>
          <cell r="F50">
            <v>820.65</v>
          </cell>
          <cell r="G50">
            <v>0</v>
          </cell>
          <cell r="H50">
            <v>0</v>
          </cell>
          <cell r="I50">
            <v>0</v>
          </cell>
          <cell r="J50">
            <v>0</v>
          </cell>
          <cell r="K50">
            <v>0</v>
          </cell>
          <cell r="L50">
            <v>0</v>
          </cell>
          <cell r="M50">
            <v>0</v>
          </cell>
          <cell r="N50">
            <v>0</v>
          </cell>
          <cell r="O50">
            <v>0</v>
          </cell>
          <cell r="P50">
            <v>0</v>
          </cell>
          <cell r="Q50">
            <v>16348</v>
          </cell>
          <cell r="R50">
            <v>89</v>
          </cell>
          <cell r="S50" t="str">
            <v>E</v>
          </cell>
        </row>
        <row r="51">
          <cell r="A51">
            <v>1</v>
          </cell>
          <cell r="B51" t="str">
            <v>2R3</v>
          </cell>
          <cell r="C51" t="str">
            <v>หน้าแข้งเทียม (Tube-adaptor)</v>
          </cell>
          <cell r="D51">
            <v>728.9</v>
          </cell>
          <cell r="E51">
            <v>37</v>
          </cell>
          <cell r="F51">
            <v>26970.639999999999</v>
          </cell>
          <cell r="G51">
            <v>0</v>
          </cell>
          <cell r="H51">
            <v>0</v>
          </cell>
          <cell r="I51">
            <v>0</v>
          </cell>
          <cell r="J51">
            <v>0</v>
          </cell>
          <cell r="K51">
            <v>0</v>
          </cell>
          <cell r="L51">
            <v>0</v>
          </cell>
          <cell r="M51">
            <v>0</v>
          </cell>
          <cell r="N51">
            <v>0</v>
          </cell>
          <cell r="O51">
            <v>0</v>
          </cell>
          <cell r="P51">
            <v>0</v>
          </cell>
          <cell r="Q51">
            <v>16430</v>
          </cell>
          <cell r="R51">
            <v>7</v>
          </cell>
          <cell r="S51" t="str">
            <v>E</v>
          </cell>
        </row>
        <row r="52">
          <cell r="A52">
            <v>1</v>
          </cell>
          <cell r="B52" t="str">
            <v>2R8=M10</v>
          </cell>
          <cell r="C52" t="str">
            <v>ตัวต่อหน้าแข้งเทียมกับเท้าเทียมMod sach </v>
          </cell>
          <cell r="D52">
            <v>395.7</v>
          </cell>
          <cell r="E52">
            <v>21</v>
          </cell>
          <cell r="F52">
            <v>8311.42</v>
          </cell>
          <cell r="G52">
            <v>0</v>
          </cell>
          <cell r="H52">
            <v>0</v>
          </cell>
          <cell r="I52">
            <v>0</v>
          </cell>
          <cell r="J52">
            <v>0</v>
          </cell>
          <cell r="K52">
            <v>0</v>
          </cell>
          <cell r="L52">
            <v>0</v>
          </cell>
          <cell r="M52">
            <v>0</v>
          </cell>
          <cell r="N52">
            <v>0</v>
          </cell>
          <cell r="O52">
            <v>0</v>
          </cell>
          <cell r="P52">
            <v>0</v>
          </cell>
          <cell r="Q52">
            <v>16431</v>
          </cell>
          <cell r="R52">
            <v>6</v>
          </cell>
          <cell r="S52" t="str">
            <v>E</v>
          </cell>
        </row>
        <row r="53">
          <cell r="A53">
            <v>1</v>
          </cell>
          <cell r="B53" t="str">
            <v>2R90=110</v>
          </cell>
          <cell r="C53" t="str">
            <v>Tube Adaptor For C-Leg</v>
          </cell>
          <cell r="D53">
            <v>21101.08</v>
          </cell>
          <cell r="E53">
            <v>0</v>
          </cell>
          <cell r="F53">
            <v>0</v>
          </cell>
          <cell r="G53">
            <v>0</v>
          </cell>
          <cell r="H53">
            <v>0</v>
          </cell>
          <cell r="I53">
            <v>0</v>
          </cell>
          <cell r="J53">
            <v>0</v>
          </cell>
          <cell r="K53">
            <v>0</v>
          </cell>
          <cell r="L53">
            <v>0</v>
          </cell>
          <cell r="M53">
            <v>0</v>
          </cell>
          <cell r="N53">
            <v>0</v>
          </cell>
          <cell r="O53">
            <v>0</v>
          </cell>
          <cell r="P53">
            <v>0</v>
          </cell>
          <cell r="Q53">
            <v>16319</v>
          </cell>
          <cell r="R53">
            <v>118</v>
          </cell>
          <cell r="S53" t="str">
            <v>E</v>
          </cell>
        </row>
        <row r="54">
          <cell r="A54">
            <v>1</v>
          </cell>
          <cell r="B54" t="str">
            <v>3C98</v>
          </cell>
          <cell r="C54" t="str">
            <v>C-LEG without tube adaptor+Case</v>
          </cell>
          <cell r="D54">
            <v>188044.82</v>
          </cell>
          <cell r="E54">
            <v>0</v>
          </cell>
          <cell r="F54">
            <v>0</v>
          </cell>
          <cell r="G54">
            <v>0</v>
          </cell>
          <cell r="H54">
            <v>0</v>
          </cell>
          <cell r="I54">
            <v>0</v>
          </cell>
          <cell r="J54">
            <v>0</v>
          </cell>
          <cell r="K54">
            <v>0</v>
          </cell>
          <cell r="L54">
            <v>0</v>
          </cell>
          <cell r="M54">
            <v>0</v>
          </cell>
          <cell r="N54">
            <v>0</v>
          </cell>
          <cell r="O54">
            <v>0</v>
          </cell>
          <cell r="P54">
            <v>0</v>
          </cell>
          <cell r="Q54">
            <v>16319</v>
          </cell>
          <cell r="R54">
            <v>118</v>
          </cell>
          <cell r="S54" t="str">
            <v>E</v>
          </cell>
        </row>
        <row r="55">
          <cell r="A55">
            <v>1</v>
          </cell>
          <cell r="B55" t="str">
            <v>3P23=L28</v>
          </cell>
          <cell r="C55" t="str">
            <v>ข้อเข่าไม้แบบล็อคได้เมื่อลงน้ำหนัก Knee </v>
          </cell>
          <cell r="D55">
            <v>4983.9799999999996</v>
          </cell>
          <cell r="E55">
            <v>0</v>
          </cell>
          <cell r="F55">
            <v>0</v>
          </cell>
          <cell r="G55">
            <v>3</v>
          </cell>
          <cell r="H55">
            <v>14951.94</v>
          </cell>
          <cell r="I55">
            <v>0</v>
          </cell>
          <cell r="J55">
            <v>0</v>
          </cell>
          <cell r="K55">
            <v>0</v>
          </cell>
          <cell r="L55">
            <v>0</v>
          </cell>
          <cell r="M55">
            <v>0</v>
          </cell>
          <cell r="N55">
            <v>0</v>
          </cell>
          <cell r="O55">
            <v>0</v>
          </cell>
          <cell r="P55">
            <v>0</v>
          </cell>
          <cell r="Q55">
            <v>16255</v>
          </cell>
          <cell r="R55">
            <v>182</v>
          </cell>
          <cell r="S55" t="str">
            <v>E</v>
          </cell>
        </row>
        <row r="56">
          <cell r="A56">
            <v>1</v>
          </cell>
          <cell r="B56" t="str">
            <v>3P23=L30</v>
          </cell>
          <cell r="C56" t="str">
            <v>ข้อเข่าไม้แบบล็อคได้เมื่อลงน้ำหนัก Knee </v>
          </cell>
          <cell r="D56">
            <v>5106.2</v>
          </cell>
          <cell r="E56">
            <v>10</v>
          </cell>
          <cell r="F56">
            <v>51062.84</v>
          </cell>
          <cell r="G56">
            <v>0</v>
          </cell>
          <cell r="H56">
            <v>0</v>
          </cell>
          <cell r="I56">
            <v>0</v>
          </cell>
          <cell r="J56">
            <v>0</v>
          </cell>
          <cell r="K56">
            <v>0</v>
          </cell>
          <cell r="L56">
            <v>0</v>
          </cell>
          <cell r="M56">
            <v>0</v>
          </cell>
          <cell r="N56">
            <v>0</v>
          </cell>
          <cell r="O56">
            <v>0</v>
          </cell>
          <cell r="P56">
            <v>0</v>
          </cell>
          <cell r="Q56">
            <v>16432</v>
          </cell>
          <cell r="R56">
            <v>5</v>
          </cell>
          <cell r="S56" t="str">
            <v>E</v>
          </cell>
        </row>
        <row r="57">
          <cell r="A57">
            <v>1</v>
          </cell>
          <cell r="B57" t="str">
            <v>3P23=L32</v>
          </cell>
          <cell r="C57" t="str">
            <v>ข้อเข่าไม้แบบล็อคได้เมื่อลงน้ำหนัก Knee </v>
          </cell>
          <cell r="D57">
            <v>5184.8999999999996</v>
          </cell>
          <cell r="E57">
            <v>2</v>
          </cell>
          <cell r="F57">
            <v>10369.9</v>
          </cell>
          <cell r="G57">
            <v>0</v>
          </cell>
          <cell r="H57">
            <v>0</v>
          </cell>
          <cell r="I57">
            <v>0</v>
          </cell>
          <cell r="J57">
            <v>0</v>
          </cell>
          <cell r="K57">
            <v>0</v>
          </cell>
          <cell r="L57">
            <v>0</v>
          </cell>
          <cell r="M57">
            <v>0</v>
          </cell>
          <cell r="N57">
            <v>0</v>
          </cell>
          <cell r="O57">
            <v>0</v>
          </cell>
          <cell r="P57">
            <v>0</v>
          </cell>
          <cell r="Q57">
            <v>16431</v>
          </cell>
          <cell r="R57">
            <v>6</v>
          </cell>
          <cell r="S57" t="str">
            <v>E</v>
          </cell>
        </row>
        <row r="58">
          <cell r="A58">
            <v>1</v>
          </cell>
          <cell r="B58" t="str">
            <v>3P23=L34</v>
          </cell>
          <cell r="C58" t="str">
            <v>ข้อเข่าไม้แบบล็อคได้เมื่อลงน้ำหนัก Knee </v>
          </cell>
          <cell r="D58">
            <v>5144.8999999999996</v>
          </cell>
          <cell r="E58">
            <v>1</v>
          </cell>
          <cell r="F58">
            <v>5144.95</v>
          </cell>
          <cell r="G58">
            <v>0</v>
          </cell>
          <cell r="H58">
            <v>0</v>
          </cell>
          <cell r="I58">
            <v>0</v>
          </cell>
          <cell r="J58">
            <v>0</v>
          </cell>
          <cell r="K58">
            <v>0</v>
          </cell>
          <cell r="L58">
            <v>0</v>
          </cell>
          <cell r="M58">
            <v>0</v>
          </cell>
          <cell r="N58">
            <v>0</v>
          </cell>
          <cell r="O58">
            <v>0</v>
          </cell>
          <cell r="P58">
            <v>0</v>
          </cell>
          <cell r="Q58">
            <v>16432</v>
          </cell>
          <cell r="R58">
            <v>5</v>
          </cell>
          <cell r="S58" t="str">
            <v>E</v>
          </cell>
        </row>
        <row r="59">
          <cell r="A59">
            <v>1</v>
          </cell>
          <cell r="B59" t="str">
            <v>3P23=L40</v>
          </cell>
          <cell r="C59" t="str">
            <v>ข้อเข่าไม้แบบล็อคได้เมื่อลงน้ำหนัก Knee </v>
          </cell>
          <cell r="D59">
            <v>4794.04</v>
          </cell>
          <cell r="E59">
            <v>0</v>
          </cell>
          <cell r="F59">
            <v>0</v>
          </cell>
          <cell r="G59">
            <v>1</v>
          </cell>
          <cell r="H59">
            <v>4794.04</v>
          </cell>
          <cell r="I59">
            <v>0</v>
          </cell>
          <cell r="J59">
            <v>0</v>
          </cell>
          <cell r="K59">
            <v>0</v>
          </cell>
          <cell r="L59">
            <v>0</v>
          </cell>
          <cell r="M59">
            <v>0</v>
          </cell>
          <cell r="N59">
            <v>0</v>
          </cell>
          <cell r="O59">
            <v>0</v>
          </cell>
          <cell r="P59">
            <v>0</v>
          </cell>
          <cell r="Q59">
            <v>16096</v>
          </cell>
          <cell r="R59">
            <v>340</v>
          </cell>
          <cell r="S59" t="str">
            <v>E</v>
          </cell>
        </row>
        <row r="60">
          <cell r="A60">
            <v>1</v>
          </cell>
          <cell r="B60" t="str">
            <v>3P23=R30</v>
          </cell>
          <cell r="C60" t="str">
            <v>ข้อเข่าไม้แบบล็อคได้เมื่อลงน้ำหนัก Knee </v>
          </cell>
          <cell r="D60">
            <v>5156.8999999999996</v>
          </cell>
          <cell r="E60">
            <v>2</v>
          </cell>
          <cell r="F60">
            <v>10313.799999999999</v>
          </cell>
          <cell r="G60">
            <v>0</v>
          </cell>
          <cell r="H60">
            <v>0</v>
          </cell>
          <cell r="I60">
            <v>0</v>
          </cell>
          <cell r="J60">
            <v>0</v>
          </cell>
          <cell r="K60">
            <v>0</v>
          </cell>
          <cell r="L60">
            <v>0</v>
          </cell>
          <cell r="M60">
            <v>0</v>
          </cell>
          <cell r="N60">
            <v>0</v>
          </cell>
          <cell r="O60">
            <v>0</v>
          </cell>
          <cell r="P60">
            <v>0</v>
          </cell>
          <cell r="Q60">
            <v>16432</v>
          </cell>
          <cell r="R60">
            <v>5</v>
          </cell>
          <cell r="S60" t="str">
            <v>E</v>
          </cell>
        </row>
        <row r="61">
          <cell r="A61">
            <v>1</v>
          </cell>
          <cell r="B61" t="str">
            <v>3P23=R32</v>
          </cell>
          <cell r="C61" t="str">
            <v>ข้อเข่าไม้แบบล็อคได้เมื่อลงน้ำหนัก Knee </v>
          </cell>
          <cell r="D61">
            <v>5288.4</v>
          </cell>
          <cell r="E61">
            <v>1</v>
          </cell>
          <cell r="F61">
            <v>5288.48</v>
          </cell>
          <cell r="G61">
            <v>0</v>
          </cell>
          <cell r="H61">
            <v>0</v>
          </cell>
          <cell r="I61">
            <v>0</v>
          </cell>
          <cell r="J61">
            <v>0</v>
          </cell>
          <cell r="K61">
            <v>0</v>
          </cell>
          <cell r="L61">
            <v>0</v>
          </cell>
          <cell r="M61">
            <v>0</v>
          </cell>
          <cell r="N61">
            <v>0</v>
          </cell>
          <cell r="O61">
            <v>0</v>
          </cell>
          <cell r="P61">
            <v>0</v>
          </cell>
          <cell r="Q61">
            <v>16433</v>
          </cell>
          <cell r="R61">
            <v>4</v>
          </cell>
          <cell r="S61" t="str">
            <v>E</v>
          </cell>
        </row>
        <row r="62">
          <cell r="A62">
            <v>1</v>
          </cell>
          <cell r="B62" t="str">
            <v>3P23=R34</v>
          </cell>
          <cell r="C62" t="str">
            <v>ข้อเข่าไม้แบบล็อคได้เมื่อลงน้ำหนัก Knee </v>
          </cell>
          <cell r="D62">
            <v>5288.4</v>
          </cell>
          <cell r="E62">
            <v>2</v>
          </cell>
          <cell r="F62">
            <v>10576.95</v>
          </cell>
          <cell r="G62">
            <v>0</v>
          </cell>
          <cell r="H62">
            <v>0</v>
          </cell>
          <cell r="I62">
            <v>0</v>
          </cell>
          <cell r="J62">
            <v>0</v>
          </cell>
          <cell r="K62">
            <v>0</v>
          </cell>
          <cell r="L62">
            <v>0</v>
          </cell>
          <cell r="M62">
            <v>0</v>
          </cell>
          <cell r="N62">
            <v>0</v>
          </cell>
          <cell r="O62">
            <v>0</v>
          </cell>
          <cell r="P62">
            <v>0</v>
          </cell>
          <cell r="Q62">
            <v>16433</v>
          </cell>
          <cell r="R62">
            <v>4</v>
          </cell>
          <cell r="S62" t="str">
            <v>E</v>
          </cell>
        </row>
        <row r="63">
          <cell r="A63">
            <v>1</v>
          </cell>
          <cell r="B63" t="str">
            <v>3P24=R30</v>
          </cell>
          <cell r="C63" t="str">
            <v>ข้อเข่าไม้แบบล็อคได้เมื่อลงน้ำหนัก Knee </v>
          </cell>
          <cell r="D63">
            <v>5109.5600000000004</v>
          </cell>
          <cell r="E63">
            <v>0</v>
          </cell>
          <cell r="F63">
            <v>0</v>
          </cell>
          <cell r="G63">
            <v>1</v>
          </cell>
          <cell r="H63">
            <v>5109.5600000000004</v>
          </cell>
          <cell r="I63">
            <v>0</v>
          </cell>
          <cell r="J63">
            <v>0</v>
          </cell>
          <cell r="K63">
            <v>0</v>
          </cell>
          <cell r="L63">
            <v>0</v>
          </cell>
          <cell r="M63">
            <v>0</v>
          </cell>
          <cell r="N63">
            <v>0</v>
          </cell>
          <cell r="O63">
            <v>0</v>
          </cell>
          <cell r="P63">
            <v>0</v>
          </cell>
          <cell r="Q63">
            <v>16117</v>
          </cell>
          <cell r="R63">
            <v>319</v>
          </cell>
          <cell r="S63" t="str">
            <v>E</v>
          </cell>
        </row>
        <row r="64">
          <cell r="A64">
            <v>1</v>
          </cell>
          <cell r="B64" t="str">
            <v>3P25=L30</v>
          </cell>
          <cell r="C64" t="str">
            <v>ข้อเข่าไม้แบบอิสระไม่มีล็อค (Knee shin c</v>
          </cell>
          <cell r="D64">
            <v>5229.6000000000004</v>
          </cell>
          <cell r="E64">
            <v>4</v>
          </cell>
          <cell r="F64">
            <v>20918.490000000002</v>
          </cell>
          <cell r="G64">
            <v>0</v>
          </cell>
          <cell r="H64">
            <v>0</v>
          </cell>
          <cell r="I64">
            <v>0</v>
          </cell>
          <cell r="J64">
            <v>0</v>
          </cell>
          <cell r="K64">
            <v>0</v>
          </cell>
          <cell r="L64">
            <v>0</v>
          </cell>
          <cell r="M64">
            <v>0</v>
          </cell>
          <cell r="N64">
            <v>0</v>
          </cell>
          <cell r="O64">
            <v>0</v>
          </cell>
          <cell r="P64">
            <v>0</v>
          </cell>
          <cell r="Q64">
            <v>16433</v>
          </cell>
          <cell r="R64">
            <v>4</v>
          </cell>
          <cell r="S64" t="str">
            <v>E</v>
          </cell>
        </row>
        <row r="65">
          <cell r="A65">
            <v>1</v>
          </cell>
          <cell r="B65" t="str">
            <v>3P25=R30</v>
          </cell>
          <cell r="C65" t="str">
            <v>ข้อเข่าไม้แบบอิสระไม่มีล็อค (Knee shin c</v>
          </cell>
          <cell r="D65">
            <v>5194.3</v>
          </cell>
          <cell r="E65">
            <v>3</v>
          </cell>
          <cell r="F65">
            <v>15583</v>
          </cell>
          <cell r="G65">
            <v>0</v>
          </cell>
          <cell r="H65">
            <v>0</v>
          </cell>
          <cell r="I65">
            <v>0</v>
          </cell>
          <cell r="J65">
            <v>0</v>
          </cell>
          <cell r="K65">
            <v>0</v>
          </cell>
          <cell r="L65">
            <v>0</v>
          </cell>
          <cell r="M65">
            <v>0</v>
          </cell>
          <cell r="N65">
            <v>0</v>
          </cell>
          <cell r="O65">
            <v>0</v>
          </cell>
          <cell r="P65">
            <v>0</v>
          </cell>
          <cell r="Q65">
            <v>16433</v>
          </cell>
          <cell r="R65">
            <v>4</v>
          </cell>
          <cell r="S65" t="str">
            <v>E</v>
          </cell>
        </row>
        <row r="66">
          <cell r="A66">
            <v>1</v>
          </cell>
          <cell r="B66" t="str">
            <v>3P25=R32</v>
          </cell>
          <cell r="C66" t="str">
            <v>ข้อเข่าไม้แบบอิสระไม่มีล็อค (Knee shin c</v>
          </cell>
          <cell r="D66">
            <v>4681.45</v>
          </cell>
          <cell r="E66">
            <v>0</v>
          </cell>
          <cell r="F66">
            <v>0</v>
          </cell>
          <cell r="G66">
            <v>1</v>
          </cell>
          <cell r="H66">
            <v>4681.45</v>
          </cell>
          <cell r="I66">
            <v>0</v>
          </cell>
          <cell r="J66">
            <v>0</v>
          </cell>
          <cell r="K66">
            <v>0</v>
          </cell>
          <cell r="L66">
            <v>0</v>
          </cell>
          <cell r="M66">
            <v>0</v>
          </cell>
          <cell r="N66">
            <v>0</v>
          </cell>
          <cell r="O66">
            <v>0</v>
          </cell>
          <cell r="P66">
            <v>0</v>
          </cell>
          <cell r="Q66">
            <v>16209</v>
          </cell>
          <cell r="R66">
            <v>228</v>
          </cell>
          <cell r="S66" t="str">
            <v>E</v>
          </cell>
        </row>
        <row r="67">
          <cell r="A67">
            <v>1</v>
          </cell>
          <cell r="B67" t="str">
            <v>3P25=R40</v>
          </cell>
          <cell r="C67" t="str">
            <v>ข้อเข่าไม้แบบอิสระไม่มีล็อค (Knee shin c</v>
          </cell>
          <cell r="D67">
            <v>4826.1400000000003</v>
          </cell>
          <cell r="E67">
            <v>0</v>
          </cell>
          <cell r="F67">
            <v>0</v>
          </cell>
          <cell r="G67">
            <v>2</v>
          </cell>
          <cell r="H67">
            <v>9652.27</v>
          </cell>
          <cell r="I67">
            <v>0</v>
          </cell>
          <cell r="J67">
            <v>0</v>
          </cell>
          <cell r="K67">
            <v>0</v>
          </cell>
          <cell r="L67">
            <v>0</v>
          </cell>
          <cell r="M67">
            <v>0</v>
          </cell>
          <cell r="N67">
            <v>0</v>
          </cell>
          <cell r="O67">
            <v>0</v>
          </cell>
          <cell r="P67">
            <v>0</v>
          </cell>
          <cell r="Q67">
            <v>16209</v>
          </cell>
          <cell r="R67">
            <v>228</v>
          </cell>
          <cell r="S67" t="str">
            <v>E</v>
          </cell>
        </row>
        <row r="68">
          <cell r="A68">
            <v>1</v>
          </cell>
          <cell r="B68" t="str">
            <v>3P4=L30</v>
          </cell>
          <cell r="C68" t="str">
            <v>ข้อเข่าเทียมแบบล็อคด้วยมือ Knee shin com</v>
          </cell>
          <cell r="D68">
            <v>5116.4399999999996</v>
          </cell>
          <cell r="E68">
            <v>0</v>
          </cell>
          <cell r="F68">
            <v>0</v>
          </cell>
          <cell r="G68">
            <v>1</v>
          </cell>
          <cell r="H68">
            <v>5116.4399999999996</v>
          </cell>
          <cell r="I68">
            <v>0</v>
          </cell>
          <cell r="J68">
            <v>0</v>
          </cell>
          <cell r="K68">
            <v>0</v>
          </cell>
          <cell r="L68">
            <v>0</v>
          </cell>
          <cell r="M68">
            <v>0</v>
          </cell>
          <cell r="N68">
            <v>0</v>
          </cell>
          <cell r="O68">
            <v>0</v>
          </cell>
          <cell r="P68">
            <v>0</v>
          </cell>
          <cell r="Q68">
            <v>16209</v>
          </cell>
          <cell r="R68">
            <v>228</v>
          </cell>
          <cell r="S68" t="str">
            <v>E</v>
          </cell>
        </row>
        <row r="69">
          <cell r="A69">
            <v>1</v>
          </cell>
          <cell r="B69" t="str">
            <v>3P4=L32</v>
          </cell>
          <cell r="C69" t="str">
            <v>ข้อเข่าเทียมแบบล็อคด้วยมือ Knee shin com</v>
          </cell>
          <cell r="D69">
            <v>4984.5</v>
          </cell>
          <cell r="E69">
            <v>0</v>
          </cell>
          <cell r="F69">
            <v>0</v>
          </cell>
          <cell r="G69">
            <v>2</v>
          </cell>
          <cell r="H69">
            <v>9969</v>
          </cell>
          <cell r="I69">
            <v>0</v>
          </cell>
          <cell r="J69">
            <v>0</v>
          </cell>
          <cell r="K69">
            <v>0</v>
          </cell>
          <cell r="L69">
            <v>0</v>
          </cell>
          <cell r="M69">
            <v>0</v>
          </cell>
          <cell r="N69">
            <v>0</v>
          </cell>
          <cell r="O69">
            <v>0</v>
          </cell>
          <cell r="P69">
            <v>0</v>
          </cell>
          <cell r="Q69">
            <v>16248</v>
          </cell>
          <cell r="R69">
            <v>189</v>
          </cell>
          <cell r="S69" t="str">
            <v>E</v>
          </cell>
        </row>
        <row r="70">
          <cell r="A70">
            <v>1</v>
          </cell>
          <cell r="B70" t="str">
            <v>3P4=R28</v>
          </cell>
          <cell r="C70" t="str">
            <v>ข้อเข่าเทียมแบบล็อคด้วยมือ Knee shin com</v>
          </cell>
          <cell r="D70">
            <v>5554.56</v>
          </cell>
          <cell r="E70">
            <v>0</v>
          </cell>
          <cell r="F70">
            <v>0</v>
          </cell>
          <cell r="G70">
            <v>1</v>
          </cell>
          <cell r="H70">
            <v>5554.56</v>
          </cell>
          <cell r="I70">
            <v>0</v>
          </cell>
          <cell r="J70">
            <v>0</v>
          </cell>
          <cell r="K70">
            <v>0</v>
          </cell>
          <cell r="L70">
            <v>0</v>
          </cell>
          <cell r="M70">
            <v>0</v>
          </cell>
          <cell r="N70">
            <v>0</v>
          </cell>
          <cell r="O70">
            <v>0</v>
          </cell>
          <cell r="P70">
            <v>0</v>
          </cell>
          <cell r="Q70">
            <v>16097</v>
          </cell>
          <cell r="R70">
            <v>339</v>
          </cell>
          <cell r="S70" t="str">
            <v>E</v>
          </cell>
        </row>
        <row r="71">
          <cell r="A71">
            <v>1</v>
          </cell>
          <cell r="B71" t="str">
            <v>3P4=R30</v>
          </cell>
          <cell r="C71" t="str">
            <v>ข้อเข่าเทียมแบบล็อคด้วยมือ Knee shin com</v>
          </cell>
          <cell r="D71">
            <v>4976.8900000000003</v>
          </cell>
          <cell r="E71">
            <v>0</v>
          </cell>
          <cell r="F71">
            <v>0</v>
          </cell>
          <cell r="G71">
            <v>1</v>
          </cell>
          <cell r="H71">
            <v>4976.8900000000003</v>
          </cell>
          <cell r="I71">
            <v>0</v>
          </cell>
          <cell r="J71">
            <v>0</v>
          </cell>
          <cell r="K71">
            <v>0</v>
          </cell>
          <cell r="L71">
            <v>0</v>
          </cell>
          <cell r="M71">
            <v>0</v>
          </cell>
          <cell r="N71">
            <v>0</v>
          </cell>
          <cell r="O71">
            <v>0</v>
          </cell>
          <cell r="P71">
            <v>0</v>
          </cell>
          <cell r="Q71">
            <v>16097</v>
          </cell>
          <cell r="R71">
            <v>339</v>
          </cell>
          <cell r="S71" t="str">
            <v>E</v>
          </cell>
        </row>
        <row r="72">
          <cell r="A72">
            <v>1</v>
          </cell>
          <cell r="B72" t="str">
            <v>3R15</v>
          </cell>
          <cell r="C72" t="str">
            <v>ข้อเข่าเทียม AK รวมสปริงดึงข้อเข่า Knee </v>
          </cell>
          <cell r="D72">
            <v>4214.1000000000004</v>
          </cell>
          <cell r="E72">
            <v>2</v>
          </cell>
          <cell r="F72">
            <v>8428.2900000000009</v>
          </cell>
          <cell r="G72">
            <v>0</v>
          </cell>
          <cell r="H72">
            <v>0</v>
          </cell>
          <cell r="I72">
            <v>0</v>
          </cell>
          <cell r="J72">
            <v>0</v>
          </cell>
          <cell r="K72">
            <v>0</v>
          </cell>
          <cell r="L72">
            <v>0</v>
          </cell>
          <cell r="M72">
            <v>0</v>
          </cell>
          <cell r="N72">
            <v>0</v>
          </cell>
          <cell r="O72">
            <v>0</v>
          </cell>
          <cell r="P72">
            <v>0</v>
          </cell>
          <cell r="Q72">
            <v>16430</v>
          </cell>
          <cell r="R72">
            <v>7</v>
          </cell>
          <cell r="S72" t="str">
            <v>E</v>
          </cell>
        </row>
        <row r="73">
          <cell r="A73">
            <v>1</v>
          </cell>
          <cell r="B73" t="str">
            <v>3R16</v>
          </cell>
          <cell r="C73" t="str">
            <v>ข้อเข่าเทียม long AK แบบไม่ม่ lock o.b.m</v>
          </cell>
          <cell r="D73">
            <v>2378.21</v>
          </cell>
          <cell r="E73">
            <v>0</v>
          </cell>
          <cell r="F73">
            <v>0</v>
          </cell>
          <cell r="G73">
            <v>1</v>
          </cell>
          <cell r="H73">
            <v>2378.21</v>
          </cell>
          <cell r="I73">
            <v>0</v>
          </cell>
          <cell r="J73">
            <v>0</v>
          </cell>
          <cell r="K73">
            <v>0</v>
          </cell>
          <cell r="L73">
            <v>0</v>
          </cell>
          <cell r="M73">
            <v>0</v>
          </cell>
          <cell r="N73">
            <v>0</v>
          </cell>
          <cell r="O73">
            <v>0</v>
          </cell>
          <cell r="P73">
            <v>0</v>
          </cell>
          <cell r="Q73">
            <v>16171</v>
          </cell>
          <cell r="R73">
            <v>266</v>
          </cell>
          <cell r="S73" t="str">
            <v>E</v>
          </cell>
        </row>
        <row r="74">
          <cell r="A74">
            <v>1</v>
          </cell>
          <cell r="B74" t="str">
            <v>3R18</v>
          </cell>
          <cell r="C74" t="str">
            <v>ข้อเข่าเทียม AK แบบไม่มี lock o.b.mod kn</v>
          </cell>
          <cell r="D74">
            <v>2312.7199999999998</v>
          </cell>
          <cell r="E74">
            <v>0</v>
          </cell>
          <cell r="F74">
            <v>0</v>
          </cell>
          <cell r="G74">
            <v>2</v>
          </cell>
          <cell r="H74">
            <v>4625.4399999999996</v>
          </cell>
          <cell r="I74">
            <v>0</v>
          </cell>
          <cell r="J74">
            <v>0</v>
          </cell>
          <cell r="K74">
            <v>0</v>
          </cell>
          <cell r="L74">
            <v>0</v>
          </cell>
          <cell r="M74">
            <v>0</v>
          </cell>
          <cell r="N74">
            <v>0</v>
          </cell>
          <cell r="O74">
            <v>0</v>
          </cell>
          <cell r="P74">
            <v>0</v>
          </cell>
          <cell r="Q74">
            <v>16086</v>
          </cell>
          <cell r="R74">
            <v>350</v>
          </cell>
          <cell r="S74" t="str">
            <v>E</v>
          </cell>
        </row>
        <row r="75">
          <cell r="A75">
            <v>1</v>
          </cell>
          <cell r="B75" t="str">
            <v>3R20</v>
          </cell>
          <cell r="C75" t="str">
            <v>ข้อเข่าเทียม Knee Joint</v>
          </cell>
          <cell r="D75">
            <v>5979.3</v>
          </cell>
          <cell r="E75">
            <v>4</v>
          </cell>
          <cell r="F75">
            <v>23917.22</v>
          </cell>
          <cell r="G75">
            <v>0</v>
          </cell>
          <cell r="H75">
            <v>0</v>
          </cell>
          <cell r="I75">
            <v>0</v>
          </cell>
          <cell r="J75">
            <v>0</v>
          </cell>
          <cell r="K75">
            <v>0</v>
          </cell>
          <cell r="L75">
            <v>0</v>
          </cell>
          <cell r="M75">
            <v>0</v>
          </cell>
          <cell r="N75">
            <v>0</v>
          </cell>
          <cell r="O75">
            <v>0</v>
          </cell>
          <cell r="P75">
            <v>0</v>
          </cell>
          <cell r="Q75">
            <v>16420</v>
          </cell>
          <cell r="R75">
            <v>17</v>
          </cell>
          <cell r="S75" t="str">
            <v>E</v>
          </cell>
        </row>
        <row r="76">
          <cell r="A76">
            <v>1</v>
          </cell>
          <cell r="B76" t="str">
            <v>3R24=L36</v>
          </cell>
          <cell r="C76" t="str">
            <v>โฟมขาเทียม Form cover</v>
          </cell>
          <cell r="D76">
            <v>1715.4</v>
          </cell>
          <cell r="E76">
            <v>2</v>
          </cell>
          <cell r="F76">
            <v>3430.99</v>
          </cell>
          <cell r="G76">
            <v>0</v>
          </cell>
          <cell r="H76">
            <v>0</v>
          </cell>
          <cell r="I76">
            <v>0</v>
          </cell>
          <cell r="J76">
            <v>0</v>
          </cell>
          <cell r="K76">
            <v>0</v>
          </cell>
          <cell r="L76">
            <v>0</v>
          </cell>
          <cell r="M76">
            <v>0</v>
          </cell>
          <cell r="N76">
            <v>0</v>
          </cell>
          <cell r="O76">
            <v>0</v>
          </cell>
          <cell r="P76">
            <v>0</v>
          </cell>
          <cell r="Q76">
            <v>16413</v>
          </cell>
          <cell r="R76">
            <v>24</v>
          </cell>
          <cell r="S76" t="str">
            <v>E</v>
          </cell>
        </row>
        <row r="77">
          <cell r="A77">
            <v>1</v>
          </cell>
          <cell r="B77" t="str">
            <v>3R24=L40</v>
          </cell>
          <cell r="C77" t="str">
            <v>โฟมขาเทียม Form Cover</v>
          </cell>
          <cell r="D77">
            <v>1709.7</v>
          </cell>
          <cell r="E77">
            <v>5</v>
          </cell>
          <cell r="F77">
            <v>8548.65</v>
          </cell>
          <cell r="G77">
            <v>0</v>
          </cell>
          <cell r="H77">
            <v>0</v>
          </cell>
          <cell r="I77">
            <v>0</v>
          </cell>
          <cell r="J77">
            <v>0</v>
          </cell>
          <cell r="K77">
            <v>0</v>
          </cell>
          <cell r="L77">
            <v>0</v>
          </cell>
          <cell r="M77">
            <v>0</v>
          </cell>
          <cell r="N77">
            <v>0</v>
          </cell>
          <cell r="O77">
            <v>0</v>
          </cell>
          <cell r="P77">
            <v>0</v>
          </cell>
          <cell r="Q77">
            <v>16427</v>
          </cell>
          <cell r="R77">
            <v>10</v>
          </cell>
          <cell r="S77" t="str">
            <v>E</v>
          </cell>
        </row>
        <row r="78">
          <cell r="A78">
            <v>1</v>
          </cell>
          <cell r="B78" t="str">
            <v>3R24=R36</v>
          </cell>
          <cell r="C78" t="str">
            <v>โฟมขาเทียม Foam Cover</v>
          </cell>
          <cell r="D78">
            <v>1739.9</v>
          </cell>
          <cell r="E78">
            <v>5</v>
          </cell>
          <cell r="F78">
            <v>8699.73</v>
          </cell>
          <cell r="G78">
            <v>0</v>
          </cell>
          <cell r="H78">
            <v>0</v>
          </cell>
          <cell r="I78">
            <v>0</v>
          </cell>
          <cell r="J78">
            <v>0</v>
          </cell>
          <cell r="K78">
            <v>0</v>
          </cell>
          <cell r="L78">
            <v>0</v>
          </cell>
          <cell r="M78">
            <v>0</v>
          </cell>
          <cell r="N78">
            <v>0</v>
          </cell>
          <cell r="O78">
            <v>0</v>
          </cell>
          <cell r="P78">
            <v>0</v>
          </cell>
          <cell r="Q78">
            <v>16357</v>
          </cell>
          <cell r="R78">
            <v>80</v>
          </cell>
          <cell r="S78" t="str">
            <v>E</v>
          </cell>
        </row>
        <row r="79">
          <cell r="A79">
            <v>1</v>
          </cell>
          <cell r="B79" t="str">
            <v>3R24=R40</v>
          </cell>
          <cell r="C79" t="str">
            <v>โฟมขาเทียม Foam Cover</v>
          </cell>
          <cell r="D79">
            <v>1744.5</v>
          </cell>
          <cell r="E79">
            <v>7</v>
          </cell>
          <cell r="F79">
            <v>12211.89</v>
          </cell>
          <cell r="G79">
            <v>0</v>
          </cell>
          <cell r="H79">
            <v>0</v>
          </cell>
          <cell r="I79">
            <v>0</v>
          </cell>
          <cell r="J79">
            <v>0</v>
          </cell>
          <cell r="K79">
            <v>0</v>
          </cell>
          <cell r="L79">
            <v>0</v>
          </cell>
          <cell r="M79">
            <v>0</v>
          </cell>
          <cell r="N79">
            <v>0</v>
          </cell>
          <cell r="O79">
            <v>0</v>
          </cell>
          <cell r="P79">
            <v>0</v>
          </cell>
          <cell r="Q79">
            <v>16425</v>
          </cell>
          <cell r="R79">
            <v>12</v>
          </cell>
          <cell r="S79" t="str">
            <v>E</v>
          </cell>
        </row>
        <row r="80">
          <cell r="A80">
            <v>1</v>
          </cell>
          <cell r="B80" t="str">
            <v>3R6=L36</v>
          </cell>
          <cell r="C80" t="str">
            <v>โฟมขาเทียมAK (Foam cover For 3R15)</v>
          </cell>
          <cell r="D80">
            <v>1604</v>
          </cell>
          <cell r="E80">
            <v>3</v>
          </cell>
          <cell r="F80">
            <v>4812.18</v>
          </cell>
          <cell r="G80">
            <v>0</v>
          </cell>
          <cell r="H80">
            <v>0</v>
          </cell>
          <cell r="I80">
            <v>0</v>
          </cell>
          <cell r="J80">
            <v>0</v>
          </cell>
          <cell r="K80">
            <v>0</v>
          </cell>
          <cell r="L80">
            <v>0</v>
          </cell>
          <cell r="M80">
            <v>0</v>
          </cell>
          <cell r="N80">
            <v>0</v>
          </cell>
          <cell r="O80">
            <v>0</v>
          </cell>
          <cell r="P80">
            <v>0</v>
          </cell>
          <cell r="Q80">
            <v>16434</v>
          </cell>
          <cell r="R80">
            <v>3</v>
          </cell>
          <cell r="S80" t="str">
            <v>E</v>
          </cell>
        </row>
        <row r="81">
          <cell r="A81">
            <v>1</v>
          </cell>
          <cell r="B81" t="str">
            <v>3R6=L40</v>
          </cell>
          <cell r="C81" t="str">
            <v>โฟมขาเทียมAK (Foam cover)</v>
          </cell>
          <cell r="D81">
            <v>1836.1</v>
          </cell>
          <cell r="E81">
            <v>2</v>
          </cell>
          <cell r="F81">
            <v>3672.28</v>
          </cell>
          <cell r="G81">
            <v>0</v>
          </cell>
          <cell r="H81">
            <v>0</v>
          </cell>
          <cell r="I81">
            <v>0</v>
          </cell>
          <cell r="J81">
            <v>0</v>
          </cell>
          <cell r="K81">
            <v>0</v>
          </cell>
          <cell r="L81">
            <v>0</v>
          </cell>
          <cell r="M81">
            <v>0</v>
          </cell>
          <cell r="N81">
            <v>0</v>
          </cell>
          <cell r="O81">
            <v>0</v>
          </cell>
          <cell r="P81">
            <v>0</v>
          </cell>
          <cell r="Q81">
            <v>16432</v>
          </cell>
          <cell r="R81">
            <v>5</v>
          </cell>
          <cell r="S81" t="str">
            <v>E</v>
          </cell>
        </row>
        <row r="82">
          <cell r="A82">
            <v>1</v>
          </cell>
          <cell r="B82" t="str">
            <v>3R6=R36</v>
          </cell>
          <cell r="C82" t="str">
            <v>โฟมขาเทียม AK (Foam cover)</v>
          </cell>
          <cell r="D82">
            <v>1768.8</v>
          </cell>
          <cell r="E82">
            <v>3</v>
          </cell>
          <cell r="F82">
            <v>5306.64</v>
          </cell>
          <cell r="G82">
            <v>0</v>
          </cell>
          <cell r="H82">
            <v>0</v>
          </cell>
          <cell r="I82">
            <v>0</v>
          </cell>
          <cell r="J82">
            <v>0</v>
          </cell>
          <cell r="K82">
            <v>0</v>
          </cell>
          <cell r="L82">
            <v>0</v>
          </cell>
          <cell r="M82">
            <v>0</v>
          </cell>
          <cell r="N82">
            <v>0</v>
          </cell>
          <cell r="O82">
            <v>0</v>
          </cell>
          <cell r="P82">
            <v>0</v>
          </cell>
          <cell r="Q82">
            <v>16432</v>
          </cell>
          <cell r="R82">
            <v>5</v>
          </cell>
          <cell r="S82" t="str">
            <v>E</v>
          </cell>
        </row>
        <row r="83">
          <cell r="A83">
            <v>1</v>
          </cell>
          <cell r="B83" t="str">
            <v>3R6=R40</v>
          </cell>
          <cell r="C83" t="str">
            <v>โฟมขาเทียม AK (Foam cover)</v>
          </cell>
          <cell r="D83">
            <v>1732.8</v>
          </cell>
          <cell r="E83">
            <v>2</v>
          </cell>
          <cell r="F83">
            <v>3465.66</v>
          </cell>
          <cell r="G83">
            <v>0</v>
          </cell>
          <cell r="H83">
            <v>0</v>
          </cell>
          <cell r="I83">
            <v>0</v>
          </cell>
          <cell r="J83">
            <v>0</v>
          </cell>
          <cell r="K83">
            <v>0</v>
          </cell>
          <cell r="L83">
            <v>0</v>
          </cell>
          <cell r="M83">
            <v>0</v>
          </cell>
          <cell r="N83">
            <v>0</v>
          </cell>
          <cell r="O83">
            <v>0</v>
          </cell>
          <cell r="P83">
            <v>0</v>
          </cell>
          <cell r="Q83">
            <v>16433</v>
          </cell>
          <cell r="R83">
            <v>4</v>
          </cell>
          <cell r="S83" t="str">
            <v>E</v>
          </cell>
        </row>
        <row r="84">
          <cell r="A84">
            <v>1</v>
          </cell>
          <cell r="B84" t="str">
            <v>451B1=30</v>
          </cell>
          <cell r="C84" t="str">
            <v>Sock Stump Wollen ถุงสวมตอขา</v>
          </cell>
          <cell r="D84">
            <v>242.3</v>
          </cell>
          <cell r="E84">
            <v>4</v>
          </cell>
          <cell r="F84">
            <v>969.24</v>
          </cell>
          <cell r="G84">
            <v>0</v>
          </cell>
          <cell r="H84">
            <v>0</v>
          </cell>
          <cell r="I84">
            <v>0</v>
          </cell>
          <cell r="J84">
            <v>0</v>
          </cell>
          <cell r="K84">
            <v>0</v>
          </cell>
          <cell r="L84">
            <v>0</v>
          </cell>
          <cell r="M84">
            <v>0</v>
          </cell>
          <cell r="N84">
            <v>0</v>
          </cell>
          <cell r="O84">
            <v>0</v>
          </cell>
          <cell r="P84">
            <v>0</v>
          </cell>
          <cell r="Q84">
            <v>16431</v>
          </cell>
          <cell r="R84">
            <v>6</v>
          </cell>
          <cell r="S84" t="str">
            <v>E</v>
          </cell>
        </row>
        <row r="85">
          <cell r="A85">
            <v>1</v>
          </cell>
          <cell r="B85" t="str">
            <v>451B1=35</v>
          </cell>
          <cell r="C85" t="str">
            <v>Sock Stump Wollen 14x2(Medium)</v>
          </cell>
          <cell r="D85">
            <v>254.2</v>
          </cell>
          <cell r="E85">
            <v>4</v>
          </cell>
          <cell r="F85">
            <v>1016.94</v>
          </cell>
          <cell r="G85">
            <v>0</v>
          </cell>
          <cell r="H85">
            <v>0</v>
          </cell>
          <cell r="I85">
            <v>0</v>
          </cell>
          <cell r="J85">
            <v>0</v>
          </cell>
          <cell r="K85">
            <v>0</v>
          </cell>
          <cell r="L85">
            <v>0</v>
          </cell>
          <cell r="M85">
            <v>0</v>
          </cell>
          <cell r="N85">
            <v>0</v>
          </cell>
          <cell r="O85">
            <v>0</v>
          </cell>
          <cell r="P85">
            <v>0</v>
          </cell>
          <cell r="Q85">
            <v>16431</v>
          </cell>
          <cell r="R85">
            <v>6</v>
          </cell>
          <cell r="S85" t="str">
            <v>E</v>
          </cell>
        </row>
        <row r="86">
          <cell r="A86">
            <v>1</v>
          </cell>
          <cell r="B86" t="str">
            <v>451F2=30</v>
          </cell>
          <cell r="C86" t="str">
            <v>Stump Socket</v>
          </cell>
          <cell r="D86">
            <v>102.5</v>
          </cell>
          <cell r="E86">
            <v>8</v>
          </cell>
          <cell r="F86">
            <v>820.01</v>
          </cell>
          <cell r="G86">
            <v>0</v>
          </cell>
          <cell r="H86">
            <v>0</v>
          </cell>
          <cell r="I86">
            <v>0</v>
          </cell>
          <cell r="J86">
            <v>0</v>
          </cell>
          <cell r="K86">
            <v>0</v>
          </cell>
          <cell r="L86">
            <v>0</v>
          </cell>
          <cell r="M86">
            <v>0</v>
          </cell>
          <cell r="N86">
            <v>0</v>
          </cell>
          <cell r="O86">
            <v>0</v>
          </cell>
          <cell r="P86">
            <v>0</v>
          </cell>
          <cell r="Q86">
            <v>16425</v>
          </cell>
          <cell r="R86">
            <v>12</v>
          </cell>
          <cell r="S86" t="str">
            <v>E</v>
          </cell>
        </row>
        <row r="87">
          <cell r="A87">
            <v>1</v>
          </cell>
          <cell r="B87" t="str">
            <v>451F2=40</v>
          </cell>
          <cell r="C87" t="str">
            <v>Stump socket</v>
          </cell>
          <cell r="D87">
            <v>140.9</v>
          </cell>
          <cell r="E87">
            <v>4</v>
          </cell>
          <cell r="F87">
            <v>563.89</v>
          </cell>
          <cell r="G87">
            <v>0</v>
          </cell>
          <cell r="H87">
            <v>0</v>
          </cell>
          <cell r="I87">
            <v>0</v>
          </cell>
          <cell r="J87">
            <v>0</v>
          </cell>
          <cell r="K87">
            <v>0</v>
          </cell>
          <cell r="L87">
            <v>0</v>
          </cell>
          <cell r="M87">
            <v>0</v>
          </cell>
          <cell r="N87">
            <v>0</v>
          </cell>
          <cell r="O87">
            <v>0</v>
          </cell>
          <cell r="P87">
            <v>0</v>
          </cell>
          <cell r="Q87">
            <v>16433</v>
          </cell>
          <cell r="R87">
            <v>4</v>
          </cell>
          <cell r="S87" t="str">
            <v>E</v>
          </cell>
        </row>
        <row r="88">
          <cell r="A88">
            <v>1</v>
          </cell>
          <cell r="B88" t="str">
            <v>452K7=4</v>
          </cell>
          <cell r="C88" t="str">
            <v>Suspension Sleeve</v>
          </cell>
          <cell r="D88">
            <v>452.9</v>
          </cell>
          <cell r="E88">
            <v>15</v>
          </cell>
          <cell r="F88">
            <v>6794.72</v>
          </cell>
          <cell r="G88">
            <v>0</v>
          </cell>
          <cell r="H88">
            <v>0</v>
          </cell>
          <cell r="I88">
            <v>0</v>
          </cell>
          <cell r="J88">
            <v>0</v>
          </cell>
          <cell r="K88">
            <v>0</v>
          </cell>
          <cell r="L88">
            <v>0</v>
          </cell>
          <cell r="M88">
            <v>0</v>
          </cell>
          <cell r="N88">
            <v>0</v>
          </cell>
          <cell r="O88">
            <v>0</v>
          </cell>
          <cell r="P88">
            <v>0</v>
          </cell>
          <cell r="Q88">
            <v>16425</v>
          </cell>
          <cell r="R88">
            <v>12</v>
          </cell>
          <cell r="S88" t="str">
            <v>E</v>
          </cell>
        </row>
        <row r="89">
          <cell r="A89">
            <v>1</v>
          </cell>
          <cell r="B89" t="str">
            <v>452K7=5</v>
          </cell>
          <cell r="C89" t="str">
            <v>Suspension Sleeve</v>
          </cell>
          <cell r="D89">
            <v>486.4</v>
          </cell>
          <cell r="E89">
            <v>29</v>
          </cell>
          <cell r="F89">
            <v>14106.43</v>
          </cell>
          <cell r="G89">
            <v>0</v>
          </cell>
          <cell r="H89">
            <v>0</v>
          </cell>
          <cell r="I89">
            <v>0</v>
          </cell>
          <cell r="J89">
            <v>0</v>
          </cell>
          <cell r="K89">
            <v>0</v>
          </cell>
          <cell r="L89">
            <v>0</v>
          </cell>
          <cell r="M89">
            <v>0</v>
          </cell>
          <cell r="N89">
            <v>0</v>
          </cell>
          <cell r="O89">
            <v>0</v>
          </cell>
          <cell r="P89">
            <v>0</v>
          </cell>
          <cell r="Q89">
            <v>16417</v>
          </cell>
          <cell r="R89">
            <v>20</v>
          </cell>
          <cell r="S89" t="str">
            <v>E</v>
          </cell>
        </row>
        <row r="90">
          <cell r="A90">
            <v>1</v>
          </cell>
          <cell r="B90" t="str">
            <v>452K7=6</v>
          </cell>
          <cell r="C90" t="str">
            <v>Suspension Sleeve</v>
          </cell>
          <cell r="D90">
            <v>505.7</v>
          </cell>
          <cell r="E90">
            <v>26</v>
          </cell>
          <cell r="F90">
            <v>13148.92</v>
          </cell>
          <cell r="G90">
            <v>0</v>
          </cell>
          <cell r="H90">
            <v>0</v>
          </cell>
          <cell r="I90">
            <v>0</v>
          </cell>
          <cell r="J90">
            <v>0</v>
          </cell>
          <cell r="K90">
            <v>0</v>
          </cell>
          <cell r="L90">
            <v>0</v>
          </cell>
          <cell r="M90">
            <v>0</v>
          </cell>
          <cell r="N90">
            <v>0</v>
          </cell>
          <cell r="O90">
            <v>0</v>
          </cell>
          <cell r="P90">
            <v>0</v>
          </cell>
          <cell r="Q90">
            <v>16425</v>
          </cell>
          <cell r="R90">
            <v>12</v>
          </cell>
          <cell r="S90" t="str">
            <v>E</v>
          </cell>
        </row>
        <row r="91">
          <cell r="A91">
            <v>1</v>
          </cell>
          <cell r="B91" t="str">
            <v>452K7=7</v>
          </cell>
          <cell r="C91" t="str">
            <v>Suspension Sleeve</v>
          </cell>
          <cell r="D91">
            <v>506.6</v>
          </cell>
          <cell r="E91">
            <v>32</v>
          </cell>
          <cell r="F91">
            <v>16213.29</v>
          </cell>
          <cell r="G91">
            <v>0</v>
          </cell>
          <cell r="H91">
            <v>0</v>
          </cell>
          <cell r="I91">
            <v>0</v>
          </cell>
          <cell r="J91">
            <v>0</v>
          </cell>
          <cell r="K91">
            <v>0</v>
          </cell>
          <cell r="L91">
            <v>0</v>
          </cell>
          <cell r="M91">
            <v>0</v>
          </cell>
          <cell r="N91">
            <v>0</v>
          </cell>
          <cell r="O91">
            <v>0</v>
          </cell>
          <cell r="P91">
            <v>0</v>
          </cell>
          <cell r="Q91">
            <v>16425</v>
          </cell>
          <cell r="R91">
            <v>12</v>
          </cell>
          <cell r="S91" t="str">
            <v>E</v>
          </cell>
        </row>
        <row r="92">
          <cell r="A92">
            <v>1</v>
          </cell>
          <cell r="B92" t="str">
            <v>453D7=2</v>
          </cell>
          <cell r="C92" t="str">
            <v>Derma seal socks</v>
          </cell>
          <cell r="D92">
            <v>810.7</v>
          </cell>
          <cell r="E92">
            <v>4</v>
          </cell>
          <cell r="F92">
            <v>3243.14</v>
          </cell>
          <cell r="G92">
            <v>0</v>
          </cell>
          <cell r="H92">
            <v>0</v>
          </cell>
          <cell r="I92">
            <v>0</v>
          </cell>
          <cell r="J92">
            <v>0</v>
          </cell>
          <cell r="K92">
            <v>0</v>
          </cell>
          <cell r="L92">
            <v>0</v>
          </cell>
          <cell r="M92">
            <v>0</v>
          </cell>
          <cell r="N92">
            <v>0</v>
          </cell>
          <cell r="O92">
            <v>0</v>
          </cell>
          <cell r="P92">
            <v>0</v>
          </cell>
          <cell r="Q92">
            <v>16412</v>
          </cell>
          <cell r="R92">
            <v>25</v>
          </cell>
          <cell r="S92" t="str">
            <v>E</v>
          </cell>
        </row>
        <row r="93">
          <cell r="A93">
            <v>1</v>
          </cell>
          <cell r="B93" t="str">
            <v>453D7=3</v>
          </cell>
          <cell r="C93" t="str">
            <v>Derma seal gel socks</v>
          </cell>
          <cell r="D93">
            <v>724</v>
          </cell>
          <cell r="E93">
            <v>8</v>
          </cell>
          <cell r="F93">
            <v>5792.07</v>
          </cell>
          <cell r="G93">
            <v>0</v>
          </cell>
          <cell r="H93">
            <v>0</v>
          </cell>
          <cell r="I93">
            <v>0</v>
          </cell>
          <cell r="J93">
            <v>0</v>
          </cell>
          <cell r="K93">
            <v>0</v>
          </cell>
          <cell r="L93">
            <v>0</v>
          </cell>
          <cell r="M93">
            <v>0</v>
          </cell>
          <cell r="N93">
            <v>0</v>
          </cell>
          <cell r="O93">
            <v>0</v>
          </cell>
          <cell r="P93">
            <v>0</v>
          </cell>
          <cell r="Q93">
            <v>16403</v>
          </cell>
          <cell r="R93">
            <v>34</v>
          </cell>
          <cell r="S93" t="str">
            <v>E</v>
          </cell>
        </row>
        <row r="94">
          <cell r="A94">
            <v>1</v>
          </cell>
          <cell r="B94" t="str">
            <v>453D7=4</v>
          </cell>
          <cell r="C94" t="str">
            <v>Derma seal gel socks</v>
          </cell>
          <cell r="D94">
            <v>731.2</v>
          </cell>
          <cell r="E94">
            <v>4</v>
          </cell>
          <cell r="F94">
            <v>2924.94</v>
          </cell>
          <cell r="G94">
            <v>0</v>
          </cell>
          <cell r="H94">
            <v>0</v>
          </cell>
          <cell r="I94">
            <v>0</v>
          </cell>
          <cell r="J94">
            <v>0</v>
          </cell>
          <cell r="K94">
            <v>0</v>
          </cell>
          <cell r="L94">
            <v>0</v>
          </cell>
          <cell r="M94">
            <v>0</v>
          </cell>
          <cell r="N94">
            <v>0</v>
          </cell>
          <cell r="O94">
            <v>0</v>
          </cell>
          <cell r="P94">
            <v>0</v>
          </cell>
          <cell r="Q94">
            <v>16432</v>
          </cell>
          <cell r="R94">
            <v>5</v>
          </cell>
          <cell r="S94" t="str">
            <v>E</v>
          </cell>
        </row>
        <row r="95">
          <cell r="A95">
            <v>1</v>
          </cell>
          <cell r="B95" t="str">
            <v>453D7=5</v>
          </cell>
          <cell r="C95" t="str">
            <v>Derma seal gel socks</v>
          </cell>
          <cell r="D95">
            <v>871.8</v>
          </cell>
          <cell r="E95">
            <v>13</v>
          </cell>
          <cell r="F95">
            <v>11333.5</v>
          </cell>
          <cell r="G95">
            <v>0</v>
          </cell>
          <cell r="H95">
            <v>0</v>
          </cell>
          <cell r="I95">
            <v>0</v>
          </cell>
          <cell r="J95">
            <v>0</v>
          </cell>
          <cell r="K95">
            <v>0</v>
          </cell>
          <cell r="L95">
            <v>0</v>
          </cell>
          <cell r="M95">
            <v>0</v>
          </cell>
          <cell r="N95">
            <v>0</v>
          </cell>
          <cell r="O95">
            <v>0</v>
          </cell>
          <cell r="P95">
            <v>0</v>
          </cell>
          <cell r="Q95">
            <v>16377</v>
          </cell>
          <cell r="R95">
            <v>60</v>
          </cell>
          <cell r="S95" t="str">
            <v>E</v>
          </cell>
        </row>
        <row r="96">
          <cell r="A96">
            <v>1</v>
          </cell>
          <cell r="B96" t="str">
            <v>4E50</v>
          </cell>
          <cell r="C96" t="str">
            <v>Charger For C-LEG</v>
          </cell>
          <cell r="D96">
            <v>9684</v>
          </cell>
          <cell r="E96">
            <v>1</v>
          </cell>
          <cell r="F96">
            <v>9684.07</v>
          </cell>
          <cell r="G96">
            <v>0</v>
          </cell>
          <cell r="H96">
            <v>0</v>
          </cell>
          <cell r="I96">
            <v>0</v>
          </cell>
          <cell r="J96">
            <v>0</v>
          </cell>
          <cell r="K96">
            <v>0</v>
          </cell>
          <cell r="L96">
            <v>0</v>
          </cell>
          <cell r="M96">
            <v>0</v>
          </cell>
          <cell r="N96">
            <v>0</v>
          </cell>
          <cell r="O96">
            <v>0</v>
          </cell>
          <cell r="P96">
            <v>0</v>
          </cell>
          <cell r="Q96">
            <v>16319</v>
          </cell>
          <cell r="R96">
            <v>118</v>
          </cell>
          <cell r="S96" t="str">
            <v>E</v>
          </cell>
        </row>
        <row r="97">
          <cell r="A97">
            <v>1</v>
          </cell>
          <cell r="B97" t="str">
            <v>4H31=18</v>
          </cell>
          <cell r="C97" t="str">
            <v>Knee Extension Stop Bumper</v>
          </cell>
          <cell r="D97">
            <v>39.299999999999997</v>
          </cell>
          <cell r="E97">
            <v>10</v>
          </cell>
          <cell r="F97">
            <v>393.52</v>
          </cell>
          <cell r="G97">
            <v>0</v>
          </cell>
          <cell r="H97">
            <v>0</v>
          </cell>
          <cell r="I97">
            <v>0</v>
          </cell>
          <cell r="J97">
            <v>0</v>
          </cell>
          <cell r="K97">
            <v>0</v>
          </cell>
          <cell r="L97">
            <v>0</v>
          </cell>
          <cell r="M97">
            <v>0</v>
          </cell>
          <cell r="N97">
            <v>0</v>
          </cell>
          <cell r="O97">
            <v>0</v>
          </cell>
          <cell r="P97">
            <v>0</v>
          </cell>
          <cell r="Q97">
            <v>16431</v>
          </cell>
          <cell r="R97">
            <v>6</v>
          </cell>
          <cell r="S97" t="str">
            <v>E</v>
          </cell>
        </row>
        <row r="98">
          <cell r="A98">
            <v>1</v>
          </cell>
          <cell r="B98" t="str">
            <v>4H5=26</v>
          </cell>
          <cell r="C98" t="str">
            <v>Bumper</v>
          </cell>
          <cell r="D98">
            <v>21.8</v>
          </cell>
          <cell r="E98">
            <v>6</v>
          </cell>
          <cell r="F98">
            <v>131.33000000000001</v>
          </cell>
          <cell r="G98">
            <v>0</v>
          </cell>
          <cell r="H98">
            <v>0</v>
          </cell>
          <cell r="I98">
            <v>0</v>
          </cell>
          <cell r="J98">
            <v>0</v>
          </cell>
          <cell r="K98">
            <v>0</v>
          </cell>
          <cell r="L98">
            <v>0</v>
          </cell>
          <cell r="M98">
            <v>0</v>
          </cell>
          <cell r="N98">
            <v>0</v>
          </cell>
          <cell r="O98">
            <v>0</v>
          </cell>
          <cell r="P98">
            <v>0</v>
          </cell>
          <cell r="Q98">
            <v>16431</v>
          </cell>
          <cell r="R98">
            <v>6</v>
          </cell>
          <cell r="S98" t="str">
            <v>E</v>
          </cell>
        </row>
        <row r="99">
          <cell r="A99">
            <v>1</v>
          </cell>
          <cell r="B99" t="str">
            <v>4R21</v>
          </cell>
          <cell r="C99" t="str">
            <v>ตัวต่อหน้าแข้งเทียม (Tube clamp adaptor)</v>
          </cell>
          <cell r="D99">
            <v>711.3</v>
          </cell>
          <cell r="E99">
            <v>25</v>
          </cell>
          <cell r="F99">
            <v>17784.46</v>
          </cell>
          <cell r="G99">
            <v>0</v>
          </cell>
          <cell r="H99">
            <v>0</v>
          </cell>
          <cell r="I99">
            <v>0</v>
          </cell>
          <cell r="J99">
            <v>0</v>
          </cell>
          <cell r="K99">
            <v>0</v>
          </cell>
          <cell r="L99">
            <v>0</v>
          </cell>
          <cell r="M99">
            <v>0</v>
          </cell>
          <cell r="N99">
            <v>0</v>
          </cell>
          <cell r="O99">
            <v>0</v>
          </cell>
          <cell r="P99">
            <v>0</v>
          </cell>
          <cell r="Q99">
            <v>16431</v>
          </cell>
          <cell r="R99">
            <v>6</v>
          </cell>
          <cell r="S99" t="str">
            <v>E</v>
          </cell>
        </row>
        <row r="100">
          <cell r="A100">
            <v>1</v>
          </cell>
          <cell r="B100" t="str">
            <v>4R37</v>
          </cell>
          <cell r="C100" t="str">
            <v>ตัวต่อเบ้าไม้กับหน้าแข้งเทียม Rotatable </v>
          </cell>
          <cell r="D100">
            <v>651.4</v>
          </cell>
          <cell r="E100">
            <v>2</v>
          </cell>
          <cell r="F100">
            <v>1302.9000000000001</v>
          </cell>
          <cell r="G100">
            <v>0</v>
          </cell>
          <cell r="H100">
            <v>0</v>
          </cell>
          <cell r="I100">
            <v>0</v>
          </cell>
          <cell r="J100">
            <v>0</v>
          </cell>
          <cell r="K100">
            <v>0</v>
          </cell>
          <cell r="L100">
            <v>0</v>
          </cell>
          <cell r="M100">
            <v>0</v>
          </cell>
          <cell r="N100">
            <v>0</v>
          </cell>
          <cell r="O100">
            <v>0</v>
          </cell>
          <cell r="P100">
            <v>0</v>
          </cell>
          <cell r="Q100">
            <v>16430</v>
          </cell>
          <cell r="R100">
            <v>7</v>
          </cell>
          <cell r="S100" t="str">
            <v>E</v>
          </cell>
        </row>
        <row r="101">
          <cell r="A101">
            <v>1</v>
          </cell>
          <cell r="B101" t="str">
            <v>4R41</v>
          </cell>
          <cell r="C101" t="str">
            <v>ตัวต่อเบ้าขาเทียม Socket adaptor</v>
          </cell>
          <cell r="D101">
            <v>1179.3</v>
          </cell>
          <cell r="E101">
            <v>12</v>
          </cell>
          <cell r="F101">
            <v>14152.61</v>
          </cell>
          <cell r="G101">
            <v>0</v>
          </cell>
          <cell r="H101">
            <v>0</v>
          </cell>
          <cell r="I101">
            <v>0</v>
          </cell>
          <cell r="J101">
            <v>0</v>
          </cell>
          <cell r="K101">
            <v>0</v>
          </cell>
          <cell r="L101">
            <v>0</v>
          </cell>
          <cell r="M101">
            <v>0</v>
          </cell>
          <cell r="N101">
            <v>0</v>
          </cell>
          <cell r="O101">
            <v>0</v>
          </cell>
          <cell r="P101">
            <v>0</v>
          </cell>
          <cell r="Q101">
            <v>16417</v>
          </cell>
          <cell r="R101">
            <v>20</v>
          </cell>
          <cell r="S101" t="str">
            <v>E</v>
          </cell>
        </row>
        <row r="102">
          <cell r="A102">
            <v>1</v>
          </cell>
          <cell r="B102" t="str">
            <v>4R42</v>
          </cell>
          <cell r="C102" t="str">
            <v>ตัวต่อเบ้าขาเทียม Socket adaptor</v>
          </cell>
          <cell r="D102">
            <v>700.1</v>
          </cell>
          <cell r="E102">
            <v>7</v>
          </cell>
          <cell r="F102">
            <v>4900.8999999999996</v>
          </cell>
          <cell r="G102">
            <v>0</v>
          </cell>
          <cell r="H102">
            <v>0</v>
          </cell>
          <cell r="I102">
            <v>0</v>
          </cell>
          <cell r="J102">
            <v>0</v>
          </cell>
          <cell r="K102">
            <v>0</v>
          </cell>
          <cell r="L102">
            <v>0</v>
          </cell>
          <cell r="M102">
            <v>0</v>
          </cell>
          <cell r="N102">
            <v>0</v>
          </cell>
          <cell r="O102">
            <v>0</v>
          </cell>
          <cell r="P102">
            <v>0</v>
          </cell>
          <cell r="Q102">
            <v>16417</v>
          </cell>
          <cell r="R102">
            <v>20</v>
          </cell>
          <cell r="S102" t="str">
            <v>E</v>
          </cell>
        </row>
        <row r="103">
          <cell r="A103">
            <v>1</v>
          </cell>
          <cell r="B103" t="str">
            <v>4R52</v>
          </cell>
          <cell r="C103" t="str">
            <v>ตัวต่อเบ้าขาเทียม Hip แบบไตเตเนียม (Tube</v>
          </cell>
          <cell r="D103">
            <v>1454.84</v>
          </cell>
          <cell r="E103">
            <v>0</v>
          </cell>
          <cell r="F103">
            <v>0</v>
          </cell>
          <cell r="G103">
            <v>0</v>
          </cell>
          <cell r="H103">
            <v>0</v>
          </cell>
          <cell r="I103">
            <v>0</v>
          </cell>
          <cell r="J103">
            <v>0</v>
          </cell>
          <cell r="K103">
            <v>0</v>
          </cell>
          <cell r="L103">
            <v>0</v>
          </cell>
          <cell r="M103">
            <v>0</v>
          </cell>
          <cell r="N103">
            <v>0</v>
          </cell>
          <cell r="O103">
            <v>0</v>
          </cell>
          <cell r="P103">
            <v>0</v>
          </cell>
          <cell r="Q103">
            <v>16395</v>
          </cell>
          <cell r="R103">
            <v>42</v>
          </cell>
          <cell r="S103" t="str">
            <v>E</v>
          </cell>
        </row>
        <row r="104">
          <cell r="A104">
            <v>1</v>
          </cell>
          <cell r="B104" t="str">
            <v>4R54</v>
          </cell>
          <cell r="C104" t="str">
            <v>Sock.Adapt.W/Pyramid Titan</v>
          </cell>
          <cell r="D104">
            <v>1072.23</v>
          </cell>
          <cell r="E104">
            <v>0</v>
          </cell>
          <cell r="F104">
            <v>0</v>
          </cell>
          <cell r="G104">
            <v>0</v>
          </cell>
          <cell r="H104">
            <v>0</v>
          </cell>
          <cell r="I104">
            <v>0</v>
          </cell>
          <cell r="J104">
            <v>0</v>
          </cell>
          <cell r="K104">
            <v>0</v>
          </cell>
          <cell r="L104">
            <v>0</v>
          </cell>
          <cell r="M104">
            <v>0</v>
          </cell>
          <cell r="N104">
            <v>0</v>
          </cell>
          <cell r="O104">
            <v>0</v>
          </cell>
          <cell r="P104">
            <v>0</v>
          </cell>
          <cell r="Q104">
            <v>16395</v>
          </cell>
          <cell r="R104">
            <v>42</v>
          </cell>
          <cell r="S104" t="str">
            <v>E</v>
          </cell>
        </row>
        <row r="105">
          <cell r="A105">
            <v>1</v>
          </cell>
          <cell r="B105" t="str">
            <v>4R56</v>
          </cell>
          <cell r="C105" t="str">
            <v>ตัวต่อเบ้าขาเทียมHip(Tube adaptor)</v>
          </cell>
          <cell r="D105">
            <v>3541.4</v>
          </cell>
          <cell r="E105">
            <v>1</v>
          </cell>
          <cell r="F105">
            <v>3541.47</v>
          </cell>
          <cell r="G105">
            <v>0</v>
          </cell>
          <cell r="H105">
            <v>0</v>
          </cell>
          <cell r="I105">
            <v>0</v>
          </cell>
          <cell r="J105">
            <v>0</v>
          </cell>
          <cell r="K105">
            <v>0</v>
          </cell>
          <cell r="L105">
            <v>0</v>
          </cell>
          <cell r="M105">
            <v>0</v>
          </cell>
          <cell r="N105">
            <v>0</v>
          </cell>
          <cell r="O105">
            <v>0</v>
          </cell>
          <cell r="P105">
            <v>0</v>
          </cell>
          <cell r="Q105">
            <v>16432</v>
          </cell>
          <cell r="R105">
            <v>5</v>
          </cell>
          <cell r="S105" t="str">
            <v>E</v>
          </cell>
        </row>
        <row r="106">
          <cell r="A106">
            <v>1</v>
          </cell>
          <cell r="B106" t="str">
            <v>4R57</v>
          </cell>
          <cell r="C106" t="str">
            <v>ข้อขัดสมาธิ(Rotation joint)</v>
          </cell>
          <cell r="D106">
            <v>7267</v>
          </cell>
          <cell r="E106">
            <v>3</v>
          </cell>
          <cell r="F106">
            <v>21801.18</v>
          </cell>
          <cell r="G106">
            <v>0</v>
          </cell>
          <cell r="H106">
            <v>0</v>
          </cell>
          <cell r="I106">
            <v>0</v>
          </cell>
          <cell r="J106">
            <v>0</v>
          </cell>
          <cell r="K106">
            <v>0</v>
          </cell>
          <cell r="L106">
            <v>0</v>
          </cell>
          <cell r="M106">
            <v>0</v>
          </cell>
          <cell r="N106">
            <v>0</v>
          </cell>
          <cell r="O106">
            <v>0</v>
          </cell>
          <cell r="P106">
            <v>0</v>
          </cell>
          <cell r="Q106">
            <v>16417</v>
          </cell>
          <cell r="R106">
            <v>20</v>
          </cell>
          <cell r="S106" t="str">
            <v>E</v>
          </cell>
        </row>
        <row r="107">
          <cell r="A107">
            <v>1</v>
          </cell>
          <cell r="B107" t="str">
            <v>4R63</v>
          </cell>
          <cell r="C107" t="str">
            <v>ตัวต่อเบ้าขาเทียมSocket adapt with pyram</v>
          </cell>
          <cell r="D107">
            <v>560.6</v>
          </cell>
          <cell r="E107">
            <v>41</v>
          </cell>
          <cell r="F107">
            <v>22985.15</v>
          </cell>
          <cell r="G107">
            <v>0</v>
          </cell>
          <cell r="H107">
            <v>0</v>
          </cell>
          <cell r="I107">
            <v>0</v>
          </cell>
          <cell r="J107">
            <v>0</v>
          </cell>
          <cell r="K107">
            <v>0</v>
          </cell>
          <cell r="L107">
            <v>0</v>
          </cell>
          <cell r="M107">
            <v>0</v>
          </cell>
          <cell r="N107">
            <v>0</v>
          </cell>
          <cell r="O107">
            <v>0</v>
          </cell>
          <cell r="P107">
            <v>0</v>
          </cell>
          <cell r="Q107">
            <v>16427</v>
          </cell>
          <cell r="R107">
            <v>10</v>
          </cell>
          <cell r="S107" t="str">
            <v>E</v>
          </cell>
        </row>
        <row r="108">
          <cell r="A108">
            <v>1</v>
          </cell>
          <cell r="B108" t="str">
            <v>4S2</v>
          </cell>
          <cell r="C108" t="str">
            <v>อะไหล่ขาเทียม5k5(Treaded side strap)</v>
          </cell>
          <cell r="D108">
            <v>236.5</v>
          </cell>
          <cell r="E108">
            <v>2</v>
          </cell>
          <cell r="F108">
            <v>473.09</v>
          </cell>
          <cell r="G108">
            <v>0</v>
          </cell>
          <cell r="H108">
            <v>0</v>
          </cell>
          <cell r="I108">
            <v>0</v>
          </cell>
          <cell r="J108">
            <v>0</v>
          </cell>
          <cell r="K108">
            <v>0</v>
          </cell>
          <cell r="L108">
            <v>0</v>
          </cell>
          <cell r="M108">
            <v>0</v>
          </cell>
          <cell r="N108">
            <v>0</v>
          </cell>
          <cell r="O108">
            <v>0</v>
          </cell>
          <cell r="P108">
            <v>0</v>
          </cell>
          <cell r="Q108">
            <v>16425</v>
          </cell>
          <cell r="R108">
            <v>0</v>
          </cell>
          <cell r="S108" t="str">
            <v>E</v>
          </cell>
        </row>
        <row r="109">
          <cell r="A109">
            <v>1</v>
          </cell>
          <cell r="B109" t="str">
            <v>4S3</v>
          </cell>
          <cell r="C109" t="str">
            <v>อะไหล่ขาเทียม5k5(Conical side strap)</v>
          </cell>
          <cell r="D109">
            <v>271.89999999999998</v>
          </cell>
          <cell r="E109">
            <v>2</v>
          </cell>
          <cell r="F109">
            <v>543.84</v>
          </cell>
          <cell r="G109">
            <v>0</v>
          </cell>
          <cell r="H109">
            <v>0</v>
          </cell>
          <cell r="I109">
            <v>0</v>
          </cell>
          <cell r="J109">
            <v>0</v>
          </cell>
          <cell r="K109">
            <v>0</v>
          </cell>
          <cell r="L109">
            <v>0</v>
          </cell>
          <cell r="M109">
            <v>0</v>
          </cell>
          <cell r="N109">
            <v>0</v>
          </cell>
          <cell r="O109">
            <v>0</v>
          </cell>
          <cell r="P109">
            <v>0</v>
          </cell>
          <cell r="Q109">
            <v>16425</v>
          </cell>
          <cell r="R109">
            <v>0</v>
          </cell>
          <cell r="S109" t="str">
            <v>E</v>
          </cell>
        </row>
        <row r="110">
          <cell r="A110">
            <v>1</v>
          </cell>
          <cell r="B110" t="str">
            <v>4Z60=25</v>
          </cell>
          <cell r="C110" t="str">
            <v>Brass Washer</v>
          </cell>
          <cell r="D110">
            <v>38.4</v>
          </cell>
          <cell r="E110">
            <v>1</v>
          </cell>
          <cell r="F110">
            <v>38.44</v>
          </cell>
          <cell r="G110">
            <v>0</v>
          </cell>
          <cell r="H110">
            <v>0</v>
          </cell>
          <cell r="I110">
            <v>0</v>
          </cell>
          <cell r="J110">
            <v>0</v>
          </cell>
          <cell r="K110">
            <v>0</v>
          </cell>
          <cell r="L110">
            <v>0</v>
          </cell>
          <cell r="M110">
            <v>0</v>
          </cell>
          <cell r="N110">
            <v>0</v>
          </cell>
          <cell r="O110">
            <v>0</v>
          </cell>
          <cell r="P110">
            <v>0</v>
          </cell>
          <cell r="Q110">
            <v>16278</v>
          </cell>
          <cell r="R110">
            <v>159</v>
          </cell>
          <cell r="S110" t="str">
            <v>E</v>
          </cell>
        </row>
        <row r="111">
          <cell r="A111">
            <v>1</v>
          </cell>
          <cell r="B111" t="str">
            <v>501A22</v>
          </cell>
          <cell r="C111" t="str">
            <v>Oval Head Joint Screw</v>
          </cell>
          <cell r="D111">
            <v>34</v>
          </cell>
          <cell r="E111">
            <v>2</v>
          </cell>
          <cell r="F111">
            <v>68.180000000000007</v>
          </cell>
          <cell r="G111">
            <v>0</v>
          </cell>
          <cell r="H111">
            <v>0</v>
          </cell>
          <cell r="I111">
            <v>0</v>
          </cell>
          <cell r="J111">
            <v>0</v>
          </cell>
          <cell r="K111">
            <v>0</v>
          </cell>
          <cell r="L111">
            <v>0</v>
          </cell>
          <cell r="M111">
            <v>0</v>
          </cell>
          <cell r="N111">
            <v>0</v>
          </cell>
          <cell r="O111">
            <v>0</v>
          </cell>
          <cell r="P111">
            <v>0</v>
          </cell>
          <cell r="Q111">
            <v>16433</v>
          </cell>
          <cell r="R111">
            <v>4</v>
          </cell>
          <cell r="S111" t="str">
            <v>E</v>
          </cell>
        </row>
        <row r="112">
          <cell r="A112">
            <v>1</v>
          </cell>
          <cell r="B112" t="str">
            <v>6R6</v>
          </cell>
          <cell r="C112" t="str">
            <v>โฟมขาเทียม BK (Foam cover)</v>
          </cell>
          <cell r="D112">
            <v>692.8</v>
          </cell>
          <cell r="E112">
            <v>13</v>
          </cell>
          <cell r="F112">
            <v>9007.32</v>
          </cell>
          <cell r="G112">
            <v>0</v>
          </cell>
          <cell r="H112">
            <v>0</v>
          </cell>
          <cell r="I112">
            <v>0</v>
          </cell>
          <cell r="J112">
            <v>0</v>
          </cell>
          <cell r="K112">
            <v>0</v>
          </cell>
          <cell r="L112">
            <v>0</v>
          </cell>
          <cell r="M112">
            <v>0</v>
          </cell>
          <cell r="N112">
            <v>0</v>
          </cell>
          <cell r="O112">
            <v>0</v>
          </cell>
          <cell r="P112">
            <v>0</v>
          </cell>
          <cell r="Q112">
            <v>16433</v>
          </cell>
          <cell r="R112">
            <v>4</v>
          </cell>
          <cell r="S112" t="str">
            <v>E</v>
          </cell>
        </row>
        <row r="113">
          <cell r="A113">
            <v>1</v>
          </cell>
          <cell r="B113" t="str">
            <v>7E7</v>
          </cell>
          <cell r="C113" t="str">
            <v>ข้อสะโพกไตเตเนียมO.B.mod hip joint</v>
          </cell>
          <cell r="D113">
            <v>15932.3</v>
          </cell>
          <cell r="E113">
            <v>1</v>
          </cell>
          <cell r="F113">
            <v>15932.36</v>
          </cell>
          <cell r="G113">
            <v>0</v>
          </cell>
          <cell r="H113">
            <v>0</v>
          </cell>
          <cell r="I113">
            <v>0</v>
          </cell>
          <cell r="J113">
            <v>0</v>
          </cell>
          <cell r="K113">
            <v>0</v>
          </cell>
          <cell r="L113">
            <v>0</v>
          </cell>
          <cell r="M113">
            <v>0</v>
          </cell>
          <cell r="N113">
            <v>0</v>
          </cell>
          <cell r="O113">
            <v>0</v>
          </cell>
          <cell r="P113">
            <v>0</v>
          </cell>
          <cell r="Q113">
            <v>16305</v>
          </cell>
          <cell r="R113">
            <v>132</v>
          </cell>
          <cell r="S113" t="str">
            <v>E</v>
          </cell>
        </row>
        <row r="114">
          <cell r="A114">
            <v>1</v>
          </cell>
          <cell r="B114" t="str">
            <v>7U33</v>
          </cell>
          <cell r="C114" t="str">
            <v>ข้อเข่าทรูนี Knee joint</v>
          </cell>
          <cell r="D114">
            <v>2263.5</v>
          </cell>
          <cell r="E114">
            <v>6</v>
          </cell>
          <cell r="F114">
            <v>13581.14</v>
          </cell>
          <cell r="G114">
            <v>0</v>
          </cell>
          <cell r="H114">
            <v>0</v>
          </cell>
          <cell r="I114">
            <v>0</v>
          </cell>
          <cell r="J114">
            <v>0</v>
          </cell>
          <cell r="K114">
            <v>0</v>
          </cell>
          <cell r="L114">
            <v>0</v>
          </cell>
          <cell r="M114">
            <v>0</v>
          </cell>
          <cell r="N114">
            <v>0</v>
          </cell>
          <cell r="O114">
            <v>0</v>
          </cell>
          <cell r="P114">
            <v>0</v>
          </cell>
          <cell r="Q114">
            <v>16376</v>
          </cell>
          <cell r="R114">
            <v>61</v>
          </cell>
          <cell r="S114" t="str">
            <v>E</v>
          </cell>
        </row>
        <row r="115">
          <cell r="A115">
            <v>1</v>
          </cell>
          <cell r="B115" t="str">
            <v>99B14=0</v>
          </cell>
          <cell r="C115" t="str">
            <v>ถุงน่องAK(Cosmetic Stockings)</v>
          </cell>
          <cell r="D115">
            <v>22.1</v>
          </cell>
          <cell r="E115">
            <v>62</v>
          </cell>
          <cell r="F115">
            <v>1373.34</v>
          </cell>
          <cell r="G115">
            <v>0</v>
          </cell>
          <cell r="H115">
            <v>0</v>
          </cell>
          <cell r="I115">
            <v>0</v>
          </cell>
          <cell r="J115">
            <v>0</v>
          </cell>
          <cell r="K115">
            <v>0</v>
          </cell>
          <cell r="L115">
            <v>0</v>
          </cell>
          <cell r="M115">
            <v>0</v>
          </cell>
          <cell r="N115">
            <v>0</v>
          </cell>
          <cell r="O115">
            <v>0</v>
          </cell>
          <cell r="P115">
            <v>0</v>
          </cell>
          <cell r="Q115">
            <v>16305</v>
          </cell>
          <cell r="R115">
            <v>132</v>
          </cell>
          <cell r="S115" t="str">
            <v>E</v>
          </cell>
        </row>
        <row r="116">
          <cell r="A116">
            <v>1</v>
          </cell>
          <cell r="B116" t="str">
            <v>99B14=1</v>
          </cell>
          <cell r="C116" t="str">
            <v>ถุงน่องAK(Cosmetic Stockings)</v>
          </cell>
          <cell r="D116">
            <v>172.8</v>
          </cell>
          <cell r="E116">
            <v>3</v>
          </cell>
          <cell r="F116">
            <v>518.58000000000004</v>
          </cell>
          <cell r="G116">
            <v>0</v>
          </cell>
          <cell r="H116">
            <v>0</v>
          </cell>
          <cell r="I116">
            <v>0</v>
          </cell>
          <cell r="J116">
            <v>0</v>
          </cell>
          <cell r="K116">
            <v>0</v>
          </cell>
          <cell r="L116">
            <v>0</v>
          </cell>
          <cell r="M116">
            <v>0</v>
          </cell>
          <cell r="N116">
            <v>0</v>
          </cell>
          <cell r="O116">
            <v>0</v>
          </cell>
          <cell r="P116">
            <v>0</v>
          </cell>
          <cell r="Q116">
            <v>16308</v>
          </cell>
          <cell r="R116">
            <v>129</v>
          </cell>
          <cell r="S116" t="str">
            <v>E</v>
          </cell>
        </row>
        <row r="117">
          <cell r="A117">
            <v>1</v>
          </cell>
          <cell r="B117" t="str">
            <v>99B14=2</v>
          </cell>
          <cell r="C117" t="str">
            <v>ถุงน่องAK(Cosmetic Stocking)</v>
          </cell>
          <cell r="D117">
            <v>153.30000000000001</v>
          </cell>
          <cell r="E117">
            <v>34</v>
          </cell>
          <cell r="F117">
            <v>5212.41</v>
          </cell>
          <cell r="G117">
            <v>0</v>
          </cell>
          <cell r="H117">
            <v>0</v>
          </cell>
          <cell r="I117">
            <v>0</v>
          </cell>
          <cell r="J117">
            <v>0</v>
          </cell>
          <cell r="K117">
            <v>0</v>
          </cell>
          <cell r="L117">
            <v>0</v>
          </cell>
          <cell r="M117">
            <v>0</v>
          </cell>
          <cell r="N117">
            <v>0</v>
          </cell>
          <cell r="O117">
            <v>0</v>
          </cell>
          <cell r="P117">
            <v>0</v>
          </cell>
          <cell r="Q117">
            <v>16430</v>
          </cell>
          <cell r="R117">
            <v>7</v>
          </cell>
          <cell r="S117" t="str">
            <v>E</v>
          </cell>
        </row>
        <row r="118">
          <cell r="A118">
            <v>1</v>
          </cell>
          <cell r="B118" t="str">
            <v>99B16=1</v>
          </cell>
          <cell r="C118" t="str">
            <v>ถุงน่องBK Cosmetic Stockings</v>
          </cell>
          <cell r="D118">
            <v>52.1</v>
          </cell>
          <cell r="E118">
            <v>311</v>
          </cell>
          <cell r="F118">
            <v>16222.15</v>
          </cell>
          <cell r="G118">
            <v>0</v>
          </cell>
          <cell r="H118">
            <v>0</v>
          </cell>
          <cell r="I118">
            <v>0</v>
          </cell>
          <cell r="J118">
            <v>0</v>
          </cell>
          <cell r="K118">
            <v>0</v>
          </cell>
          <cell r="L118">
            <v>0</v>
          </cell>
          <cell r="M118">
            <v>0</v>
          </cell>
          <cell r="N118">
            <v>0</v>
          </cell>
          <cell r="O118">
            <v>0</v>
          </cell>
          <cell r="P118">
            <v>0</v>
          </cell>
          <cell r="Q118">
            <v>16425</v>
          </cell>
          <cell r="R118">
            <v>12</v>
          </cell>
          <cell r="S118" t="str">
            <v>E</v>
          </cell>
        </row>
        <row r="119">
          <cell r="A119">
            <v>1</v>
          </cell>
          <cell r="B119" t="str">
            <v>99B16=2</v>
          </cell>
          <cell r="C119" t="str">
            <v>ถุงน่องBK Cosmetic Stocking</v>
          </cell>
          <cell r="D119">
            <v>57.4</v>
          </cell>
          <cell r="E119">
            <v>50</v>
          </cell>
          <cell r="F119">
            <v>2872.68</v>
          </cell>
          <cell r="G119">
            <v>0</v>
          </cell>
          <cell r="H119">
            <v>0</v>
          </cell>
          <cell r="I119">
            <v>0</v>
          </cell>
          <cell r="J119">
            <v>0</v>
          </cell>
          <cell r="K119">
            <v>0</v>
          </cell>
          <cell r="L119">
            <v>0</v>
          </cell>
          <cell r="M119">
            <v>0</v>
          </cell>
          <cell r="N119">
            <v>0</v>
          </cell>
          <cell r="O119">
            <v>0</v>
          </cell>
          <cell r="P119">
            <v>0</v>
          </cell>
          <cell r="Q119">
            <v>16432</v>
          </cell>
          <cell r="R119">
            <v>5</v>
          </cell>
          <cell r="S119" t="str">
            <v>E</v>
          </cell>
        </row>
        <row r="120">
          <cell r="A120">
            <v>1</v>
          </cell>
          <cell r="B120" t="str">
            <v>TN007</v>
          </cell>
          <cell r="C120" t="str">
            <v>ถุงน่องpansyสีขาว</v>
          </cell>
          <cell r="D120">
            <v>18.5</v>
          </cell>
          <cell r="E120">
            <v>48</v>
          </cell>
          <cell r="F120">
            <v>890.79</v>
          </cell>
          <cell r="G120">
            <v>0</v>
          </cell>
          <cell r="H120">
            <v>0</v>
          </cell>
          <cell r="I120">
            <v>0</v>
          </cell>
          <cell r="J120">
            <v>0</v>
          </cell>
          <cell r="K120">
            <v>0</v>
          </cell>
          <cell r="L120">
            <v>0</v>
          </cell>
          <cell r="M120">
            <v>0</v>
          </cell>
          <cell r="N120">
            <v>0</v>
          </cell>
          <cell r="O120">
            <v>0</v>
          </cell>
          <cell r="P120">
            <v>0</v>
          </cell>
          <cell r="Q120">
            <v>16327</v>
          </cell>
          <cell r="R120">
            <v>110</v>
          </cell>
          <cell r="S120" t="str">
            <v>E</v>
          </cell>
        </row>
        <row r="121">
          <cell r="A121">
            <v>1</v>
          </cell>
          <cell r="B121" t="str">
            <v>TS005=2.5</v>
          </cell>
          <cell r="C121" t="str">
            <v>น็อตยึดฝ่าเท้าเทียมยาว2.5 (Screw steel)"</v>
          </cell>
          <cell r="D121">
            <v>4.9000000000000004</v>
          </cell>
          <cell r="E121">
            <v>0</v>
          </cell>
          <cell r="F121">
            <v>0</v>
          </cell>
          <cell r="G121">
            <v>31</v>
          </cell>
          <cell r="H121">
            <v>151.9</v>
          </cell>
          <cell r="I121">
            <v>0</v>
          </cell>
          <cell r="J121">
            <v>0</v>
          </cell>
          <cell r="K121">
            <v>0</v>
          </cell>
          <cell r="L121">
            <v>0</v>
          </cell>
          <cell r="M121">
            <v>0</v>
          </cell>
          <cell r="N121">
            <v>0</v>
          </cell>
          <cell r="O121">
            <v>0</v>
          </cell>
          <cell r="P121">
            <v>0</v>
          </cell>
          <cell r="Q121">
            <v>16182</v>
          </cell>
          <cell r="R121">
            <v>255</v>
          </cell>
          <cell r="S121" t="str">
            <v>E</v>
          </cell>
        </row>
        <row r="122">
          <cell r="A122">
            <v>1</v>
          </cell>
          <cell r="B122" t="str">
            <v>TS005=3</v>
          </cell>
          <cell r="C122" t="str">
            <v>น็อตยึดฝ่าเท้าเทียมเหล็ก ขนาด 3"</v>
          </cell>
          <cell r="D122">
            <v>9.25</v>
          </cell>
          <cell r="E122">
            <v>0</v>
          </cell>
          <cell r="F122">
            <v>0</v>
          </cell>
          <cell r="G122">
            <v>46</v>
          </cell>
          <cell r="H122">
            <v>425.5</v>
          </cell>
          <cell r="I122">
            <v>0</v>
          </cell>
          <cell r="J122">
            <v>0</v>
          </cell>
          <cell r="K122">
            <v>0</v>
          </cell>
          <cell r="L122">
            <v>0</v>
          </cell>
          <cell r="M122">
            <v>0</v>
          </cell>
          <cell r="N122">
            <v>0</v>
          </cell>
          <cell r="O122">
            <v>0</v>
          </cell>
          <cell r="P122">
            <v>0</v>
          </cell>
          <cell r="Q122">
            <v>16182</v>
          </cell>
          <cell r="R122">
            <v>255</v>
          </cell>
          <cell r="S122" t="str">
            <v>E</v>
          </cell>
        </row>
        <row r="123">
          <cell r="A123">
            <v>1</v>
          </cell>
          <cell r="B123" t="str">
            <v>TS005=4</v>
          </cell>
          <cell r="C123" t="str">
            <v>น็อตยึดฝ่าเท้าเทียมเหล็กยาว 4 (Screw st"</v>
          </cell>
          <cell r="D123">
            <v>11.27</v>
          </cell>
          <cell r="E123">
            <v>0</v>
          </cell>
          <cell r="F123">
            <v>0</v>
          </cell>
          <cell r="G123">
            <v>10</v>
          </cell>
          <cell r="H123">
            <v>112.71</v>
          </cell>
          <cell r="I123">
            <v>0</v>
          </cell>
          <cell r="J123">
            <v>0</v>
          </cell>
          <cell r="K123">
            <v>0</v>
          </cell>
          <cell r="L123">
            <v>0</v>
          </cell>
          <cell r="M123">
            <v>0</v>
          </cell>
          <cell r="N123">
            <v>0</v>
          </cell>
          <cell r="O123">
            <v>0</v>
          </cell>
          <cell r="P123">
            <v>0</v>
          </cell>
          <cell r="Q123">
            <v>16188</v>
          </cell>
          <cell r="R123">
            <v>249</v>
          </cell>
          <cell r="S123" t="str">
            <v>E</v>
          </cell>
        </row>
        <row r="124">
          <cell r="A124">
            <v>1</v>
          </cell>
          <cell r="B124" t="str">
            <v>TS006</v>
          </cell>
          <cell r="C124" t="str">
            <v>น็อตยึดฝ่าเท้าเทียมแบบเขี้ยว(Screw steel</v>
          </cell>
          <cell r="D124">
            <v>18</v>
          </cell>
          <cell r="E124">
            <v>0</v>
          </cell>
          <cell r="F124">
            <v>0</v>
          </cell>
          <cell r="G124">
            <v>1</v>
          </cell>
          <cell r="H124">
            <v>18</v>
          </cell>
          <cell r="I124">
            <v>0</v>
          </cell>
          <cell r="J124">
            <v>0</v>
          </cell>
          <cell r="K124">
            <v>0</v>
          </cell>
          <cell r="L124">
            <v>0</v>
          </cell>
          <cell r="M124">
            <v>0</v>
          </cell>
          <cell r="N124">
            <v>0</v>
          </cell>
          <cell r="O124">
            <v>0</v>
          </cell>
          <cell r="P124">
            <v>0</v>
          </cell>
          <cell r="Q124">
            <v>16201</v>
          </cell>
          <cell r="R124">
            <v>236</v>
          </cell>
          <cell r="S124" t="str">
            <v>E</v>
          </cell>
        </row>
        <row r="125">
          <cell r="A125">
            <v>1</v>
          </cell>
          <cell r="B125" t="str">
            <v>TS006-1</v>
          </cell>
          <cell r="C125" t="str">
            <v>น็อตยึดฝ่าเท้าเทียม 4 นิ้ว เกลียวตลอด(เข</v>
          </cell>
          <cell r="D125">
            <v>36.299999999999997</v>
          </cell>
          <cell r="E125">
            <v>53</v>
          </cell>
          <cell r="F125">
            <v>1925.78</v>
          </cell>
          <cell r="G125">
            <v>0</v>
          </cell>
          <cell r="H125">
            <v>0</v>
          </cell>
          <cell r="I125">
            <v>0</v>
          </cell>
          <cell r="J125">
            <v>0</v>
          </cell>
          <cell r="K125">
            <v>0</v>
          </cell>
          <cell r="L125">
            <v>0</v>
          </cell>
          <cell r="M125">
            <v>0</v>
          </cell>
          <cell r="N125">
            <v>0</v>
          </cell>
          <cell r="O125">
            <v>0</v>
          </cell>
          <cell r="P125">
            <v>0</v>
          </cell>
          <cell r="Q125">
            <v>16371</v>
          </cell>
          <cell r="R125">
            <v>66</v>
          </cell>
          <cell r="S125" t="str">
            <v>E</v>
          </cell>
        </row>
        <row r="126">
          <cell r="A126">
            <v>1</v>
          </cell>
          <cell r="B126" t="str">
            <v>TS007=4(G)</v>
          </cell>
          <cell r="C126" t="str">
            <v>น็อตยึดฝ่าเท้าเทียมสกรูเกลียวตลอด</v>
          </cell>
          <cell r="D126">
            <v>32.590000000000003</v>
          </cell>
          <cell r="E126">
            <v>0</v>
          </cell>
          <cell r="F126">
            <v>0</v>
          </cell>
          <cell r="G126">
            <v>14</v>
          </cell>
          <cell r="H126">
            <v>456.27</v>
          </cell>
          <cell r="I126">
            <v>0</v>
          </cell>
          <cell r="J126">
            <v>0</v>
          </cell>
          <cell r="K126">
            <v>0</v>
          </cell>
          <cell r="L126">
            <v>0</v>
          </cell>
          <cell r="M126">
            <v>0</v>
          </cell>
          <cell r="N126">
            <v>0</v>
          </cell>
          <cell r="O126">
            <v>0</v>
          </cell>
          <cell r="P126">
            <v>0</v>
          </cell>
          <cell r="Q126">
            <v>16079</v>
          </cell>
          <cell r="R126">
            <v>357</v>
          </cell>
          <cell r="S126" t="str">
            <v>E</v>
          </cell>
        </row>
        <row r="127">
          <cell r="A127">
            <v>1</v>
          </cell>
          <cell r="B127" t="str">
            <v>TS012=30</v>
          </cell>
          <cell r="C127" t="str">
            <v>ถุงสวมตอขาขนาดความยาว30cm. (Stump Sock)</v>
          </cell>
          <cell r="D127">
            <v>20.399999999999999</v>
          </cell>
          <cell r="E127">
            <v>3101</v>
          </cell>
          <cell r="F127">
            <v>63322.42</v>
          </cell>
          <cell r="G127">
            <v>0</v>
          </cell>
          <cell r="H127">
            <v>0</v>
          </cell>
          <cell r="I127">
            <v>0</v>
          </cell>
          <cell r="J127">
            <v>0</v>
          </cell>
          <cell r="K127">
            <v>0</v>
          </cell>
          <cell r="L127">
            <v>0</v>
          </cell>
          <cell r="M127">
            <v>0</v>
          </cell>
          <cell r="N127">
            <v>0</v>
          </cell>
          <cell r="O127">
            <v>0</v>
          </cell>
          <cell r="P127">
            <v>0</v>
          </cell>
          <cell r="Q127">
            <v>16425</v>
          </cell>
          <cell r="R127">
            <v>12</v>
          </cell>
          <cell r="S127" t="str">
            <v>E</v>
          </cell>
        </row>
        <row r="128">
          <cell r="A128">
            <v>1</v>
          </cell>
          <cell r="B128" t="str">
            <v>TS012=40</v>
          </cell>
          <cell r="C128" t="str">
            <v>ถุงสวมตอขาขนาดความยาว 40 cm. Stump Sock</v>
          </cell>
          <cell r="D128">
            <v>12</v>
          </cell>
          <cell r="E128">
            <v>1575</v>
          </cell>
          <cell r="F128">
            <v>18952</v>
          </cell>
          <cell r="G128">
            <v>0</v>
          </cell>
          <cell r="H128">
            <v>0</v>
          </cell>
          <cell r="I128">
            <v>0</v>
          </cell>
          <cell r="J128">
            <v>0</v>
          </cell>
          <cell r="K128">
            <v>0</v>
          </cell>
          <cell r="L128">
            <v>0</v>
          </cell>
          <cell r="M128">
            <v>0</v>
          </cell>
          <cell r="N128">
            <v>0</v>
          </cell>
          <cell r="O128">
            <v>0</v>
          </cell>
          <cell r="P128">
            <v>0</v>
          </cell>
          <cell r="Q128">
            <v>16433</v>
          </cell>
          <cell r="R128">
            <v>4</v>
          </cell>
          <cell r="S128" t="str">
            <v>E</v>
          </cell>
        </row>
        <row r="129">
          <cell r="A129">
            <v>1</v>
          </cell>
          <cell r="B129" t="str">
            <v>TSHOE001</v>
          </cell>
          <cell r="C129" t="str">
            <v>รองเท้าผู้ใหญ่</v>
          </cell>
          <cell r="D129">
            <v>1000</v>
          </cell>
          <cell r="E129">
            <v>0</v>
          </cell>
          <cell r="F129">
            <v>0</v>
          </cell>
          <cell r="G129">
            <v>1</v>
          </cell>
          <cell r="H129">
            <v>1000</v>
          </cell>
          <cell r="I129">
            <v>0</v>
          </cell>
          <cell r="J129">
            <v>0</v>
          </cell>
          <cell r="K129">
            <v>0</v>
          </cell>
          <cell r="L129">
            <v>0</v>
          </cell>
          <cell r="M129">
            <v>0</v>
          </cell>
          <cell r="N129">
            <v>0</v>
          </cell>
          <cell r="O129">
            <v>0</v>
          </cell>
          <cell r="P129">
            <v>0</v>
          </cell>
          <cell r="Q129">
            <v>16104</v>
          </cell>
          <cell r="R129">
            <v>332</v>
          </cell>
          <cell r="S129" t="str">
            <v>E</v>
          </cell>
        </row>
        <row r="130">
          <cell r="E130">
            <v>6529</v>
          </cell>
          <cell r="F130">
            <v>1402505.5399999993</v>
          </cell>
          <cell r="G130">
            <v>120</v>
          </cell>
          <cell r="H130">
            <v>75360.860000000015</v>
          </cell>
          <cell r="I130">
            <v>0</v>
          </cell>
          <cell r="J130">
            <v>0</v>
          </cell>
          <cell r="K130">
            <v>0</v>
          </cell>
          <cell r="L130">
            <v>0</v>
          </cell>
          <cell r="M130">
            <v>0</v>
          </cell>
          <cell r="N130">
            <v>0</v>
          </cell>
          <cell r="O130">
            <v>0</v>
          </cell>
          <cell r="P130">
            <v>0</v>
          </cell>
          <cell r="Q130">
            <v>0</v>
          </cell>
          <cell r="R130">
            <v>0</v>
          </cell>
          <cell r="S130" t="str">
            <v>E Total</v>
          </cell>
        </row>
        <row r="131">
          <cell r="A131">
            <v>1</v>
          </cell>
          <cell r="B131" t="str">
            <v>16X12</v>
          </cell>
          <cell r="C131" t="str">
            <v>ข้อทรูเอลโบ (Elbow jont w.cable lock)</v>
          </cell>
          <cell r="D131">
            <v>9979.25</v>
          </cell>
          <cell r="E131">
            <v>0</v>
          </cell>
          <cell r="F131">
            <v>0</v>
          </cell>
          <cell r="G131">
            <v>2</v>
          </cell>
          <cell r="H131">
            <v>19958.490000000002</v>
          </cell>
          <cell r="I131">
            <v>0</v>
          </cell>
          <cell r="J131">
            <v>0</v>
          </cell>
          <cell r="K131">
            <v>0</v>
          </cell>
          <cell r="L131">
            <v>0</v>
          </cell>
          <cell r="M131">
            <v>0</v>
          </cell>
          <cell r="N131">
            <v>0</v>
          </cell>
          <cell r="O131">
            <v>0</v>
          </cell>
          <cell r="P131">
            <v>0</v>
          </cell>
          <cell r="Q131">
            <v>16114</v>
          </cell>
          <cell r="R131">
            <v>322</v>
          </cell>
          <cell r="S131" t="str">
            <v>H</v>
          </cell>
        </row>
        <row r="132">
          <cell r="A132">
            <v>1</v>
          </cell>
          <cell r="B132" t="str">
            <v>1H38=R21</v>
          </cell>
          <cell r="C132" t="str">
            <v>เท้าเทียมแบบแกนเดี่ยว Single Axis Foot</v>
          </cell>
          <cell r="D132">
            <v>1067.54</v>
          </cell>
          <cell r="E132">
            <v>0</v>
          </cell>
          <cell r="F132">
            <v>0</v>
          </cell>
          <cell r="G132">
            <v>1</v>
          </cell>
          <cell r="H132">
            <v>1067.54</v>
          </cell>
          <cell r="I132">
            <v>0</v>
          </cell>
          <cell r="J132">
            <v>0</v>
          </cell>
          <cell r="K132">
            <v>0</v>
          </cell>
          <cell r="L132">
            <v>0</v>
          </cell>
          <cell r="M132">
            <v>0</v>
          </cell>
          <cell r="N132">
            <v>0</v>
          </cell>
          <cell r="O132">
            <v>0</v>
          </cell>
          <cell r="P132">
            <v>0</v>
          </cell>
          <cell r="Q132">
            <v>16143</v>
          </cell>
          <cell r="R132">
            <v>294</v>
          </cell>
          <cell r="S132" t="str">
            <v>H</v>
          </cell>
        </row>
        <row r="133">
          <cell r="A133">
            <v>1</v>
          </cell>
          <cell r="B133" t="str">
            <v>1K30=R18</v>
          </cell>
          <cell r="C133" t="str">
            <v>Sach Foot Child</v>
          </cell>
          <cell r="D133">
            <v>1209.5</v>
          </cell>
          <cell r="E133">
            <v>1</v>
          </cell>
          <cell r="F133">
            <v>1209.57</v>
          </cell>
          <cell r="G133">
            <v>0</v>
          </cell>
          <cell r="H133">
            <v>0</v>
          </cell>
          <cell r="I133">
            <v>0</v>
          </cell>
          <cell r="J133">
            <v>0</v>
          </cell>
          <cell r="K133">
            <v>0</v>
          </cell>
          <cell r="L133">
            <v>0</v>
          </cell>
          <cell r="M133">
            <v>0</v>
          </cell>
          <cell r="N133">
            <v>0</v>
          </cell>
          <cell r="O133">
            <v>0</v>
          </cell>
          <cell r="P133">
            <v>0</v>
          </cell>
          <cell r="Q133">
            <v>16320</v>
          </cell>
          <cell r="R133">
            <v>117</v>
          </cell>
          <cell r="S133" t="str">
            <v>H</v>
          </cell>
        </row>
        <row r="134">
          <cell r="A134">
            <v>1</v>
          </cell>
          <cell r="B134" t="str">
            <v>1M1=L24</v>
          </cell>
          <cell r="C134" t="str">
            <v>เท้าเทียมหลายแกน</v>
          </cell>
          <cell r="D134">
            <v>4564.75</v>
          </cell>
          <cell r="E134">
            <v>0</v>
          </cell>
          <cell r="F134">
            <v>0</v>
          </cell>
          <cell r="G134">
            <v>2</v>
          </cell>
          <cell r="H134">
            <v>9129.5</v>
          </cell>
          <cell r="I134">
            <v>0</v>
          </cell>
          <cell r="J134">
            <v>0</v>
          </cell>
          <cell r="K134">
            <v>0</v>
          </cell>
          <cell r="L134">
            <v>0</v>
          </cell>
          <cell r="M134">
            <v>0</v>
          </cell>
          <cell r="N134">
            <v>0</v>
          </cell>
          <cell r="O134">
            <v>0</v>
          </cell>
          <cell r="P134">
            <v>0</v>
          </cell>
          <cell r="Q134">
            <v>16202</v>
          </cell>
          <cell r="R134">
            <v>235</v>
          </cell>
          <cell r="S134" t="str">
            <v>H</v>
          </cell>
        </row>
        <row r="135">
          <cell r="A135">
            <v>1</v>
          </cell>
          <cell r="B135" t="str">
            <v>1M1=L27</v>
          </cell>
          <cell r="C135" t="str">
            <v>เท้าเทียมหลายแกน</v>
          </cell>
          <cell r="D135">
            <v>3767.61</v>
          </cell>
          <cell r="E135">
            <v>0</v>
          </cell>
          <cell r="F135">
            <v>0</v>
          </cell>
          <cell r="G135">
            <v>1</v>
          </cell>
          <cell r="H135">
            <v>3767.61</v>
          </cell>
          <cell r="I135">
            <v>0</v>
          </cell>
          <cell r="J135">
            <v>0</v>
          </cell>
          <cell r="K135">
            <v>0</v>
          </cell>
          <cell r="L135">
            <v>0</v>
          </cell>
          <cell r="M135">
            <v>0</v>
          </cell>
          <cell r="N135">
            <v>0</v>
          </cell>
          <cell r="O135">
            <v>0</v>
          </cell>
          <cell r="P135">
            <v>0</v>
          </cell>
          <cell r="Q135">
            <v>16202</v>
          </cell>
          <cell r="R135">
            <v>235</v>
          </cell>
          <cell r="S135" t="str">
            <v>H</v>
          </cell>
        </row>
        <row r="136">
          <cell r="A136">
            <v>1</v>
          </cell>
          <cell r="B136" t="str">
            <v>1P9=R23</v>
          </cell>
          <cell r="C136" t="str">
            <v>เท้าเทียมระดับข้อเท้า Symes Pirogoff Foo</v>
          </cell>
          <cell r="D136">
            <v>1333.89</v>
          </cell>
          <cell r="E136">
            <v>0</v>
          </cell>
          <cell r="F136">
            <v>0</v>
          </cell>
          <cell r="G136">
            <v>7</v>
          </cell>
          <cell r="H136">
            <v>9337.25</v>
          </cell>
          <cell r="I136">
            <v>0</v>
          </cell>
          <cell r="J136">
            <v>0</v>
          </cell>
          <cell r="K136">
            <v>0</v>
          </cell>
          <cell r="L136">
            <v>0</v>
          </cell>
          <cell r="M136">
            <v>0</v>
          </cell>
          <cell r="N136">
            <v>0</v>
          </cell>
          <cell r="O136">
            <v>0</v>
          </cell>
          <cell r="P136">
            <v>0</v>
          </cell>
          <cell r="Q136">
            <v>16129</v>
          </cell>
          <cell r="R136">
            <v>307</v>
          </cell>
          <cell r="S136" t="str">
            <v>H</v>
          </cell>
        </row>
        <row r="137">
          <cell r="A137">
            <v>1</v>
          </cell>
          <cell r="B137" t="str">
            <v>1S30=L12</v>
          </cell>
          <cell r="C137" t="str">
            <v>เท้าเทียมเด็ก (Sach Foot,Child,Medium)</v>
          </cell>
          <cell r="D137">
            <v>779.91</v>
          </cell>
          <cell r="E137">
            <v>0</v>
          </cell>
          <cell r="F137">
            <v>0</v>
          </cell>
          <cell r="G137">
            <v>3</v>
          </cell>
          <cell r="H137">
            <v>2339.7399999999998</v>
          </cell>
          <cell r="I137">
            <v>0</v>
          </cell>
          <cell r="J137">
            <v>0</v>
          </cell>
          <cell r="K137">
            <v>0</v>
          </cell>
          <cell r="L137">
            <v>0</v>
          </cell>
          <cell r="M137">
            <v>0</v>
          </cell>
          <cell r="N137">
            <v>0</v>
          </cell>
          <cell r="O137">
            <v>0</v>
          </cell>
          <cell r="P137">
            <v>0</v>
          </cell>
          <cell r="Q137">
            <v>16195</v>
          </cell>
          <cell r="R137">
            <v>242</v>
          </cell>
          <cell r="S137" t="str">
            <v>H</v>
          </cell>
        </row>
        <row r="138">
          <cell r="A138">
            <v>1</v>
          </cell>
          <cell r="B138" t="str">
            <v>1S30=L13</v>
          </cell>
          <cell r="C138" t="str">
            <v>เท้าเทียมเด็ก (Sach Foot,Child,Medium)</v>
          </cell>
          <cell r="D138">
            <v>1027.18</v>
          </cell>
          <cell r="E138">
            <v>0</v>
          </cell>
          <cell r="F138">
            <v>0</v>
          </cell>
          <cell r="G138">
            <v>3</v>
          </cell>
          <cell r="H138">
            <v>3081.53</v>
          </cell>
          <cell r="I138">
            <v>0</v>
          </cell>
          <cell r="J138">
            <v>0</v>
          </cell>
          <cell r="K138">
            <v>0</v>
          </cell>
          <cell r="L138">
            <v>0</v>
          </cell>
          <cell r="M138">
            <v>0</v>
          </cell>
          <cell r="N138">
            <v>0</v>
          </cell>
          <cell r="O138">
            <v>0</v>
          </cell>
          <cell r="P138">
            <v>0</v>
          </cell>
          <cell r="Q138">
            <v>16195</v>
          </cell>
          <cell r="R138">
            <v>242</v>
          </cell>
          <cell r="S138" t="str">
            <v>H</v>
          </cell>
        </row>
        <row r="139">
          <cell r="A139">
            <v>1</v>
          </cell>
          <cell r="B139" t="str">
            <v>1S30=L15</v>
          </cell>
          <cell r="C139" t="str">
            <v>เท้าเทียมเด็ก (Sach Foot,Child,Medium)</v>
          </cell>
          <cell r="D139">
            <v>1027.18</v>
          </cell>
          <cell r="E139">
            <v>0</v>
          </cell>
          <cell r="F139">
            <v>0</v>
          </cell>
          <cell r="G139">
            <v>3</v>
          </cell>
          <cell r="H139">
            <v>3081.53</v>
          </cell>
          <cell r="I139">
            <v>0</v>
          </cell>
          <cell r="J139">
            <v>0</v>
          </cell>
          <cell r="K139">
            <v>0</v>
          </cell>
          <cell r="L139">
            <v>0</v>
          </cell>
          <cell r="M139">
            <v>0</v>
          </cell>
          <cell r="N139">
            <v>0</v>
          </cell>
          <cell r="O139">
            <v>0</v>
          </cell>
          <cell r="P139">
            <v>0</v>
          </cell>
          <cell r="Q139">
            <v>16195</v>
          </cell>
          <cell r="R139">
            <v>242</v>
          </cell>
          <cell r="S139" t="str">
            <v>H</v>
          </cell>
        </row>
        <row r="140">
          <cell r="A140">
            <v>1</v>
          </cell>
          <cell r="B140" t="str">
            <v>1S30=L16</v>
          </cell>
          <cell r="C140" t="str">
            <v>เท้าเทียม(เด็ก) Sach Foot</v>
          </cell>
          <cell r="D140">
            <v>776.98</v>
          </cell>
          <cell r="E140">
            <v>0</v>
          </cell>
          <cell r="F140">
            <v>0</v>
          </cell>
          <cell r="G140">
            <v>1</v>
          </cell>
          <cell r="H140">
            <v>776.98</v>
          </cell>
          <cell r="I140">
            <v>0</v>
          </cell>
          <cell r="J140">
            <v>0</v>
          </cell>
          <cell r="K140">
            <v>0</v>
          </cell>
          <cell r="L140">
            <v>0</v>
          </cell>
          <cell r="M140">
            <v>0</v>
          </cell>
          <cell r="N140">
            <v>0</v>
          </cell>
          <cell r="O140">
            <v>0</v>
          </cell>
          <cell r="P140">
            <v>0</v>
          </cell>
          <cell r="Q140">
            <v>16195</v>
          </cell>
          <cell r="R140">
            <v>242</v>
          </cell>
          <cell r="S140" t="str">
            <v>H</v>
          </cell>
        </row>
        <row r="141">
          <cell r="A141">
            <v>1</v>
          </cell>
          <cell r="B141" t="str">
            <v>1S30=L20</v>
          </cell>
          <cell r="C141" t="str">
            <v>เท้าเทียม(เด็ก) Sach Foot)</v>
          </cell>
          <cell r="D141">
            <v>834.58</v>
          </cell>
          <cell r="E141">
            <v>0</v>
          </cell>
          <cell r="F141">
            <v>0</v>
          </cell>
          <cell r="G141">
            <v>1</v>
          </cell>
          <cell r="H141">
            <v>834.58</v>
          </cell>
          <cell r="I141">
            <v>0</v>
          </cell>
          <cell r="J141">
            <v>0</v>
          </cell>
          <cell r="K141">
            <v>0</v>
          </cell>
          <cell r="L141">
            <v>0</v>
          </cell>
          <cell r="M141">
            <v>0</v>
          </cell>
          <cell r="N141">
            <v>0</v>
          </cell>
          <cell r="O141">
            <v>0</v>
          </cell>
          <cell r="P141">
            <v>0</v>
          </cell>
          <cell r="Q141">
            <v>16195</v>
          </cell>
          <cell r="R141">
            <v>242</v>
          </cell>
          <cell r="S141" t="str">
            <v>H</v>
          </cell>
        </row>
        <row r="142">
          <cell r="A142">
            <v>1</v>
          </cell>
          <cell r="B142" t="str">
            <v>1S30=L21</v>
          </cell>
          <cell r="C142" t="str">
            <v>เท้าเทียม(เด็ก)  Sach Foot</v>
          </cell>
          <cell r="D142">
            <v>743.68</v>
          </cell>
          <cell r="E142">
            <v>0</v>
          </cell>
          <cell r="F142">
            <v>0</v>
          </cell>
          <cell r="G142">
            <v>1</v>
          </cell>
          <cell r="H142">
            <v>743.68</v>
          </cell>
          <cell r="I142">
            <v>0</v>
          </cell>
          <cell r="J142">
            <v>0</v>
          </cell>
          <cell r="K142">
            <v>0</v>
          </cell>
          <cell r="L142">
            <v>0</v>
          </cell>
          <cell r="M142">
            <v>0</v>
          </cell>
          <cell r="N142">
            <v>0</v>
          </cell>
          <cell r="O142">
            <v>0</v>
          </cell>
          <cell r="P142">
            <v>0</v>
          </cell>
          <cell r="Q142">
            <v>16195</v>
          </cell>
          <cell r="R142">
            <v>242</v>
          </cell>
          <cell r="S142" t="str">
            <v>H</v>
          </cell>
        </row>
        <row r="143">
          <cell r="A143">
            <v>1</v>
          </cell>
          <cell r="B143" t="str">
            <v>1S30=R12</v>
          </cell>
          <cell r="C143" t="str">
            <v>เท้าเทียม(เด็ก) Sach Foot, child ,Medium</v>
          </cell>
          <cell r="D143">
            <v>777.35</v>
          </cell>
          <cell r="E143">
            <v>0</v>
          </cell>
          <cell r="F143">
            <v>0</v>
          </cell>
          <cell r="G143">
            <v>3</v>
          </cell>
          <cell r="H143">
            <v>2332.06</v>
          </cell>
          <cell r="I143">
            <v>0</v>
          </cell>
          <cell r="J143">
            <v>0</v>
          </cell>
          <cell r="K143">
            <v>0</v>
          </cell>
          <cell r="L143">
            <v>0</v>
          </cell>
          <cell r="M143">
            <v>0</v>
          </cell>
          <cell r="N143">
            <v>0</v>
          </cell>
          <cell r="O143">
            <v>0</v>
          </cell>
          <cell r="P143">
            <v>0</v>
          </cell>
          <cell r="Q143">
            <v>16195</v>
          </cell>
          <cell r="R143">
            <v>242</v>
          </cell>
          <cell r="S143" t="str">
            <v>H</v>
          </cell>
        </row>
        <row r="144">
          <cell r="A144">
            <v>1</v>
          </cell>
          <cell r="B144" t="str">
            <v>1S30=R13</v>
          </cell>
          <cell r="C144" t="str">
            <v>เท้าเทียมเด็ก (Sach Foot, Child, Medium)</v>
          </cell>
          <cell r="D144">
            <v>1369.57</v>
          </cell>
          <cell r="E144">
            <v>0</v>
          </cell>
          <cell r="F144">
            <v>0</v>
          </cell>
          <cell r="G144">
            <v>2</v>
          </cell>
          <cell r="H144">
            <v>2739.14</v>
          </cell>
          <cell r="I144">
            <v>0</v>
          </cell>
          <cell r="J144">
            <v>0</v>
          </cell>
          <cell r="K144">
            <v>0</v>
          </cell>
          <cell r="L144">
            <v>0</v>
          </cell>
          <cell r="M144">
            <v>0</v>
          </cell>
          <cell r="N144">
            <v>0</v>
          </cell>
          <cell r="O144">
            <v>0</v>
          </cell>
          <cell r="P144">
            <v>0</v>
          </cell>
          <cell r="Q144">
            <v>16195</v>
          </cell>
          <cell r="R144">
            <v>242</v>
          </cell>
          <cell r="S144" t="str">
            <v>H</v>
          </cell>
        </row>
        <row r="145">
          <cell r="A145">
            <v>1</v>
          </cell>
          <cell r="B145" t="str">
            <v>1S30=R15</v>
          </cell>
          <cell r="C145" t="str">
            <v>เท้าเทียมเด็ก Sach Foot,Child,Medium</v>
          </cell>
          <cell r="D145">
            <v>1369.57</v>
          </cell>
          <cell r="E145">
            <v>0</v>
          </cell>
          <cell r="F145">
            <v>0</v>
          </cell>
          <cell r="G145">
            <v>2</v>
          </cell>
          <cell r="H145">
            <v>2739.14</v>
          </cell>
          <cell r="I145">
            <v>0</v>
          </cell>
          <cell r="J145">
            <v>0</v>
          </cell>
          <cell r="K145">
            <v>0</v>
          </cell>
          <cell r="L145">
            <v>0</v>
          </cell>
          <cell r="M145">
            <v>0</v>
          </cell>
          <cell r="N145">
            <v>0</v>
          </cell>
          <cell r="O145">
            <v>0</v>
          </cell>
          <cell r="P145">
            <v>0</v>
          </cell>
          <cell r="Q145">
            <v>16195</v>
          </cell>
          <cell r="R145">
            <v>242</v>
          </cell>
          <cell r="S145" t="str">
            <v>H</v>
          </cell>
        </row>
        <row r="146">
          <cell r="A146">
            <v>1</v>
          </cell>
          <cell r="B146" t="str">
            <v>1S30=R20</v>
          </cell>
          <cell r="C146" t="str">
            <v>เท้าเทียม(เด็ก) Sach Foot</v>
          </cell>
          <cell r="D146">
            <v>1028.1400000000001</v>
          </cell>
          <cell r="E146">
            <v>0</v>
          </cell>
          <cell r="F146">
            <v>0</v>
          </cell>
          <cell r="G146">
            <v>1</v>
          </cell>
          <cell r="H146">
            <v>1028.1400000000001</v>
          </cell>
          <cell r="I146">
            <v>0</v>
          </cell>
          <cell r="J146">
            <v>0</v>
          </cell>
          <cell r="K146">
            <v>0</v>
          </cell>
          <cell r="L146">
            <v>0</v>
          </cell>
          <cell r="M146">
            <v>0</v>
          </cell>
          <cell r="N146">
            <v>0</v>
          </cell>
          <cell r="O146">
            <v>0</v>
          </cell>
          <cell r="P146">
            <v>0</v>
          </cell>
          <cell r="Q146">
            <v>16195</v>
          </cell>
          <cell r="R146">
            <v>242</v>
          </cell>
          <cell r="S146" t="str">
            <v>H</v>
          </cell>
        </row>
        <row r="147">
          <cell r="A147">
            <v>1</v>
          </cell>
          <cell r="B147" t="str">
            <v>1S49=R27</v>
          </cell>
          <cell r="C147" t="str">
            <v>เท้าเทียมแบบมีนิ้ว Sach Foot</v>
          </cell>
          <cell r="D147">
            <v>1171.22</v>
          </cell>
          <cell r="E147">
            <v>0</v>
          </cell>
          <cell r="F147">
            <v>0</v>
          </cell>
          <cell r="G147">
            <v>1</v>
          </cell>
          <cell r="H147">
            <v>1171.22</v>
          </cell>
          <cell r="I147">
            <v>0</v>
          </cell>
          <cell r="J147">
            <v>0</v>
          </cell>
          <cell r="K147">
            <v>0</v>
          </cell>
          <cell r="L147">
            <v>0</v>
          </cell>
          <cell r="M147">
            <v>0</v>
          </cell>
          <cell r="N147">
            <v>0</v>
          </cell>
          <cell r="O147">
            <v>0</v>
          </cell>
          <cell r="P147">
            <v>0</v>
          </cell>
          <cell r="Q147">
            <v>16210</v>
          </cell>
          <cell r="R147">
            <v>227</v>
          </cell>
          <cell r="S147" t="str">
            <v>H</v>
          </cell>
        </row>
        <row r="148">
          <cell r="A148">
            <v>1</v>
          </cell>
          <cell r="B148" t="str">
            <v>1S66=L22</v>
          </cell>
          <cell r="C148" t="str">
            <v>เท้าเทียมแบบมีนิ้วSach Foot</v>
          </cell>
          <cell r="D148">
            <v>1013.75</v>
          </cell>
          <cell r="E148">
            <v>0</v>
          </cell>
          <cell r="F148">
            <v>0</v>
          </cell>
          <cell r="G148">
            <v>2</v>
          </cell>
          <cell r="H148">
            <v>2027.5</v>
          </cell>
          <cell r="I148">
            <v>0</v>
          </cell>
          <cell r="J148">
            <v>0</v>
          </cell>
          <cell r="K148">
            <v>0</v>
          </cell>
          <cell r="L148">
            <v>0</v>
          </cell>
          <cell r="M148">
            <v>0</v>
          </cell>
          <cell r="N148">
            <v>0</v>
          </cell>
          <cell r="O148">
            <v>0</v>
          </cell>
          <cell r="P148">
            <v>0</v>
          </cell>
          <cell r="Q148">
            <v>16210</v>
          </cell>
          <cell r="R148">
            <v>227</v>
          </cell>
          <cell r="S148" t="str">
            <v>H</v>
          </cell>
        </row>
        <row r="149">
          <cell r="A149">
            <v>1</v>
          </cell>
          <cell r="B149" t="str">
            <v>1S66=L23</v>
          </cell>
          <cell r="C149" t="str">
            <v>เท้าเทียมแบบมีนิ้วSach Foot</v>
          </cell>
          <cell r="D149">
            <v>1045.8</v>
          </cell>
          <cell r="E149">
            <v>4</v>
          </cell>
          <cell r="F149">
            <v>4183.3</v>
          </cell>
          <cell r="G149">
            <v>0</v>
          </cell>
          <cell r="H149">
            <v>0</v>
          </cell>
          <cell r="I149">
            <v>0</v>
          </cell>
          <cell r="J149">
            <v>0</v>
          </cell>
          <cell r="K149">
            <v>0</v>
          </cell>
          <cell r="L149">
            <v>0</v>
          </cell>
          <cell r="M149">
            <v>0</v>
          </cell>
          <cell r="N149">
            <v>0</v>
          </cell>
          <cell r="O149">
            <v>0</v>
          </cell>
          <cell r="P149">
            <v>0</v>
          </cell>
          <cell r="Q149">
            <v>16413</v>
          </cell>
          <cell r="R149">
            <v>24</v>
          </cell>
          <cell r="S149" t="str">
            <v>H</v>
          </cell>
        </row>
        <row r="150">
          <cell r="A150">
            <v>1</v>
          </cell>
          <cell r="B150" t="str">
            <v>1S66=L24</v>
          </cell>
          <cell r="C150" t="str">
            <v>เท้าเทียมแบบมีนิ้วSach Foot</v>
          </cell>
          <cell r="D150">
            <v>1025.8</v>
          </cell>
          <cell r="E150">
            <v>9</v>
          </cell>
          <cell r="F150">
            <v>9232.61</v>
          </cell>
          <cell r="G150">
            <v>0</v>
          </cell>
          <cell r="H150">
            <v>0</v>
          </cell>
          <cell r="I150">
            <v>0</v>
          </cell>
          <cell r="J150">
            <v>0</v>
          </cell>
          <cell r="K150">
            <v>0</v>
          </cell>
          <cell r="L150">
            <v>0</v>
          </cell>
          <cell r="M150">
            <v>0</v>
          </cell>
          <cell r="N150">
            <v>0</v>
          </cell>
          <cell r="O150">
            <v>0</v>
          </cell>
          <cell r="P150">
            <v>0</v>
          </cell>
          <cell r="Q150">
            <v>16425</v>
          </cell>
          <cell r="R150">
            <v>12</v>
          </cell>
          <cell r="S150" t="str">
            <v>H</v>
          </cell>
        </row>
        <row r="151">
          <cell r="A151">
            <v>1</v>
          </cell>
          <cell r="B151" t="str">
            <v>1S66=L25</v>
          </cell>
          <cell r="C151" t="str">
            <v>เท้าเทียมแบบมีนิ้วSach Foot</v>
          </cell>
          <cell r="D151">
            <v>781.62</v>
          </cell>
          <cell r="E151">
            <v>0</v>
          </cell>
          <cell r="F151">
            <v>0</v>
          </cell>
          <cell r="G151">
            <v>11</v>
          </cell>
          <cell r="H151">
            <v>8597.7800000000007</v>
          </cell>
          <cell r="I151">
            <v>0</v>
          </cell>
          <cell r="J151">
            <v>0</v>
          </cell>
          <cell r="K151">
            <v>0</v>
          </cell>
          <cell r="L151">
            <v>0</v>
          </cell>
          <cell r="M151">
            <v>0</v>
          </cell>
          <cell r="N151">
            <v>0</v>
          </cell>
          <cell r="O151">
            <v>0</v>
          </cell>
          <cell r="P151">
            <v>0</v>
          </cell>
          <cell r="Q151">
            <v>16210</v>
          </cell>
          <cell r="R151">
            <v>227</v>
          </cell>
          <cell r="S151" t="str">
            <v>H</v>
          </cell>
        </row>
        <row r="152">
          <cell r="A152">
            <v>1</v>
          </cell>
          <cell r="B152" t="str">
            <v>1S66=L26</v>
          </cell>
          <cell r="C152" t="str">
            <v>เท้าเทียมแบบมีนิ้วSach Foot</v>
          </cell>
          <cell r="D152">
            <v>911.16</v>
          </cell>
          <cell r="E152">
            <v>0</v>
          </cell>
          <cell r="F152">
            <v>0</v>
          </cell>
          <cell r="G152">
            <v>4</v>
          </cell>
          <cell r="H152">
            <v>3644.64</v>
          </cell>
          <cell r="I152">
            <v>0</v>
          </cell>
          <cell r="J152">
            <v>0</v>
          </cell>
          <cell r="K152">
            <v>0</v>
          </cell>
          <cell r="L152">
            <v>0</v>
          </cell>
          <cell r="M152">
            <v>0</v>
          </cell>
          <cell r="N152">
            <v>0</v>
          </cell>
          <cell r="O152">
            <v>0</v>
          </cell>
          <cell r="P152">
            <v>0</v>
          </cell>
          <cell r="Q152">
            <v>16195</v>
          </cell>
          <cell r="R152">
            <v>242</v>
          </cell>
          <cell r="S152" t="str">
            <v>H</v>
          </cell>
        </row>
        <row r="153">
          <cell r="A153">
            <v>1</v>
          </cell>
          <cell r="B153" t="str">
            <v>1S66=L27</v>
          </cell>
          <cell r="C153" t="str">
            <v>เท้าเทียมแบบมีนิ้วSach Foot</v>
          </cell>
          <cell r="D153">
            <v>813.42</v>
          </cell>
          <cell r="E153">
            <v>0</v>
          </cell>
          <cell r="F153">
            <v>0</v>
          </cell>
          <cell r="G153">
            <v>5</v>
          </cell>
          <cell r="H153">
            <v>4067.08</v>
          </cell>
          <cell r="I153">
            <v>0</v>
          </cell>
          <cell r="J153">
            <v>0</v>
          </cell>
          <cell r="K153">
            <v>0</v>
          </cell>
          <cell r="L153">
            <v>0</v>
          </cell>
          <cell r="M153">
            <v>0</v>
          </cell>
          <cell r="N153">
            <v>0</v>
          </cell>
          <cell r="O153">
            <v>0</v>
          </cell>
          <cell r="P153">
            <v>0</v>
          </cell>
          <cell r="Q153">
            <v>16081</v>
          </cell>
          <cell r="R153">
            <v>355</v>
          </cell>
          <cell r="S153" t="str">
            <v>H</v>
          </cell>
        </row>
        <row r="154">
          <cell r="A154">
            <v>1</v>
          </cell>
          <cell r="B154" t="str">
            <v>1S66=R22</v>
          </cell>
          <cell r="C154" t="str">
            <v>เท้าเทียมแบบมีนิ้วSach Foot</v>
          </cell>
          <cell r="D154">
            <v>817.6</v>
          </cell>
          <cell r="E154">
            <v>9</v>
          </cell>
          <cell r="F154">
            <v>7359.23</v>
          </cell>
          <cell r="G154">
            <v>0</v>
          </cell>
          <cell r="H154">
            <v>0</v>
          </cell>
          <cell r="I154">
            <v>0</v>
          </cell>
          <cell r="J154">
            <v>0</v>
          </cell>
          <cell r="K154">
            <v>0</v>
          </cell>
          <cell r="L154">
            <v>0</v>
          </cell>
          <cell r="M154">
            <v>0</v>
          </cell>
          <cell r="N154">
            <v>0</v>
          </cell>
          <cell r="O154">
            <v>0</v>
          </cell>
          <cell r="P154">
            <v>0</v>
          </cell>
          <cell r="Q154">
            <v>16425</v>
          </cell>
          <cell r="R154">
            <v>12</v>
          </cell>
          <cell r="S154" t="str">
            <v>H</v>
          </cell>
        </row>
        <row r="155">
          <cell r="A155">
            <v>1</v>
          </cell>
          <cell r="B155" t="str">
            <v>1S66=R23</v>
          </cell>
          <cell r="C155" t="str">
            <v>เท้าเทียมแบบมีนิ้วSach Foot</v>
          </cell>
          <cell r="D155">
            <v>908.2</v>
          </cell>
          <cell r="E155">
            <v>7</v>
          </cell>
          <cell r="F155">
            <v>6357.76</v>
          </cell>
          <cell r="G155">
            <v>0</v>
          </cell>
          <cell r="H155">
            <v>0</v>
          </cell>
          <cell r="I155">
            <v>0</v>
          </cell>
          <cell r="J155">
            <v>0</v>
          </cell>
          <cell r="K155">
            <v>0</v>
          </cell>
          <cell r="L155">
            <v>0</v>
          </cell>
          <cell r="M155">
            <v>0</v>
          </cell>
          <cell r="N155">
            <v>0</v>
          </cell>
          <cell r="O155">
            <v>0</v>
          </cell>
          <cell r="P155">
            <v>0</v>
          </cell>
          <cell r="Q155">
            <v>16413</v>
          </cell>
          <cell r="R155">
            <v>24</v>
          </cell>
          <cell r="S155" t="str">
            <v>H</v>
          </cell>
        </row>
        <row r="156">
          <cell r="A156">
            <v>1</v>
          </cell>
          <cell r="B156" t="str">
            <v>1S66=R24</v>
          </cell>
          <cell r="C156" t="str">
            <v>เท้าเทียมแบบมีนิ้วSach Foot</v>
          </cell>
          <cell r="D156">
            <v>837.8</v>
          </cell>
          <cell r="E156">
            <v>20</v>
          </cell>
          <cell r="F156">
            <v>16757.28</v>
          </cell>
          <cell r="G156">
            <v>0</v>
          </cell>
          <cell r="H156">
            <v>0</v>
          </cell>
          <cell r="I156">
            <v>0</v>
          </cell>
          <cell r="J156">
            <v>0</v>
          </cell>
          <cell r="K156">
            <v>0</v>
          </cell>
          <cell r="L156">
            <v>0</v>
          </cell>
          <cell r="M156">
            <v>0</v>
          </cell>
          <cell r="N156">
            <v>0</v>
          </cell>
          <cell r="O156">
            <v>0</v>
          </cell>
          <cell r="P156">
            <v>0</v>
          </cell>
          <cell r="Q156">
            <v>16425</v>
          </cell>
          <cell r="R156">
            <v>12</v>
          </cell>
          <cell r="S156" t="str">
            <v>H</v>
          </cell>
        </row>
        <row r="157">
          <cell r="A157">
            <v>1</v>
          </cell>
          <cell r="B157" t="str">
            <v>1S66=R25</v>
          </cell>
          <cell r="C157" t="str">
            <v>เท้าเทียมแบบมีนิ้วSach Foot</v>
          </cell>
          <cell r="D157">
            <v>917.1</v>
          </cell>
          <cell r="E157">
            <v>2</v>
          </cell>
          <cell r="F157">
            <v>1834.33</v>
          </cell>
          <cell r="G157">
            <v>0</v>
          </cell>
          <cell r="H157">
            <v>0</v>
          </cell>
          <cell r="I157">
            <v>0</v>
          </cell>
          <cell r="J157">
            <v>0</v>
          </cell>
          <cell r="K157">
            <v>0</v>
          </cell>
          <cell r="L157">
            <v>0</v>
          </cell>
          <cell r="M157">
            <v>0</v>
          </cell>
          <cell r="N157">
            <v>0</v>
          </cell>
          <cell r="O157">
            <v>0</v>
          </cell>
          <cell r="P157">
            <v>0</v>
          </cell>
          <cell r="Q157">
            <v>16431</v>
          </cell>
          <cell r="R157">
            <v>6</v>
          </cell>
          <cell r="S157" t="str">
            <v>H</v>
          </cell>
        </row>
        <row r="158">
          <cell r="A158">
            <v>1</v>
          </cell>
          <cell r="B158" t="str">
            <v>1S66=R26</v>
          </cell>
          <cell r="C158" t="str">
            <v>เท้าเทียมแบบมีนิ้วSach Foot</v>
          </cell>
          <cell r="D158">
            <v>1096.5</v>
          </cell>
          <cell r="E158">
            <v>3</v>
          </cell>
          <cell r="F158">
            <v>3289.68</v>
          </cell>
          <cell r="G158">
            <v>0</v>
          </cell>
          <cell r="H158">
            <v>0</v>
          </cell>
          <cell r="I158">
            <v>0</v>
          </cell>
          <cell r="J158">
            <v>0</v>
          </cell>
          <cell r="K158">
            <v>0</v>
          </cell>
          <cell r="L158">
            <v>0</v>
          </cell>
          <cell r="M158">
            <v>0</v>
          </cell>
          <cell r="N158">
            <v>0</v>
          </cell>
          <cell r="O158">
            <v>0</v>
          </cell>
          <cell r="P158">
            <v>0</v>
          </cell>
          <cell r="Q158">
            <v>16333</v>
          </cell>
          <cell r="R158">
            <v>104</v>
          </cell>
          <cell r="S158" t="str">
            <v>H</v>
          </cell>
        </row>
        <row r="159">
          <cell r="A159">
            <v>1</v>
          </cell>
          <cell r="B159" t="str">
            <v>1S66=R27</v>
          </cell>
          <cell r="C159" t="str">
            <v>เท้าเทียมแบบมีนิ้วSach Foot</v>
          </cell>
          <cell r="D159">
            <v>1092.31</v>
          </cell>
          <cell r="E159">
            <v>0</v>
          </cell>
          <cell r="F159">
            <v>0</v>
          </cell>
          <cell r="G159">
            <v>3</v>
          </cell>
          <cell r="H159">
            <v>3276.93</v>
          </cell>
          <cell r="I159">
            <v>0</v>
          </cell>
          <cell r="J159">
            <v>0</v>
          </cell>
          <cell r="K159">
            <v>0</v>
          </cell>
          <cell r="L159">
            <v>0</v>
          </cell>
          <cell r="M159">
            <v>0</v>
          </cell>
          <cell r="N159">
            <v>0</v>
          </cell>
          <cell r="O159">
            <v>0</v>
          </cell>
          <cell r="P159">
            <v>0</v>
          </cell>
          <cell r="Q159">
            <v>16171</v>
          </cell>
          <cell r="R159">
            <v>266</v>
          </cell>
          <cell r="S159" t="str">
            <v>H</v>
          </cell>
        </row>
        <row r="160">
          <cell r="A160">
            <v>1</v>
          </cell>
          <cell r="B160" t="str">
            <v>21B30</v>
          </cell>
          <cell r="C160" t="str">
            <v>อุปกรณ์ชุดช่วยโมดูล่า (OB Mod Extension </v>
          </cell>
          <cell r="D160">
            <v>374.82</v>
          </cell>
          <cell r="E160">
            <v>0</v>
          </cell>
          <cell r="F160">
            <v>0</v>
          </cell>
          <cell r="G160">
            <v>6</v>
          </cell>
          <cell r="H160">
            <v>2248.89</v>
          </cell>
          <cell r="I160">
            <v>0</v>
          </cell>
          <cell r="J160">
            <v>0</v>
          </cell>
          <cell r="K160">
            <v>0</v>
          </cell>
          <cell r="L160">
            <v>0</v>
          </cell>
          <cell r="M160">
            <v>0</v>
          </cell>
          <cell r="N160">
            <v>0</v>
          </cell>
          <cell r="O160">
            <v>0</v>
          </cell>
          <cell r="P160">
            <v>0</v>
          </cell>
          <cell r="Q160">
            <v>16223</v>
          </cell>
          <cell r="R160">
            <v>214</v>
          </cell>
          <cell r="S160" t="str">
            <v>H</v>
          </cell>
        </row>
        <row r="161">
          <cell r="A161">
            <v>1</v>
          </cell>
          <cell r="B161" t="str">
            <v>21B35</v>
          </cell>
          <cell r="C161" t="str">
            <v>BK Belt</v>
          </cell>
          <cell r="D161">
            <v>168.93</v>
          </cell>
          <cell r="E161">
            <v>0</v>
          </cell>
          <cell r="F161">
            <v>0</v>
          </cell>
          <cell r="G161">
            <v>4</v>
          </cell>
          <cell r="H161">
            <v>675.71</v>
          </cell>
          <cell r="I161">
            <v>0</v>
          </cell>
          <cell r="J161">
            <v>0</v>
          </cell>
          <cell r="K161">
            <v>0</v>
          </cell>
          <cell r="L161">
            <v>0</v>
          </cell>
          <cell r="M161">
            <v>0</v>
          </cell>
          <cell r="N161">
            <v>0</v>
          </cell>
          <cell r="O161">
            <v>0</v>
          </cell>
          <cell r="P161">
            <v>0</v>
          </cell>
          <cell r="Q161">
            <v>16144</v>
          </cell>
          <cell r="R161">
            <v>293</v>
          </cell>
          <cell r="S161" t="str">
            <v>H</v>
          </cell>
        </row>
        <row r="162">
          <cell r="A162">
            <v>1</v>
          </cell>
          <cell r="B162" t="str">
            <v>21B36</v>
          </cell>
          <cell r="C162" t="str">
            <v>AK Belt</v>
          </cell>
          <cell r="D162">
            <v>99.35</v>
          </cell>
          <cell r="E162">
            <v>0</v>
          </cell>
          <cell r="F162">
            <v>0</v>
          </cell>
          <cell r="G162">
            <v>3</v>
          </cell>
          <cell r="H162">
            <v>298.05</v>
          </cell>
          <cell r="I162">
            <v>0</v>
          </cell>
          <cell r="J162">
            <v>0</v>
          </cell>
          <cell r="K162">
            <v>0</v>
          </cell>
          <cell r="L162">
            <v>0</v>
          </cell>
          <cell r="M162">
            <v>0</v>
          </cell>
          <cell r="N162">
            <v>0</v>
          </cell>
          <cell r="O162">
            <v>0</v>
          </cell>
          <cell r="P162">
            <v>0</v>
          </cell>
          <cell r="Q162">
            <v>16144</v>
          </cell>
          <cell r="R162">
            <v>293</v>
          </cell>
          <cell r="S162" t="str">
            <v>H</v>
          </cell>
        </row>
        <row r="163">
          <cell r="A163">
            <v>1</v>
          </cell>
          <cell r="B163" t="str">
            <v>2R31=M10</v>
          </cell>
          <cell r="C163" t="str">
            <v>ข้อต่อเทียมไทเทเนียม(Mod sach foot adap </v>
          </cell>
          <cell r="D163">
            <v>1354.22</v>
          </cell>
          <cell r="E163">
            <v>0</v>
          </cell>
          <cell r="F163">
            <v>0</v>
          </cell>
          <cell r="G163">
            <v>1</v>
          </cell>
          <cell r="H163">
            <v>1354.22</v>
          </cell>
          <cell r="I163">
            <v>0</v>
          </cell>
          <cell r="J163">
            <v>0</v>
          </cell>
          <cell r="K163">
            <v>0</v>
          </cell>
          <cell r="L163">
            <v>0</v>
          </cell>
          <cell r="M163">
            <v>0</v>
          </cell>
          <cell r="N163">
            <v>0</v>
          </cell>
          <cell r="O163">
            <v>0</v>
          </cell>
          <cell r="P163">
            <v>0</v>
          </cell>
          <cell r="Q163">
            <v>16201</v>
          </cell>
          <cell r="R163">
            <v>236</v>
          </cell>
          <cell r="S163" t="str">
            <v>H</v>
          </cell>
        </row>
        <row r="164">
          <cell r="A164">
            <v>1</v>
          </cell>
          <cell r="B164" t="str">
            <v>2R33=22-25</v>
          </cell>
          <cell r="C164" t="str">
            <v>ข้อต่อเท้าเทียมไทเทเนียม1H38(Mod.sin.axi</v>
          </cell>
          <cell r="D164">
            <v>3669.3</v>
          </cell>
          <cell r="E164">
            <v>1</v>
          </cell>
          <cell r="F164">
            <v>3669.34</v>
          </cell>
          <cell r="G164">
            <v>0</v>
          </cell>
          <cell r="H164">
            <v>0</v>
          </cell>
          <cell r="I164">
            <v>0</v>
          </cell>
          <cell r="J164">
            <v>0</v>
          </cell>
          <cell r="K164">
            <v>0</v>
          </cell>
          <cell r="L164">
            <v>0</v>
          </cell>
          <cell r="M164">
            <v>0</v>
          </cell>
          <cell r="N164">
            <v>0</v>
          </cell>
          <cell r="O164">
            <v>0</v>
          </cell>
          <cell r="P164">
            <v>0</v>
          </cell>
          <cell r="Q164">
            <v>16367</v>
          </cell>
          <cell r="R164">
            <v>70</v>
          </cell>
          <cell r="S164" t="str">
            <v>H</v>
          </cell>
        </row>
        <row r="165">
          <cell r="A165">
            <v>1</v>
          </cell>
          <cell r="B165" t="str">
            <v>2R33=26-30</v>
          </cell>
          <cell r="C165" t="str">
            <v>ข้อต่อเท้าเทียมไทเทเนียม1H38(Mod sin.axi</v>
          </cell>
          <cell r="D165">
            <v>2731.1</v>
          </cell>
          <cell r="E165">
            <v>2</v>
          </cell>
          <cell r="F165">
            <v>5462.25</v>
          </cell>
          <cell r="G165">
            <v>0</v>
          </cell>
          <cell r="H165">
            <v>0</v>
          </cell>
          <cell r="I165">
            <v>0</v>
          </cell>
          <cell r="J165">
            <v>0</v>
          </cell>
          <cell r="K165">
            <v>0</v>
          </cell>
          <cell r="L165">
            <v>0</v>
          </cell>
          <cell r="M165">
            <v>0</v>
          </cell>
          <cell r="N165">
            <v>0</v>
          </cell>
          <cell r="O165">
            <v>0</v>
          </cell>
          <cell r="P165">
            <v>0</v>
          </cell>
          <cell r="Q165">
            <v>16264</v>
          </cell>
          <cell r="R165">
            <v>173</v>
          </cell>
          <cell r="S165" t="str">
            <v>H</v>
          </cell>
        </row>
        <row r="166">
          <cell r="A166">
            <v>1</v>
          </cell>
          <cell r="B166" t="str">
            <v>2R38</v>
          </cell>
          <cell r="C166" t="str">
            <v>หน้าแข้งเทียมไทเทเนียม (Tube adaptor tit</v>
          </cell>
          <cell r="D166">
            <v>1553.2</v>
          </cell>
          <cell r="E166">
            <v>1</v>
          </cell>
          <cell r="F166">
            <v>1553.26</v>
          </cell>
          <cell r="G166">
            <v>0</v>
          </cell>
          <cell r="H166">
            <v>0</v>
          </cell>
          <cell r="I166">
            <v>0</v>
          </cell>
          <cell r="J166">
            <v>0</v>
          </cell>
          <cell r="K166">
            <v>0</v>
          </cell>
          <cell r="L166">
            <v>0</v>
          </cell>
          <cell r="M166">
            <v>0</v>
          </cell>
          <cell r="N166">
            <v>0</v>
          </cell>
          <cell r="O166">
            <v>0</v>
          </cell>
          <cell r="P166">
            <v>0</v>
          </cell>
          <cell r="Q166">
            <v>16367</v>
          </cell>
          <cell r="R166">
            <v>70</v>
          </cell>
          <cell r="S166" t="str">
            <v>H</v>
          </cell>
        </row>
        <row r="167">
          <cell r="A167">
            <v>1</v>
          </cell>
          <cell r="B167" t="str">
            <v>2R40=1</v>
          </cell>
          <cell r="C167" t="str">
            <v>ข้อต่อเท้าเทียมSachเด็ก Sach Foot adapto</v>
          </cell>
          <cell r="D167">
            <v>751.69</v>
          </cell>
          <cell r="E167">
            <v>0</v>
          </cell>
          <cell r="F167">
            <v>0</v>
          </cell>
          <cell r="G167">
            <v>1</v>
          </cell>
          <cell r="H167">
            <v>751.69</v>
          </cell>
          <cell r="I167">
            <v>0</v>
          </cell>
          <cell r="J167">
            <v>0</v>
          </cell>
          <cell r="K167">
            <v>0</v>
          </cell>
          <cell r="L167">
            <v>0</v>
          </cell>
          <cell r="M167">
            <v>0</v>
          </cell>
          <cell r="N167">
            <v>0</v>
          </cell>
          <cell r="O167">
            <v>0</v>
          </cell>
          <cell r="P167">
            <v>0</v>
          </cell>
          <cell r="Q167">
            <v>16192</v>
          </cell>
          <cell r="R167">
            <v>245</v>
          </cell>
          <cell r="S167" t="str">
            <v>H</v>
          </cell>
        </row>
        <row r="168">
          <cell r="A168">
            <v>1</v>
          </cell>
          <cell r="B168" t="str">
            <v>2R40=2</v>
          </cell>
          <cell r="C168" t="str">
            <v>ข้อต่อเท้าเทียม Sach เด็ก Sach Foot adap</v>
          </cell>
          <cell r="D168">
            <v>514.23</v>
          </cell>
          <cell r="E168">
            <v>0</v>
          </cell>
          <cell r="F168">
            <v>0</v>
          </cell>
          <cell r="G168">
            <v>1</v>
          </cell>
          <cell r="H168">
            <v>514.23</v>
          </cell>
          <cell r="I168">
            <v>0</v>
          </cell>
          <cell r="J168">
            <v>0</v>
          </cell>
          <cell r="K168">
            <v>0</v>
          </cell>
          <cell r="L168">
            <v>0</v>
          </cell>
          <cell r="M168">
            <v>0</v>
          </cell>
          <cell r="N168">
            <v>0</v>
          </cell>
          <cell r="O168">
            <v>0</v>
          </cell>
          <cell r="P168">
            <v>0</v>
          </cell>
          <cell r="Q168">
            <v>16192</v>
          </cell>
          <cell r="R168">
            <v>245</v>
          </cell>
          <cell r="S168" t="str">
            <v>H</v>
          </cell>
        </row>
        <row r="169">
          <cell r="A169">
            <v>1</v>
          </cell>
          <cell r="B169" t="str">
            <v>2R41=1</v>
          </cell>
          <cell r="C169" t="str">
            <v>หน้าแข้งเทียม(เด็ก) Tube adaptor with tu</v>
          </cell>
          <cell r="D169">
            <v>619.95000000000005</v>
          </cell>
          <cell r="E169">
            <v>0</v>
          </cell>
          <cell r="F169">
            <v>0</v>
          </cell>
          <cell r="G169">
            <v>1</v>
          </cell>
          <cell r="H169">
            <v>619.95000000000005</v>
          </cell>
          <cell r="I169">
            <v>0</v>
          </cell>
          <cell r="J169">
            <v>0</v>
          </cell>
          <cell r="K169">
            <v>0</v>
          </cell>
          <cell r="L169">
            <v>0</v>
          </cell>
          <cell r="M169">
            <v>0</v>
          </cell>
          <cell r="N169">
            <v>0</v>
          </cell>
          <cell r="O169">
            <v>0</v>
          </cell>
          <cell r="P169">
            <v>0</v>
          </cell>
          <cell r="Q169">
            <v>16192</v>
          </cell>
          <cell r="R169">
            <v>245</v>
          </cell>
          <cell r="S169" t="str">
            <v>H</v>
          </cell>
        </row>
        <row r="170">
          <cell r="A170">
            <v>1</v>
          </cell>
          <cell r="B170" t="str">
            <v>2R41=2</v>
          </cell>
          <cell r="C170" t="str">
            <v>หน้าแข้งเทียม(เด็ก) Tube adaptor with tu</v>
          </cell>
          <cell r="D170">
            <v>508.6</v>
          </cell>
          <cell r="E170">
            <v>0</v>
          </cell>
          <cell r="F170">
            <v>0</v>
          </cell>
          <cell r="G170">
            <v>2</v>
          </cell>
          <cell r="H170">
            <v>1017.2</v>
          </cell>
          <cell r="I170">
            <v>0</v>
          </cell>
          <cell r="J170">
            <v>0</v>
          </cell>
          <cell r="K170">
            <v>0</v>
          </cell>
          <cell r="L170">
            <v>0</v>
          </cell>
          <cell r="M170">
            <v>0</v>
          </cell>
          <cell r="N170">
            <v>0</v>
          </cell>
          <cell r="O170">
            <v>0</v>
          </cell>
          <cell r="P170">
            <v>0</v>
          </cell>
          <cell r="Q170">
            <v>16192</v>
          </cell>
          <cell r="R170">
            <v>245</v>
          </cell>
          <cell r="S170" t="str">
            <v>H</v>
          </cell>
        </row>
        <row r="171">
          <cell r="A171">
            <v>1</v>
          </cell>
          <cell r="B171" t="str">
            <v>2R45</v>
          </cell>
          <cell r="C171" t="str">
            <v>Adjustable Tube Adaptor</v>
          </cell>
          <cell r="D171">
            <v>1728.08</v>
          </cell>
          <cell r="E171">
            <v>0</v>
          </cell>
          <cell r="F171">
            <v>0</v>
          </cell>
          <cell r="G171">
            <v>1</v>
          </cell>
          <cell r="H171">
            <v>1728.08</v>
          </cell>
          <cell r="I171">
            <v>0</v>
          </cell>
          <cell r="J171">
            <v>0</v>
          </cell>
          <cell r="K171">
            <v>0</v>
          </cell>
          <cell r="L171">
            <v>0</v>
          </cell>
          <cell r="M171">
            <v>0</v>
          </cell>
          <cell r="N171">
            <v>0</v>
          </cell>
          <cell r="O171">
            <v>0</v>
          </cell>
          <cell r="P171">
            <v>0</v>
          </cell>
          <cell r="Q171">
            <v>16192</v>
          </cell>
          <cell r="R171">
            <v>245</v>
          </cell>
          <cell r="S171" t="str">
            <v>H</v>
          </cell>
        </row>
        <row r="172">
          <cell r="A172">
            <v>1</v>
          </cell>
          <cell r="B172" t="str">
            <v>2R48</v>
          </cell>
          <cell r="C172" t="str">
            <v>ข้อต่อHip joint(เด็ก) Tube adaptor,angle</v>
          </cell>
          <cell r="D172">
            <v>720.16</v>
          </cell>
          <cell r="E172">
            <v>0</v>
          </cell>
          <cell r="F172">
            <v>0</v>
          </cell>
          <cell r="G172">
            <v>1</v>
          </cell>
          <cell r="H172">
            <v>720.16</v>
          </cell>
          <cell r="I172">
            <v>0</v>
          </cell>
          <cell r="J172">
            <v>0</v>
          </cell>
          <cell r="K172">
            <v>0</v>
          </cell>
          <cell r="L172">
            <v>0</v>
          </cell>
          <cell r="M172">
            <v>0</v>
          </cell>
          <cell r="N172">
            <v>0</v>
          </cell>
          <cell r="O172">
            <v>0</v>
          </cell>
          <cell r="P172">
            <v>0</v>
          </cell>
          <cell r="Q172">
            <v>16192</v>
          </cell>
          <cell r="R172">
            <v>245</v>
          </cell>
          <cell r="S172" t="str">
            <v>H</v>
          </cell>
        </row>
        <row r="173">
          <cell r="A173">
            <v>1</v>
          </cell>
          <cell r="B173" t="str">
            <v>2R51=26-27</v>
          </cell>
          <cell r="C173" t="str">
            <v>ตัวต่อเท้าเทียม1H38 (Mo.adaptor)</v>
          </cell>
          <cell r="D173">
            <v>1163.04</v>
          </cell>
          <cell r="E173">
            <v>0</v>
          </cell>
          <cell r="F173">
            <v>0</v>
          </cell>
          <cell r="G173">
            <v>1</v>
          </cell>
          <cell r="H173">
            <v>1163.04</v>
          </cell>
          <cell r="I173">
            <v>0</v>
          </cell>
          <cell r="J173">
            <v>0</v>
          </cell>
          <cell r="K173">
            <v>0</v>
          </cell>
          <cell r="L173">
            <v>0</v>
          </cell>
          <cell r="M173">
            <v>0</v>
          </cell>
          <cell r="N173">
            <v>0</v>
          </cell>
          <cell r="O173">
            <v>0</v>
          </cell>
          <cell r="P173">
            <v>0</v>
          </cell>
          <cell r="Q173">
            <v>16192</v>
          </cell>
          <cell r="R173">
            <v>245</v>
          </cell>
          <cell r="S173" t="str">
            <v>H</v>
          </cell>
        </row>
        <row r="174">
          <cell r="A174">
            <v>1</v>
          </cell>
          <cell r="B174" t="str">
            <v>2R58</v>
          </cell>
          <cell r="C174" t="str">
            <v>หน้าแข้งเทียมไทเทเนียมtube adaptor</v>
          </cell>
          <cell r="D174">
            <v>1707.3</v>
          </cell>
          <cell r="E174">
            <v>0</v>
          </cell>
          <cell r="F174">
            <v>0</v>
          </cell>
          <cell r="G174">
            <v>2</v>
          </cell>
          <cell r="H174">
            <v>3414.6</v>
          </cell>
          <cell r="I174">
            <v>0</v>
          </cell>
          <cell r="J174">
            <v>0</v>
          </cell>
          <cell r="K174">
            <v>0</v>
          </cell>
          <cell r="L174">
            <v>0</v>
          </cell>
          <cell r="M174">
            <v>0</v>
          </cell>
          <cell r="N174">
            <v>0</v>
          </cell>
          <cell r="O174">
            <v>0</v>
          </cell>
          <cell r="P174">
            <v>0</v>
          </cell>
          <cell r="Q174">
            <v>16192</v>
          </cell>
          <cell r="R174">
            <v>245</v>
          </cell>
          <cell r="S174" t="str">
            <v>H</v>
          </cell>
        </row>
        <row r="175">
          <cell r="A175">
            <v>1</v>
          </cell>
          <cell r="B175" t="str">
            <v>2S3</v>
          </cell>
          <cell r="C175" t="str">
            <v>ข้อต่อRetainerแบบยืดหยุ่นFlexible Joint</v>
          </cell>
          <cell r="D175">
            <v>97.35</v>
          </cell>
          <cell r="E175">
            <v>0</v>
          </cell>
          <cell r="F175">
            <v>0</v>
          </cell>
          <cell r="G175">
            <v>8</v>
          </cell>
          <cell r="H175">
            <v>778.81</v>
          </cell>
          <cell r="I175">
            <v>0</v>
          </cell>
          <cell r="J175">
            <v>0</v>
          </cell>
          <cell r="K175">
            <v>0</v>
          </cell>
          <cell r="L175">
            <v>0</v>
          </cell>
          <cell r="M175">
            <v>0</v>
          </cell>
          <cell r="N175">
            <v>0</v>
          </cell>
          <cell r="O175">
            <v>0</v>
          </cell>
          <cell r="P175">
            <v>0</v>
          </cell>
          <cell r="Q175">
            <v>16079</v>
          </cell>
          <cell r="R175">
            <v>357</v>
          </cell>
          <cell r="S175" t="str">
            <v>H</v>
          </cell>
        </row>
        <row r="176">
          <cell r="A176">
            <v>1</v>
          </cell>
          <cell r="B176" t="str">
            <v>2Z22=M10</v>
          </cell>
          <cell r="C176" t="str">
            <v>Complete Bolt Assembly</v>
          </cell>
          <cell r="D176">
            <v>95.19</v>
          </cell>
          <cell r="E176">
            <v>0</v>
          </cell>
          <cell r="F176">
            <v>0</v>
          </cell>
          <cell r="G176">
            <v>11</v>
          </cell>
          <cell r="H176">
            <v>1047.1300000000001</v>
          </cell>
          <cell r="I176">
            <v>0</v>
          </cell>
          <cell r="J176">
            <v>0</v>
          </cell>
          <cell r="K176">
            <v>0</v>
          </cell>
          <cell r="L176">
            <v>0</v>
          </cell>
          <cell r="M176">
            <v>0</v>
          </cell>
          <cell r="N176">
            <v>0</v>
          </cell>
          <cell r="O176">
            <v>0</v>
          </cell>
          <cell r="P176">
            <v>0</v>
          </cell>
          <cell r="Q176">
            <v>16079</v>
          </cell>
          <cell r="R176">
            <v>357</v>
          </cell>
          <cell r="S176" t="str">
            <v>H</v>
          </cell>
        </row>
        <row r="177">
          <cell r="A177">
            <v>1</v>
          </cell>
          <cell r="B177" t="str">
            <v>3K5=L38</v>
          </cell>
          <cell r="C177" t="str">
            <v>Plastic knee-shin comp.</v>
          </cell>
          <cell r="D177">
            <v>6136.44</v>
          </cell>
          <cell r="E177">
            <v>0</v>
          </cell>
          <cell r="F177">
            <v>0</v>
          </cell>
          <cell r="G177">
            <v>1</v>
          </cell>
          <cell r="H177">
            <v>6136.44</v>
          </cell>
          <cell r="I177">
            <v>0</v>
          </cell>
          <cell r="J177">
            <v>0</v>
          </cell>
          <cell r="K177">
            <v>0</v>
          </cell>
          <cell r="L177">
            <v>0</v>
          </cell>
          <cell r="M177">
            <v>0</v>
          </cell>
          <cell r="N177">
            <v>0</v>
          </cell>
          <cell r="O177">
            <v>0</v>
          </cell>
          <cell r="P177">
            <v>0</v>
          </cell>
          <cell r="Q177">
            <v>16096</v>
          </cell>
          <cell r="R177">
            <v>340</v>
          </cell>
          <cell r="S177" t="str">
            <v>H</v>
          </cell>
        </row>
        <row r="178">
          <cell r="A178">
            <v>1</v>
          </cell>
          <cell r="B178" t="str">
            <v>3K5=R38</v>
          </cell>
          <cell r="C178" t="str">
            <v>Plastic knee-shin comp.</v>
          </cell>
          <cell r="D178">
            <v>6106.68</v>
          </cell>
          <cell r="E178">
            <v>0</v>
          </cell>
          <cell r="F178">
            <v>0</v>
          </cell>
          <cell r="G178">
            <v>1</v>
          </cell>
          <cell r="H178">
            <v>6106.68</v>
          </cell>
          <cell r="I178">
            <v>0</v>
          </cell>
          <cell r="J178">
            <v>0</v>
          </cell>
          <cell r="K178">
            <v>0</v>
          </cell>
          <cell r="L178">
            <v>0</v>
          </cell>
          <cell r="M178">
            <v>0</v>
          </cell>
          <cell r="N178">
            <v>0</v>
          </cell>
          <cell r="O178">
            <v>0</v>
          </cell>
          <cell r="P178">
            <v>0</v>
          </cell>
          <cell r="Q178">
            <v>16096</v>
          </cell>
          <cell r="R178">
            <v>340</v>
          </cell>
          <cell r="S178" t="str">
            <v>H</v>
          </cell>
        </row>
        <row r="179">
          <cell r="A179">
            <v>1</v>
          </cell>
          <cell r="B179" t="str">
            <v>3P21=L26</v>
          </cell>
          <cell r="C179" t="str">
            <v>ข้อเข่าเทียมสำหรับเด็ก(Knee shin compone</v>
          </cell>
          <cell r="D179">
            <v>3659.43</v>
          </cell>
          <cell r="E179">
            <v>0</v>
          </cell>
          <cell r="F179">
            <v>0</v>
          </cell>
          <cell r="G179">
            <v>1</v>
          </cell>
          <cell r="H179">
            <v>3659.43</v>
          </cell>
          <cell r="I179">
            <v>0</v>
          </cell>
          <cell r="J179">
            <v>0</v>
          </cell>
          <cell r="K179">
            <v>0</v>
          </cell>
          <cell r="L179">
            <v>0</v>
          </cell>
          <cell r="M179">
            <v>0</v>
          </cell>
          <cell r="N179">
            <v>0</v>
          </cell>
          <cell r="O179">
            <v>0</v>
          </cell>
          <cell r="P179">
            <v>0</v>
          </cell>
          <cell r="Q179">
            <v>16096</v>
          </cell>
          <cell r="R179">
            <v>340</v>
          </cell>
          <cell r="S179" t="str">
            <v>H</v>
          </cell>
        </row>
        <row r="180">
          <cell r="A180">
            <v>1</v>
          </cell>
          <cell r="B180" t="str">
            <v>3P21=R24</v>
          </cell>
          <cell r="C180" t="str">
            <v>ข้อเข่าเทียมสำหรับเด็ก(Knee shin compone</v>
          </cell>
          <cell r="D180">
            <v>4123.68</v>
          </cell>
          <cell r="E180">
            <v>0</v>
          </cell>
          <cell r="F180">
            <v>0</v>
          </cell>
          <cell r="G180">
            <v>1</v>
          </cell>
          <cell r="H180">
            <v>4123.68</v>
          </cell>
          <cell r="I180">
            <v>0</v>
          </cell>
          <cell r="J180">
            <v>0</v>
          </cell>
          <cell r="K180">
            <v>0</v>
          </cell>
          <cell r="L180">
            <v>0</v>
          </cell>
          <cell r="M180">
            <v>0</v>
          </cell>
          <cell r="N180">
            <v>0</v>
          </cell>
          <cell r="O180">
            <v>0</v>
          </cell>
          <cell r="P180">
            <v>0</v>
          </cell>
          <cell r="Q180">
            <v>16096</v>
          </cell>
          <cell r="R180">
            <v>340</v>
          </cell>
          <cell r="S180" t="str">
            <v>H</v>
          </cell>
        </row>
        <row r="181">
          <cell r="A181">
            <v>1</v>
          </cell>
          <cell r="B181" t="str">
            <v>3P21=R26</v>
          </cell>
          <cell r="C181" t="str">
            <v>ข้อเข่าเทียมสำหรับเด็ก(Knee shin compone</v>
          </cell>
          <cell r="D181">
            <v>3828.18</v>
          </cell>
          <cell r="E181">
            <v>0</v>
          </cell>
          <cell r="F181">
            <v>0</v>
          </cell>
          <cell r="G181">
            <v>1</v>
          </cell>
          <cell r="H181">
            <v>3828.18</v>
          </cell>
          <cell r="I181">
            <v>0</v>
          </cell>
          <cell r="J181">
            <v>0</v>
          </cell>
          <cell r="K181">
            <v>0</v>
          </cell>
          <cell r="L181">
            <v>0</v>
          </cell>
          <cell r="M181">
            <v>0</v>
          </cell>
          <cell r="N181">
            <v>0</v>
          </cell>
          <cell r="O181">
            <v>0</v>
          </cell>
          <cell r="P181">
            <v>0</v>
          </cell>
          <cell r="Q181">
            <v>16096</v>
          </cell>
          <cell r="R181">
            <v>340</v>
          </cell>
          <cell r="S181" t="str">
            <v>H</v>
          </cell>
        </row>
        <row r="182">
          <cell r="A182">
            <v>1</v>
          </cell>
          <cell r="B182" t="str">
            <v>3R38N</v>
          </cell>
          <cell r="C182" t="str">
            <v>ข้อเข่าเทียมโมดูล่า Mo.Knee joint</v>
          </cell>
          <cell r="D182">
            <v>5878.05</v>
          </cell>
          <cell r="E182">
            <v>0</v>
          </cell>
          <cell r="F182">
            <v>0</v>
          </cell>
          <cell r="G182">
            <v>0</v>
          </cell>
          <cell r="H182">
            <v>0</v>
          </cell>
          <cell r="I182">
            <v>0</v>
          </cell>
          <cell r="J182">
            <v>0</v>
          </cell>
          <cell r="K182">
            <v>0</v>
          </cell>
          <cell r="L182">
            <v>0</v>
          </cell>
          <cell r="M182">
            <v>0</v>
          </cell>
          <cell r="N182">
            <v>0</v>
          </cell>
          <cell r="O182">
            <v>2</v>
          </cell>
          <cell r="P182">
            <v>11756.09</v>
          </cell>
          <cell r="Q182">
            <v>14870</v>
          </cell>
          <cell r="R182">
            <v>1567</v>
          </cell>
          <cell r="S182" t="str">
            <v>H</v>
          </cell>
        </row>
        <row r="183">
          <cell r="A183">
            <v>1</v>
          </cell>
          <cell r="B183" t="str">
            <v>3R48</v>
          </cell>
          <cell r="C183" t="str">
            <v>โฟมขาเทียม Foam cover</v>
          </cell>
          <cell r="D183">
            <v>591.08000000000004</v>
          </cell>
          <cell r="E183">
            <v>0</v>
          </cell>
          <cell r="F183">
            <v>0</v>
          </cell>
          <cell r="G183">
            <v>1</v>
          </cell>
          <cell r="H183">
            <v>591.08000000000004</v>
          </cell>
          <cell r="I183">
            <v>0</v>
          </cell>
          <cell r="J183">
            <v>0</v>
          </cell>
          <cell r="K183">
            <v>0</v>
          </cell>
          <cell r="L183">
            <v>0</v>
          </cell>
          <cell r="M183">
            <v>0</v>
          </cell>
          <cell r="N183">
            <v>0</v>
          </cell>
          <cell r="O183">
            <v>0</v>
          </cell>
          <cell r="P183">
            <v>0</v>
          </cell>
          <cell r="Q183">
            <v>16143</v>
          </cell>
          <cell r="R183">
            <v>294</v>
          </cell>
          <cell r="S183" t="str">
            <v>H</v>
          </cell>
        </row>
        <row r="184">
          <cell r="A184">
            <v>1</v>
          </cell>
          <cell r="B184" t="str">
            <v>3R49</v>
          </cell>
          <cell r="C184" t="str">
            <v>ข้อเข่าเทียมโมดูล่าAKไตเตเนียมMod knee j</v>
          </cell>
          <cell r="D184">
            <v>5627.63</v>
          </cell>
          <cell r="E184">
            <v>0</v>
          </cell>
          <cell r="F184">
            <v>0</v>
          </cell>
          <cell r="G184">
            <v>9</v>
          </cell>
          <cell r="H184">
            <v>50648.71</v>
          </cell>
          <cell r="I184">
            <v>0</v>
          </cell>
          <cell r="J184">
            <v>0</v>
          </cell>
          <cell r="K184">
            <v>0</v>
          </cell>
          <cell r="L184">
            <v>0</v>
          </cell>
          <cell r="M184">
            <v>0</v>
          </cell>
          <cell r="N184">
            <v>0</v>
          </cell>
          <cell r="O184">
            <v>0</v>
          </cell>
          <cell r="P184">
            <v>0</v>
          </cell>
          <cell r="Q184">
            <v>16143</v>
          </cell>
          <cell r="R184">
            <v>294</v>
          </cell>
          <cell r="S184" t="str">
            <v>H</v>
          </cell>
        </row>
        <row r="185">
          <cell r="A185">
            <v>1</v>
          </cell>
          <cell r="B185" t="str">
            <v>451B1=25</v>
          </cell>
          <cell r="C185" t="str">
            <v>Sock Stump Wollen ถุงสวมตอขา</v>
          </cell>
          <cell r="D185">
            <v>230.59</v>
          </cell>
          <cell r="E185">
            <v>0</v>
          </cell>
          <cell r="F185">
            <v>0</v>
          </cell>
          <cell r="G185">
            <v>5</v>
          </cell>
          <cell r="H185">
            <v>1152.93</v>
          </cell>
          <cell r="I185">
            <v>0</v>
          </cell>
          <cell r="J185">
            <v>0</v>
          </cell>
          <cell r="K185">
            <v>0</v>
          </cell>
          <cell r="L185">
            <v>0</v>
          </cell>
          <cell r="M185">
            <v>0</v>
          </cell>
          <cell r="N185">
            <v>0</v>
          </cell>
          <cell r="O185">
            <v>0</v>
          </cell>
          <cell r="P185">
            <v>0</v>
          </cell>
          <cell r="Q185">
            <v>16114</v>
          </cell>
          <cell r="R185">
            <v>322</v>
          </cell>
          <cell r="S185" t="str">
            <v>H</v>
          </cell>
        </row>
        <row r="186">
          <cell r="A186">
            <v>1</v>
          </cell>
          <cell r="B186" t="str">
            <v>451B1=40</v>
          </cell>
          <cell r="C186" t="str">
            <v>Sock Stump Wollen ถุงสวมตอขา</v>
          </cell>
          <cell r="D186">
            <v>268.02999999999997</v>
          </cell>
          <cell r="E186">
            <v>0</v>
          </cell>
          <cell r="F186">
            <v>0</v>
          </cell>
          <cell r="G186">
            <v>5</v>
          </cell>
          <cell r="H186">
            <v>1340.16</v>
          </cell>
          <cell r="I186">
            <v>0</v>
          </cell>
          <cell r="J186">
            <v>0</v>
          </cell>
          <cell r="K186">
            <v>0</v>
          </cell>
          <cell r="L186">
            <v>0</v>
          </cell>
          <cell r="M186">
            <v>0</v>
          </cell>
          <cell r="N186">
            <v>0</v>
          </cell>
          <cell r="O186">
            <v>0</v>
          </cell>
          <cell r="P186">
            <v>0</v>
          </cell>
          <cell r="Q186">
            <v>16244</v>
          </cell>
          <cell r="R186">
            <v>193</v>
          </cell>
          <cell r="S186" t="str">
            <v>H</v>
          </cell>
        </row>
        <row r="187">
          <cell r="A187">
            <v>1</v>
          </cell>
          <cell r="B187" t="str">
            <v>451U1=35</v>
          </cell>
          <cell r="C187" t="str">
            <v>Prosthetic Socks.wool</v>
          </cell>
          <cell r="D187">
            <v>181.24</v>
          </cell>
          <cell r="E187">
            <v>0</v>
          </cell>
          <cell r="F187">
            <v>0</v>
          </cell>
          <cell r="G187">
            <v>5</v>
          </cell>
          <cell r="H187">
            <v>906.21</v>
          </cell>
          <cell r="I187">
            <v>0</v>
          </cell>
          <cell r="J187">
            <v>0</v>
          </cell>
          <cell r="K187">
            <v>0</v>
          </cell>
          <cell r="L187">
            <v>0</v>
          </cell>
          <cell r="M187">
            <v>0</v>
          </cell>
          <cell r="N187">
            <v>0</v>
          </cell>
          <cell r="O187">
            <v>0</v>
          </cell>
          <cell r="P187">
            <v>0</v>
          </cell>
          <cell r="Q187">
            <v>16171</v>
          </cell>
          <cell r="R187">
            <v>266</v>
          </cell>
          <cell r="S187" t="str">
            <v>H</v>
          </cell>
        </row>
        <row r="188">
          <cell r="A188">
            <v>1</v>
          </cell>
          <cell r="B188" t="str">
            <v>453H10</v>
          </cell>
          <cell r="C188" t="str">
            <v>Derma clean 500ml.</v>
          </cell>
          <cell r="D188">
            <v>33.67</v>
          </cell>
          <cell r="E188">
            <v>0</v>
          </cell>
          <cell r="F188">
            <v>0</v>
          </cell>
          <cell r="G188">
            <v>5</v>
          </cell>
          <cell r="H188">
            <v>168.34</v>
          </cell>
          <cell r="I188">
            <v>0</v>
          </cell>
          <cell r="J188">
            <v>0</v>
          </cell>
          <cell r="K188">
            <v>0</v>
          </cell>
          <cell r="L188">
            <v>0</v>
          </cell>
          <cell r="M188">
            <v>0</v>
          </cell>
          <cell r="N188">
            <v>0</v>
          </cell>
          <cell r="O188">
            <v>0</v>
          </cell>
          <cell r="P188">
            <v>0</v>
          </cell>
          <cell r="Q188">
            <v>16249</v>
          </cell>
          <cell r="R188">
            <v>188</v>
          </cell>
          <cell r="S188" t="str">
            <v>H</v>
          </cell>
        </row>
        <row r="189">
          <cell r="A189">
            <v>1</v>
          </cell>
          <cell r="B189" t="str">
            <v>453H12</v>
          </cell>
          <cell r="C189" t="str">
            <v>Derma prevent 100 ml.</v>
          </cell>
          <cell r="D189">
            <v>175.22</v>
          </cell>
          <cell r="E189">
            <v>0</v>
          </cell>
          <cell r="F189">
            <v>0</v>
          </cell>
          <cell r="G189">
            <v>17</v>
          </cell>
          <cell r="H189">
            <v>2978.73</v>
          </cell>
          <cell r="I189">
            <v>0</v>
          </cell>
          <cell r="J189">
            <v>0</v>
          </cell>
          <cell r="K189">
            <v>0</v>
          </cell>
          <cell r="L189">
            <v>0</v>
          </cell>
          <cell r="M189">
            <v>0</v>
          </cell>
          <cell r="N189">
            <v>0</v>
          </cell>
          <cell r="O189">
            <v>0</v>
          </cell>
          <cell r="P189">
            <v>0</v>
          </cell>
          <cell r="Q189">
            <v>16249</v>
          </cell>
          <cell r="R189">
            <v>188</v>
          </cell>
          <cell r="S189" t="str">
            <v>H</v>
          </cell>
        </row>
        <row r="190">
          <cell r="A190">
            <v>1</v>
          </cell>
          <cell r="B190" t="str">
            <v>453H14</v>
          </cell>
          <cell r="C190" t="str">
            <v>Derma repair 200 ml.</v>
          </cell>
          <cell r="D190">
            <v>141.58000000000001</v>
          </cell>
          <cell r="E190">
            <v>0</v>
          </cell>
          <cell r="F190">
            <v>0</v>
          </cell>
          <cell r="G190">
            <v>11</v>
          </cell>
          <cell r="H190">
            <v>1557.42</v>
          </cell>
          <cell r="I190">
            <v>0</v>
          </cell>
          <cell r="J190">
            <v>0</v>
          </cell>
          <cell r="K190">
            <v>0</v>
          </cell>
          <cell r="L190">
            <v>0</v>
          </cell>
          <cell r="M190">
            <v>0</v>
          </cell>
          <cell r="N190">
            <v>0</v>
          </cell>
          <cell r="O190">
            <v>0</v>
          </cell>
          <cell r="P190">
            <v>0</v>
          </cell>
          <cell r="Q190">
            <v>16249</v>
          </cell>
          <cell r="R190">
            <v>188</v>
          </cell>
          <cell r="S190" t="str">
            <v>H</v>
          </cell>
        </row>
        <row r="191">
          <cell r="A191">
            <v>1</v>
          </cell>
          <cell r="B191" t="str">
            <v>4R89</v>
          </cell>
          <cell r="C191" t="str">
            <v>ตัวต่อหน้าแข้งเทียม Socket Adapt.W.Rod A</v>
          </cell>
          <cell r="D191">
            <v>1592.7</v>
          </cell>
          <cell r="E191">
            <v>3</v>
          </cell>
          <cell r="F191">
            <v>4778.33</v>
          </cell>
          <cell r="G191">
            <v>0</v>
          </cell>
          <cell r="H191">
            <v>0</v>
          </cell>
          <cell r="I191">
            <v>0</v>
          </cell>
          <cell r="J191">
            <v>0</v>
          </cell>
          <cell r="K191">
            <v>0</v>
          </cell>
          <cell r="L191">
            <v>0</v>
          </cell>
          <cell r="M191">
            <v>0</v>
          </cell>
          <cell r="N191">
            <v>0</v>
          </cell>
          <cell r="O191">
            <v>0</v>
          </cell>
          <cell r="P191">
            <v>0</v>
          </cell>
          <cell r="Q191">
            <v>16417</v>
          </cell>
          <cell r="R191">
            <v>20</v>
          </cell>
          <cell r="S191" t="str">
            <v>H</v>
          </cell>
        </row>
        <row r="192">
          <cell r="A192">
            <v>1</v>
          </cell>
          <cell r="B192" t="str">
            <v>4Z29</v>
          </cell>
          <cell r="C192" t="str">
            <v>Posterior Support Fod.Comp.</v>
          </cell>
          <cell r="D192">
            <v>706.54</v>
          </cell>
          <cell r="E192">
            <v>0</v>
          </cell>
          <cell r="F192">
            <v>0</v>
          </cell>
          <cell r="G192">
            <v>2</v>
          </cell>
          <cell r="H192">
            <v>1413.08</v>
          </cell>
          <cell r="I192">
            <v>0</v>
          </cell>
          <cell r="J192">
            <v>0</v>
          </cell>
          <cell r="K192">
            <v>0</v>
          </cell>
          <cell r="L192">
            <v>0</v>
          </cell>
          <cell r="M192">
            <v>0</v>
          </cell>
          <cell r="N192">
            <v>0</v>
          </cell>
          <cell r="O192">
            <v>0</v>
          </cell>
          <cell r="P192">
            <v>0</v>
          </cell>
          <cell r="Q192">
            <v>16173</v>
          </cell>
          <cell r="R192">
            <v>264</v>
          </cell>
          <cell r="S192" t="str">
            <v>H</v>
          </cell>
        </row>
        <row r="193">
          <cell r="A193">
            <v>1</v>
          </cell>
          <cell r="B193" t="str">
            <v>4Z46</v>
          </cell>
          <cell r="C193" t="str">
            <v>Bumper</v>
          </cell>
          <cell r="D193">
            <v>26.1</v>
          </cell>
          <cell r="E193">
            <v>9</v>
          </cell>
          <cell r="F193">
            <v>235.39</v>
          </cell>
          <cell r="G193">
            <v>0</v>
          </cell>
          <cell r="H193">
            <v>0</v>
          </cell>
          <cell r="I193">
            <v>0</v>
          </cell>
          <cell r="J193">
            <v>0</v>
          </cell>
          <cell r="K193">
            <v>0</v>
          </cell>
          <cell r="L193">
            <v>0</v>
          </cell>
          <cell r="M193">
            <v>0</v>
          </cell>
          <cell r="N193">
            <v>0</v>
          </cell>
          <cell r="O193">
            <v>0</v>
          </cell>
          <cell r="P193">
            <v>0</v>
          </cell>
          <cell r="Q193">
            <v>16278</v>
          </cell>
          <cell r="R193">
            <v>159</v>
          </cell>
          <cell r="S193" t="str">
            <v>H</v>
          </cell>
        </row>
        <row r="194">
          <cell r="A194">
            <v>1</v>
          </cell>
          <cell r="B194" t="str">
            <v>5K5</v>
          </cell>
          <cell r="C194" t="str">
            <v>Thigh Component</v>
          </cell>
          <cell r="D194">
            <v>2285.98</v>
          </cell>
          <cell r="E194">
            <v>0</v>
          </cell>
          <cell r="F194">
            <v>0</v>
          </cell>
          <cell r="G194">
            <v>2</v>
          </cell>
          <cell r="H194">
            <v>4571.96</v>
          </cell>
          <cell r="I194">
            <v>0</v>
          </cell>
          <cell r="J194">
            <v>0</v>
          </cell>
          <cell r="K194">
            <v>0</v>
          </cell>
          <cell r="L194">
            <v>0</v>
          </cell>
          <cell r="M194">
            <v>0</v>
          </cell>
          <cell r="N194">
            <v>0</v>
          </cell>
          <cell r="O194">
            <v>0</v>
          </cell>
          <cell r="P194">
            <v>0</v>
          </cell>
          <cell r="Q194">
            <v>16133</v>
          </cell>
          <cell r="R194">
            <v>304</v>
          </cell>
          <cell r="S194" t="str">
            <v>H</v>
          </cell>
        </row>
        <row r="195">
          <cell r="A195">
            <v>1</v>
          </cell>
          <cell r="B195" t="str">
            <v>6Y10=190</v>
          </cell>
          <cell r="C195" t="str">
            <v>Silicone Liner</v>
          </cell>
          <cell r="D195">
            <v>4009.91</v>
          </cell>
          <cell r="E195">
            <v>0</v>
          </cell>
          <cell r="F195">
            <v>0</v>
          </cell>
          <cell r="G195">
            <v>1</v>
          </cell>
          <cell r="H195">
            <v>4009.91</v>
          </cell>
          <cell r="I195">
            <v>0</v>
          </cell>
          <cell r="J195">
            <v>0</v>
          </cell>
          <cell r="K195">
            <v>0</v>
          </cell>
          <cell r="L195">
            <v>0</v>
          </cell>
          <cell r="M195">
            <v>0</v>
          </cell>
          <cell r="N195">
            <v>0</v>
          </cell>
          <cell r="O195">
            <v>0</v>
          </cell>
          <cell r="P195">
            <v>0</v>
          </cell>
          <cell r="Q195">
            <v>16081</v>
          </cell>
          <cell r="R195">
            <v>355</v>
          </cell>
          <cell r="S195" t="str">
            <v>H</v>
          </cell>
        </row>
        <row r="196">
          <cell r="A196">
            <v>1</v>
          </cell>
          <cell r="B196" t="str">
            <v>6Y53=250</v>
          </cell>
          <cell r="C196" t="str">
            <v>OrthoGel-Liner</v>
          </cell>
          <cell r="D196">
            <v>477</v>
          </cell>
          <cell r="E196">
            <v>0</v>
          </cell>
          <cell r="F196">
            <v>0</v>
          </cell>
          <cell r="G196">
            <v>1</v>
          </cell>
          <cell r="H196">
            <v>477</v>
          </cell>
          <cell r="I196">
            <v>0</v>
          </cell>
          <cell r="J196">
            <v>0</v>
          </cell>
          <cell r="K196">
            <v>0</v>
          </cell>
          <cell r="L196">
            <v>0</v>
          </cell>
          <cell r="M196">
            <v>0</v>
          </cell>
          <cell r="N196">
            <v>0</v>
          </cell>
          <cell r="O196">
            <v>0</v>
          </cell>
          <cell r="P196">
            <v>0</v>
          </cell>
          <cell r="Q196">
            <v>16201</v>
          </cell>
          <cell r="R196">
            <v>236</v>
          </cell>
          <cell r="S196" t="str">
            <v>H</v>
          </cell>
        </row>
        <row r="197">
          <cell r="A197">
            <v>1</v>
          </cell>
          <cell r="B197" t="str">
            <v>7U45</v>
          </cell>
          <cell r="C197" t="str">
            <v>Plastic Polyc Knee Joint</v>
          </cell>
          <cell r="D197">
            <v>1595.88</v>
          </cell>
          <cell r="E197">
            <v>0</v>
          </cell>
          <cell r="F197">
            <v>0</v>
          </cell>
          <cell r="G197">
            <v>1</v>
          </cell>
          <cell r="H197">
            <v>1595.88</v>
          </cell>
          <cell r="I197">
            <v>0</v>
          </cell>
          <cell r="J197">
            <v>0</v>
          </cell>
          <cell r="K197">
            <v>0</v>
          </cell>
          <cell r="L197">
            <v>0</v>
          </cell>
          <cell r="M197">
            <v>0</v>
          </cell>
          <cell r="N197">
            <v>0</v>
          </cell>
          <cell r="O197">
            <v>0</v>
          </cell>
          <cell r="P197">
            <v>0</v>
          </cell>
          <cell r="Q197">
            <v>16114</v>
          </cell>
          <cell r="R197">
            <v>322</v>
          </cell>
          <cell r="S197" t="str">
            <v>H</v>
          </cell>
        </row>
        <row r="198">
          <cell r="E198">
            <v>71</v>
          </cell>
          <cell r="F198">
            <v>65922.33</v>
          </cell>
          <cell r="G198">
            <v>172</v>
          </cell>
          <cell r="H198">
            <v>197339.63999999998</v>
          </cell>
          <cell r="I198">
            <v>0</v>
          </cell>
          <cell r="J198">
            <v>0</v>
          </cell>
          <cell r="K198">
            <v>0</v>
          </cell>
          <cell r="L198">
            <v>0</v>
          </cell>
          <cell r="M198">
            <v>0</v>
          </cell>
          <cell r="N198">
            <v>0</v>
          </cell>
          <cell r="O198">
            <v>2</v>
          </cell>
          <cell r="P198">
            <v>11756.09</v>
          </cell>
          <cell r="Q198">
            <v>0</v>
          </cell>
          <cell r="R198">
            <v>0</v>
          </cell>
          <cell r="S198" t="str">
            <v>H Total</v>
          </cell>
        </row>
        <row r="199">
          <cell r="A199">
            <v>1</v>
          </cell>
          <cell r="B199" t="str">
            <v>1D10=L22</v>
          </cell>
          <cell r="C199" t="str">
            <v>เท้าเทียมไดนามิก (Dynamic Foot)</v>
          </cell>
          <cell r="D199">
            <v>2583.0100000000002</v>
          </cell>
          <cell r="E199">
            <v>0</v>
          </cell>
          <cell r="F199">
            <v>0</v>
          </cell>
          <cell r="G199">
            <v>3</v>
          </cell>
          <cell r="H199">
            <v>7749.02</v>
          </cell>
          <cell r="I199">
            <v>0</v>
          </cell>
          <cell r="J199">
            <v>0</v>
          </cell>
          <cell r="K199">
            <v>0</v>
          </cell>
          <cell r="L199">
            <v>0</v>
          </cell>
          <cell r="M199">
            <v>0</v>
          </cell>
          <cell r="N199">
            <v>0</v>
          </cell>
          <cell r="O199">
            <v>0</v>
          </cell>
          <cell r="P199">
            <v>0</v>
          </cell>
          <cell r="Q199">
            <v>16167</v>
          </cell>
          <cell r="R199">
            <v>270</v>
          </cell>
          <cell r="S199" t="str">
            <v>M</v>
          </cell>
        </row>
        <row r="200">
          <cell r="A200">
            <v>1</v>
          </cell>
          <cell r="B200" t="str">
            <v>1D10=L23</v>
          </cell>
          <cell r="C200" t="str">
            <v>เท้าเทียมไดนามิก (Dynamic Foot)</v>
          </cell>
          <cell r="D200">
            <v>2232.84</v>
          </cell>
          <cell r="E200">
            <v>0</v>
          </cell>
          <cell r="F200">
            <v>0</v>
          </cell>
          <cell r="G200">
            <v>2</v>
          </cell>
          <cell r="H200">
            <v>4465.67</v>
          </cell>
          <cell r="I200">
            <v>0</v>
          </cell>
          <cell r="J200">
            <v>0</v>
          </cell>
          <cell r="K200">
            <v>0</v>
          </cell>
          <cell r="L200">
            <v>0</v>
          </cell>
          <cell r="M200">
            <v>0</v>
          </cell>
          <cell r="N200">
            <v>0</v>
          </cell>
          <cell r="O200">
            <v>0</v>
          </cell>
          <cell r="P200">
            <v>0</v>
          </cell>
          <cell r="Q200">
            <v>16167</v>
          </cell>
          <cell r="R200">
            <v>270</v>
          </cell>
          <cell r="S200" t="str">
            <v>M</v>
          </cell>
        </row>
        <row r="201">
          <cell r="A201">
            <v>1</v>
          </cell>
          <cell r="B201" t="str">
            <v>1D10=L24</v>
          </cell>
          <cell r="C201" t="str">
            <v>เท้าเทียมไดนามิก (Dynamic Foot)</v>
          </cell>
          <cell r="D201">
            <v>2455</v>
          </cell>
          <cell r="E201">
            <v>3</v>
          </cell>
          <cell r="F201">
            <v>7365.27</v>
          </cell>
          <cell r="G201">
            <v>0</v>
          </cell>
          <cell r="H201">
            <v>0</v>
          </cell>
          <cell r="I201">
            <v>0</v>
          </cell>
          <cell r="J201">
            <v>0</v>
          </cell>
          <cell r="K201">
            <v>0</v>
          </cell>
          <cell r="L201">
            <v>0</v>
          </cell>
          <cell r="M201">
            <v>0</v>
          </cell>
          <cell r="N201">
            <v>0</v>
          </cell>
          <cell r="O201">
            <v>0</v>
          </cell>
          <cell r="P201">
            <v>0</v>
          </cell>
          <cell r="Q201">
            <v>16431</v>
          </cell>
          <cell r="R201">
            <v>6</v>
          </cell>
          <cell r="S201" t="str">
            <v>M</v>
          </cell>
        </row>
        <row r="202">
          <cell r="A202">
            <v>1</v>
          </cell>
          <cell r="B202" t="str">
            <v>1D10=L25</v>
          </cell>
          <cell r="C202" t="str">
            <v>เท้าเทียมไดนามิก (Dynamic Foot)</v>
          </cell>
          <cell r="D202">
            <v>2314.79</v>
          </cell>
          <cell r="E202">
            <v>0</v>
          </cell>
          <cell r="F202">
            <v>0</v>
          </cell>
          <cell r="G202">
            <v>4</v>
          </cell>
          <cell r="H202">
            <v>9259.15</v>
          </cell>
          <cell r="I202">
            <v>0</v>
          </cell>
          <cell r="J202">
            <v>0</v>
          </cell>
          <cell r="K202">
            <v>0</v>
          </cell>
          <cell r="L202">
            <v>0</v>
          </cell>
          <cell r="M202">
            <v>0</v>
          </cell>
          <cell r="N202">
            <v>0</v>
          </cell>
          <cell r="O202">
            <v>0</v>
          </cell>
          <cell r="P202">
            <v>0</v>
          </cell>
          <cell r="Q202">
            <v>16082</v>
          </cell>
          <cell r="R202">
            <v>354</v>
          </cell>
          <cell r="S202" t="str">
            <v>M</v>
          </cell>
        </row>
        <row r="203">
          <cell r="A203">
            <v>1</v>
          </cell>
          <cell r="B203" t="str">
            <v>1D10=L26</v>
          </cell>
          <cell r="C203" t="str">
            <v>เท้าเทียมไดนามิก (Dynamic Foot)</v>
          </cell>
          <cell r="D203">
            <v>2269</v>
          </cell>
          <cell r="E203">
            <v>1</v>
          </cell>
          <cell r="F203">
            <v>2269.08</v>
          </cell>
          <cell r="G203">
            <v>0</v>
          </cell>
          <cell r="H203">
            <v>0</v>
          </cell>
          <cell r="I203">
            <v>0</v>
          </cell>
          <cell r="J203">
            <v>0</v>
          </cell>
          <cell r="K203">
            <v>0</v>
          </cell>
          <cell r="L203">
            <v>0</v>
          </cell>
          <cell r="M203">
            <v>0</v>
          </cell>
          <cell r="N203">
            <v>0</v>
          </cell>
          <cell r="O203">
            <v>0</v>
          </cell>
          <cell r="P203">
            <v>0</v>
          </cell>
          <cell r="Q203">
            <v>16375</v>
          </cell>
          <cell r="R203">
            <v>62</v>
          </cell>
          <cell r="S203" t="str">
            <v>M</v>
          </cell>
        </row>
        <row r="204">
          <cell r="A204">
            <v>1</v>
          </cell>
          <cell r="B204" t="str">
            <v>1D10=L27</v>
          </cell>
          <cell r="C204" t="str">
            <v>เท้าเทียมไดนามิก (Dynamic Foot)</v>
          </cell>
          <cell r="D204">
            <v>1417.26</v>
          </cell>
          <cell r="E204">
            <v>0</v>
          </cell>
          <cell r="F204">
            <v>0</v>
          </cell>
          <cell r="G204">
            <v>0</v>
          </cell>
          <cell r="H204">
            <v>0</v>
          </cell>
          <cell r="I204">
            <v>7</v>
          </cell>
          <cell r="J204">
            <v>9920.7999999999993</v>
          </cell>
          <cell r="K204">
            <v>0</v>
          </cell>
          <cell r="L204">
            <v>0</v>
          </cell>
          <cell r="M204">
            <v>0</v>
          </cell>
          <cell r="N204">
            <v>0</v>
          </cell>
          <cell r="O204">
            <v>0</v>
          </cell>
          <cell r="P204">
            <v>0</v>
          </cell>
          <cell r="Q204">
            <v>16075</v>
          </cell>
          <cell r="R204">
            <v>361</v>
          </cell>
          <cell r="S204" t="str">
            <v>M</v>
          </cell>
        </row>
        <row r="205">
          <cell r="A205">
            <v>1</v>
          </cell>
          <cell r="B205" t="str">
            <v>1D10=R22</v>
          </cell>
          <cell r="C205" t="str">
            <v>เท้าเทียมไดนามิก (Dynamic Foot)</v>
          </cell>
          <cell r="D205">
            <v>2257.2800000000002</v>
          </cell>
          <cell r="E205">
            <v>0</v>
          </cell>
          <cell r="F205">
            <v>0</v>
          </cell>
          <cell r="G205">
            <v>0</v>
          </cell>
          <cell r="H205">
            <v>0</v>
          </cell>
          <cell r="I205">
            <v>4</v>
          </cell>
          <cell r="J205">
            <v>9029.1</v>
          </cell>
          <cell r="K205">
            <v>0</v>
          </cell>
          <cell r="L205">
            <v>0</v>
          </cell>
          <cell r="M205">
            <v>0</v>
          </cell>
          <cell r="N205">
            <v>0</v>
          </cell>
          <cell r="O205">
            <v>0</v>
          </cell>
          <cell r="P205">
            <v>0</v>
          </cell>
          <cell r="Q205">
            <v>16075</v>
          </cell>
          <cell r="R205">
            <v>361</v>
          </cell>
          <cell r="S205" t="str">
            <v>M</v>
          </cell>
        </row>
        <row r="206">
          <cell r="A206">
            <v>1</v>
          </cell>
          <cell r="B206" t="str">
            <v>1D10=R23</v>
          </cell>
          <cell r="C206" t="str">
            <v>เท้าเทียมไดนามิก (Dynamic Foot)</v>
          </cell>
          <cell r="D206">
            <v>2459.4</v>
          </cell>
          <cell r="E206">
            <v>2</v>
          </cell>
          <cell r="F206">
            <v>4918.8</v>
          </cell>
          <cell r="G206">
            <v>0</v>
          </cell>
          <cell r="H206">
            <v>0</v>
          </cell>
          <cell r="I206">
            <v>0</v>
          </cell>
          <cell r="J206">
            <v>0</v>
          </cell>
          <cell r="K206">
            <v>0</v>
          </cell>
          <cell r="L206">
            <v>0</v>
          </cell>
          <cell r="M206">
            <v>0</v>
          </cell>
          <cell r="N206">
            <v>0</v>
          </cell>
          <cell r="O206">
            <v>0</v>
          </cell>
          <cell r="P206">
            <v>0</v>
          </cell>
          <cell r="Q206">
            <v>16425</v>
          </cell>
          <cell r="R206">
            <v>12</v>
          </cell>
          <cell r="S206" t="str">
            <v>M</v>
          </cell>
        </row>
        <row r="207">
          <cell r="A207">
            <v>1</v>
          </cell>
          <cell r="B207" t="str">
            <v>1D10=R24</v>
          </cell>
          <cell r="C207" t="str">
            <v>เท้าเทียมไดนามิก Dynamic Foot</v>
          </cell>
          <cell r="D207">
            <v>2316.6</v>
          </cell>
          <cell r="E207">
            <v>1</v>
          </cell>
          <cell r="F207">
            <v>2316.67</v>
          </cell>
          <cell r="G207">
            <v>0</v>
          </cell>
          <cell r="H207">
            <v>0</v>
          </cell>
          <cell r="I207">
            <v>0</v>
          </cell>
          <cell r="J207">
            <v>0</v>
          </cell>
          <cell r="K207">
            <v>0</v>
          </cell>
          <cell r="L207">
            <v>0</v>
          </cell>
          <cell r="M207">
            <v>0</v>
          </cell>
          <cell r="N207">
            <v>0</v>
          </cell>
          <cell r="O207">
            <v>0</v>
          </cell>
          <cell r="P207">
            <v>0</v>
          </cell>
          <cell r="Q207">
            <v>16413</v>
          </cell>
          <cell r="R207">
            <v>24</v>
          </cell>
          <cell r="S207" t="str">
            <v>M</v>
          </cell>
        </row>
        <row r="208">
          <cell r="A208">
            <v>1</v>
          </cell>
          <cell r="B208" t="str">
            <v>1D10=R25</v>
          </cell>
          <cell r="C208" t="str">
            <v>เท้าเทียมไดนามิก (Dynamic Foot)</v>
          </cell>
          <cell r="D208">
            <v>2400.3000000000002</v>
          </cell>
          <cell r="E208">
            <v>3</v>
          </cell>
          <cell r="F208">
            <v>7201.02</v>
          </cell>
          <cell r="G208">
            <v>0</v>
          </cell>
          <cell r="H208">
            <v>0</v>
          </cell>
          <cell r="I208">
            <v>0</v>
          </cell>
          <cell r="J208">
            <v>0</v>
          </cell>
          <cell r="K208">
            <v>0</v>
          </cell>
          <cell r="L208">
            <v>0</v>
          </cell>
          <cell r="M208">
            <v>0</v>
          </cell>
          <cell r="N208">
            <v>0</v>
          </cell>
          <cell r="O208">
            <v>0</v>
          </cell>
          <cell r="P208">
            <v>0</v>
          </cell>
          <cell r="Q208">
            <v>16398</v>
          </cell>
          <cell r="R208">
            <v>39</v>
          </cell>
          <cell r="S208" t="str">
            <v>M</v>
          </cell>
        </row>
        <row r="209">
          <cell r="A209">
            <v>1</v>
          </cell>
          <cell r="B209" t="str">
            <v>1D10=R26</v>
          </cell>
          <cell r="C209" t="str">
            <v>เท้าเทียมไดนามิก (Dynamic Foot)</v>
          </cell>
          <cell r="D209">
            <v>2336.31</v>
          </cell>
          <cell r="E209">
            <v>0</v>
          </cell>
          <cell r="F209">
            <v>0</v>
          </cell>
          <cell r="G209">
            <v>3</v>
          </cell>
          <cell r="H209">
            <v>7008.94</v>
          </cell>
          <cell r="I209">
            <v>0</v>
          </cell>
          <cell r="J209">
            <v>0</v>
          </cell>
          <cell r="K209">
            <v>0</v>
          </cell>
          <cell r="L209">
            <v>0</v>
          </cell>
          <cell r="M209">
            <v>0</v>
          </cell>
          <cell r="N209">
            <v>0</v>
          </cell>
          <cell r="O209">
            <v>0</v>
          </cell>
          <cell r="P209">
            <v>0</v>
          </cell>
          <cell r="Q209">
            <v>16242</v>
          </cell>
          <cell r="R209">
            <v>195</v>
          </cell>
          <cell r="S209" t="str">
            <v>M</v>
          </cell>
        </row>
        <row r="210">
          <cell r="A210">
            <v>1</v>
          </cell>
          <cell r="B210" t="str">
            <v>1D10=R27</v>
          </cell>
          <cell r="C210" t="str">
            <v>เท้าเทียมไดนามิก (Dynamic Foot)</v>
          </cell>
          <cell r="D210">
            <v>2468</v>
          </cell>
          <cell r="E210">
            <v>1</v>
          </cell>
          <cell r="F210">
            <v>2468.0300000000002</v>
          </cell>
          <cell r="G210">
            <v>0</v>
          </cell>
          <cell r="H210">
            <v>0</v>
          </cell>
          <cell r="I210">
            <v>0</v>
          </cell>
          <cell r="J210">
            <v>0</v>
          </cell>
          <cell r="K210">
            <v>0</v>
          </cell>
          <cell r="L210">
            <v>0</v>
          </cell>
          <cell r="M210">
            <v>0</v>
          </cell>
          <cell r="N210">
            <v>0</v>
          </cell>
          <cell r="O210">
            <v>0</v>
          </cell>
          <cell r="P210">
            <v>0</v>
          </cell>
          <cell r="Q210">
            <v>16425</v>
          </cell>
          <cell r="R210">
            <v>12</v>
          </cell>
          <cell r="S210" t="str">
            <v>M</v>
          </cell>
        </row>
        <row r="211">
          <cell r="A211">
            <v>1</v>
          </cell>
          <cell r="B211" t="str">
            <v>1D25=L22</v>
          </cell>
          <cell r="C211" t="str">
            <v>Dynamic Pro foot</v>
          </cell>
          <cell r="D211">
            <v>5947.3</v>
          </cell>
          <cell r="E211">
            <v>0</v>
          </cell>
          <cell r="F211">
            <v>0</v>
          </cell>
          <cell r="G211">
            <v>1</v>
          </cell>
          <cell r="H211">
            <v>5947.3</v>
          </cell>
          <cell r="I211">
            <v>0</v>
          </cell>
          <cell r="J211">
            <v>0</v>
          </cell>
          <cell r="K211">
            <v>0</v>
          </cell>
          <cell r="L211">
            <v>0</v>
          </cell>
          <cell r="M211">
            <v>0</v>
          </cell>
          <cell r="N211">
            <v>0</v>
          </cell>
          <cell r="O211">
            <v>0</v>
          </cell>
          <cell r="P211">
            <v>0</v>
          </cell>
          <cell r="Q211">
            <v>16108</v>
          </cell>
          <cell r="R211">
            <v>328</v>
          </cell>
          <cell r="S211" t="str">
            <v>M</v>
          </cell>
        </row>
        <row r="212">
          <cell r="A212">
            <v>1</v>
          </cell>
          <cell r="B212" t="str">
            <v>1D25=L23</v>
          </cell>
          <cell r="C212" t="str">
            <v>Dynamic Pro foot</v>
          </cell>
          <cell r="D212">
            <v>6795.8</v>
          </cell>
          <cell r="E212">
            <v>1</v>
          </cell>
          <cell r="F212">
            <v>6795.86</v>
          </cell>
          <cell r="G212">
            <v>0</v>
          </cell>
          <cell r="H212">
            <v>0</v>
          </cell>
          <cell r="I212">
            <v>0</v>
          </cell>
          <cell r="J212">
            <v>0</v>
          </cell>
          <cell r="K212">
            <v>0</v>
          </cell>
          <cell r="L212">
            <v>0</v>
          </cell>
          <cell r="M212">
            <v>0</v>
          </cell>
          <cell r="N212">
            <v>0</v>
          </cell>
          <cell r="O212">
            <v>0</v>
          </cell>
          <cell r="P212">
            <v>0</v>
          </cell>
          <cell r="Q212">
            <v>16333</v>
          </cell>
          <cell r="R212">
            <v>104</v>
          </cell>
          <cell r="S212" t="str">
            <v>M</v>
          </cell>
        </row>
        <row r="213">
          <cell r="A213">
            <v>1</v>
          </cell>
          <cell r="B213" t="str">
            <v>1D25=L24</v>
          </cell>
          <cell r="C213" t="str">
            <v>Dynamic Pro foot</v>
          </cell>
          <cell r="D213">
            <v>3814.1</v>
          </cell>
          <cell r="E213">
            <v>1</v>
          </cell>
          <cell r="F213">
            <v>3814.1</v>
          </cell>
          <cell r="G213">
            <v>0</v>
          </cell>
          <cell r="H213">
            <v>0</v>
          </cell>
          <cell r="I213">
            <v>0</v>
          </cell>
          <cell r="J213">
            <v>0</v>
          </cell>
          <cell r="K213">
            <v>0</v>
          </cell>
          <cell r="L213">
            <v>0</v>
          </cell>
          <cell r="M213">
            <v>0</v>
          </cell>
          <cell r="N213">
            <v>0</v>
          </cell>
          <cell r="O213">
            <v>0</v>
          </cell>
          <cell r="P213">
            <v>0</v>
          </cell>
          <cell r="Q213">
            <v>16384</v>
          </cell>
          <cell r="R213">
            <v>53</v>
          </cell>
          <cell r="S213" t="str">
            <v>M</v>
          </cell>
        </row>
        <row r="214">
          <cell r="A214">
            <v>1</v>
          </cell>
          <cell r="B214" t="str">
            <v>1D25=L25</v>
          </cell>
          <cell r="C214" t="str">
            <v>Dynamic Pro foot</v>
          </cell>
          <cell r="D214">
            <v>0</v>
          </cell>
          <cell r="E214">
            <v>0</v>
          </cell>
          <cell r="F214">
            <v>0</v>
          </cell>
          <cell r="G214">
            <v>0</v>
          </cell>
          <cell r="H214">
            <v>0</v>
          </cell>
          <cell r="I214">
            <v>0</v>
          </cell>
          <cell r="J214">
            <v>0</v>
          </cell>
          <cell r="K214">
            <v>0</v>
          </cell>
          <cell r="L214">
            <v>0</v>
          </cell>
          <cell r="M214">
            <v>0</v>
          </cell>
          <cell r="N214">
            <v>0</v>
          </cell>
          <cell r="O214">
            <v>0</v>
          </cell>
          <cell r="P214">
            <v>0</v>
          </cell>
          <cell r="Q214">
            <v>16432</v>
          </cell>
          <cell r="R214">
            <v>5</v>
          </cell>
          <cell r="S214" t="str">
            <v>M</v>
          </cell>
        </row>
        <row r="215">
          <cell r="A215">
            <v>1</v>
          </cell>
          <cell r="B215" t="str">
            <v>1D25=L26</v>
          </cell>
          <cell r="C215" t="str">
            <v>Dynamic Pro foot</v>
          </cell>
          <cell r="D215">
            <v>5708.9</v>
          </cell>
          <cell r="E215">
            <v>2</v>
          </cell>
          <cell r="F215">
            <v>11417.9</v>
          </cell>
          <cell r="G215">
            <v>0</v>
          </cell>
          <cell r="H215">
            <v>0</v>
          </cell>
          <cell r="I215">
            <v>0</v>
          </cell>
          <cell r="J215">
            <v>0</v>
          </cell>
          <cell r="K215">
            <v>0</v>
          </cell>
          <cell r="L215">
            <v>0</v>
          </cell>
          <cell r="M215">
            <v>0</v>
          </cell>
          <cell r="N215">
            <v>0</v>
          </cell>
          <cell r="O215">
            <v>0</v>
          </cell>
          <cell r="P215">
            <v>0</v>
          </cell>
          <cell r="Q215">
            <v>16417</v>
          </cell>
          <cell r="R215">
            <v>20</v>
          </cell>
          <cell r="S215" t="str">
            <v>M</v>
          </cell>
        </row>
        <row r="216">
          <cell r="A216">
            <v>1</v>
          </cell>
          <cell r="B216" t="str">
            <v>1D25=R24</v>
          </cell>
          <cell r="C216" t="str">
            <v>Dynamic Pro foot</v>
          </cell>
          <cell r="D216">
            <v>5434.42</v>
          </cell>
          <cell r="E216">
            <v>0</v>
          </cell>
          <cell r="F216">
            <v>0</v>
          </cell>
          <cell r="G216">
            <v>2</v>
          </cell>
          <cell r="H216">
            <v>10868.84</v>
          </cell>
          <cell r="I216">
            <v>0</v>
          </cell>
          <cell r="J216">
            <v>0</v>
          </cell>
          <cell r="K216">
            <v>0</v>
          </cell>
          <cell r="L216">
            <v>0</v>
          </cell>
          <cell r="M216">
            <v>0</v>
          </cell>
          <cell r="N216">
            <v>0</v>
          </cell>
          <cell r="O216">
            <v>0</v>
          </cell>
          <cell r="P216">
            <v>0</v>
          </cell>
          <cell r="Q216">
            <v>16171</v>
          </cell>
          <cell r="R216">
            <v>266</v>
          </cell>
          <cell r="S216" t="str">
            <v>M</v>
          </cell>
        </row>
        <row r="217">
          <cell r="A217">
            <v>1</v>
          </cell>
          <cell r="B217" t="str">
            <v>1D25=R25</v>
          </cell>
          <cell r="C217" t="str">
            <v>Dynamic Pro foot</v>
          </cell>
          <cell r="D217">
            <v>5608.7</v>
          </cell>
          <cell r="E217">
            <v>2</v>
          </cell>
          <cell r="F217">
            <v>11217.42</v>
          </cell>
          <cell r="G217">
            <v>0</v>
          </cell>
          <cell r="H217">
            <v>0</v>
          </cell>
          <cell r="I217">
            <v>0</v>
          </cell>
          <cell r="J217">
            <v>0</v>
          </cell>
          <cell r="K217">
            <v>0</v>
          </cell>
          <cell r="L217">
            <v>0</v>
          </cell>
          <cell r="M217">
            <v>0</v>
          </cell>
          <cell r="N217">
            <v>0</v>
          </cell>
          <cell r="O217">
            <v>0</v>
          </cell>
          <cell r="P217">
            <v>0</v>
          </cell>
          <cell r="Q217">
            <v>16300</v>
          </cell>
          <cell r="R217">
            <v>137</v>
          </cell>
          <cell r="S217" t="str">
            <v>M</v>
          </cell>
        </row>
        <row r="218">
          <cell r="A218">
            <v>1</v>
          </cell>
          <cell r="B218" t="str">
            <v>1D25=R26</v>
          </cell>
          <cell r="C218" t="str">
            <v>Dynamic Pro foot</v>
          </cell>
          <cell r="D218">
            <v>5598.76</v>
          </cell>
          <cell r="E218">
            <v>0</v>
          </cell>
          <cell r="F218">
            <v>0</v>
          </cell>
          <cell r="G218">
            <v>1</v>
          </cell>
          <cell r="H218">
            <v>5598.76</v>
          </cell>
          <cell r="I218">
            <v>0</v>
          </cell>
          <cell r="J218">
            <v>0</v>
          </cell>
          <cell r="K218">
            <v>0</v>
          </cell>
          <cell r="L218">
            <v>0</v>
          </cell>
          <cell r="M218">
            <v>0</v>
          </cell>
          <cell r="N218">
            <v>0</v>
          </cell>
          <cell r="O218">
            <v>0</v>
          </cell>
          <cell r="P218">
            <v>0</v>
          </cell>
          <cell r="Q218">
            <v>16179</v>
          </cell>
          <cell r="R218">
            <v>258</v>
          </cell>
          <cell r="S218" t="str">
            <v>M</v>
          </cell>
        </row>
        <row r="219">
          <cell r="A219">
            <v>1</v>
          </cell>
          <cell r="B219" t="str">
            <v>1H38=L27</v>
          </cell>
          <cell r="C219" t="str">
            <v>เท้าเทียมแบบแกนเดี่ยว Single Axis Foot</v>
          </cell>
          <cell r="D219">
            <v>1023.2</v>
          </cell>
          <cell r="E219">
            <v>0</v>
          </cell>
          <cell r="F219">
            <v>0</v>
          </cell>
          <cell r="G219">
            <v>10</v>
          </cell>
          <cell r="H219">
            <v>10231.950000000001</v>
          </cell>
          <cell r="I219">
            <v>0</v>
          </cell>
          <cell r="J219">
            <v>0</v>
          </cell>
          <cell r="K219">
            <v>0</v>
          </cell>
          <cell r="L219">
            <v>0</v>
          </cell>
          <cell r="M219">
            <v>0</v>
          </cell>
          <cell r="N219">
            <v>0</v>
          </cell>
          <cell r="O219">
            <v>0</v>
          </cell>
          <cell r="P219">
            <v>0</v>
          </cell>
          <cell r="Q219">
            <v>16250</v>
          </cell>
          <cell r="R219">
            <v>187</v>
          </cell>
          <cell r="S219" t="str">
            <v>M</v>
          </cell>
        </row>
        <row r="220">
          <cell r="A220">
            <v>1</v>
          </cell>
          <cell r="B220" t="str">
            <v>1K10=L19</v>
          </cell>
          <cell r="C220" t="str">
            <v>เท้าเทียมสำหรับเด็ก  ( Foot For Children</v>
          </cell>
          <cell r="D220">
            <v>1852.25</v>
          </cell>
          <cell r="E220">
            <v>0</v>
          </cell>
          <cell r="F220">
            <v>0</v>
          </cell>
          <cell r="G220">
            <v>1</v>
          </cell>
          <cell r="H220">
            <v>1852.25</v>
          </cell>
          <cell r="I220">
            <v>0</v>
          </cell>
          <cell r="J220">
            <v>0</v>
          </cell>
          <cell r="K220">
            <v>0</v>
          </cell>
          <cell r="L220">
            <v>0</v>
          </cell>
          <cell r="M220">
            <v>0</v>
          </cell>
          <cell r="N220">
            <v>0</v>
          </cell>
          <cell r="O220">
            <v>0</v>
          </cell>
          <cell r="P220">
            <v>0</v>
          </cell>
          <cell r="Q220">
            <v>16202</v>
          </cell>
          <cell r="R220">
            <v>235</v>
          </cell>
          <cell r="S220" t="str">
            <v>M</v>
          </cell>
        </row>
        <row r="221">
          <cell r="A221">
            <v>1</v>
          </cell>
          <cell r="B221" t="str">
            <v>1K10=L20</v>
          </cell>
          <cell r="C221" t="str">
            <v>เท้าเทียมสำหรับเด็ก  ( Foot For Children</v>
          </cell>
          <cell r="D221">
            <v>1911.98</v>
          </cell>
          <cell r="E221">
            <v>0</v>
          </cell>
          <cell r="F221">
            <v>0</v>
          </cell>
          <cell r="G221">
            <v>1</v>
          </cell>
          <cell r="H221">
            <v>1911.98</v>
          </cell>
          <cell r="I221">
            <v>0</v>
          </cell>
          <cell r="J221">
            <v>0</v>
          </cell>
          <cell r="K221">
            <v>0</v>
          </cell>
          <cell r="L221">
            <v>0</v>
          </cell>
          <cell r="M221">
            <v>0</v>
          </cell>
          <cell r="N221">
            <v>0</v>
          </cell>
          <cell r="O221">
            <v>0</v>
          </cell>
          <cell r="P221">
            <v>0</v>
          </cell>
          <cell r="Q221">
            <v>16202</v>
          </cell>
          <cell r="R221">
            <v>235</v>
          </cell>
          <cell r="S221" t="str">
            <v>M</v>
          </cell>
        </row>
        <row r="222">
          <cell r="A222">
            <v>1</v>
          </cell>
          <cell r="B222" t="str">
            <v>1K10=L21</v>
          </cell>
          <cell r="C222" t="str">
            <v>เท้าเทียมสำหรับเด็ก  ( Foot For Children</v>
          </cell>
          <cell r="D222">
            <v>1564.37</v>
          </cell>
          <cell r="E222">
            <v>0</v>
          </cell>
          <cell r="F222">
            <v>0</v>
          </cell>
          <cell r="G222">
            <v>1</v>
          </cell>
          <cell r="H222">
            <v>1564.37</v>
          </cell>
          <cell r="I222">
            <v>0</v>
          </cell>
          <cell r="J222">
            <v>0</v>
          </cell>
          <cell r="K222">
            <v>0</v>
          </cell>
          <cell r="L222">
            <v>0</v>
          </cell>
          <cell r="M222">
            <v>0</v>
          </cell>
          <cell r="N222">
            <v>0</v>
          </cell>
          <cell r="O222">
            <v>0</v>
          </cell>
          <cell r="P222">
            <v>0</v>
          </cell>
          <cell r="Q222">
            <v>16202</v>
          </cell>
          <cell r="R222">
            <v>235</v>
          </cell>
          <cell r="S222" t="str">
            <v>M</v>
          </cell>
        </row>
        <row r="223">
          <cell r="A223">
            <v>1</v>
          </cell>
          <cell r="B223" t="str">
            <v>1K10=R19</v>
          </cell>
          <cell r="C223" t="str">
            <v>เท้าเทียมสำหรับเด็ก  ( Foot For Children</v>
          </cell>
          <cell r="D223">
            <v>1666.46</v>
          </cell>
          <cell r="E223">
            <v>0</v>
          </cell>
          <cell r="F223">
            <v>0</v>
          </cell>
          <cell r="G223">
            <v>2</v>
          </cell>
          <cell r="H223">
            <v>3332.92</v>
          </cell>
          <cell r="I223">
            <v>0</v>
          </cell>
          <cell r="J223">
            <v>0</v>
          </cell>
          <cell r="K223">
            <v>0</v>
          </cell>
          <cell r="L223">
            <v>0</v>
          </cell>
          <cell r="M223">
            <v>0</v>
          </cell>
          <cell r="N223">
            <v>0</v>
          </cell>
          <cell r="O223">
            <v>0</v>
          </cell>
          <cell r="P223">
            <v>0</v>
          </cell>
          <cell r="Q223">
            <v>16202</v>
          </cell>
          <cell r="R223">
            <v>235</v>
          </cell>
          <cell r="S223" t="str">
            <v>M</v>
          </cell>
        </row>
        <row r="224">
          <cell r="A224">
            <v>1</v>
          </cell>
          <cell r="B224" t="str">
            <v>1K10=R20</v>
          </cell>
          <cell r="C224" t="str">
            <v>เท้าเทียมสำหรับเด็ก  ( Foot For Children</v>
          </cell>
          <cell r="D224">
            <v>1480.67</v>
          </cell>
          <cell r="E224">
            <v>0</v>
          </cell>
          <cell r="F224">
            <v>0</v>
          </cell>
          <cell r="G224">
            <v>1</v>
          </cell>
          <cell r="H224">
            <v>1480.67</v>
          </cell>
          <cell r="I224">
            <v>0</v>
          </cell>
          <cell r="J224">
            <v>0</v>
          </cell>
          <cell r="K224">
            <v>0</v>
          </cell>
          <cell r="L224">
            <v>0</v>
          </cell>
          <cell r="M224">
            <v>0</v>
          </cell>
          <cell r="N224">
            <v>0</v>
          </cell>
          <cell r="O224">
            <v>0</v>
          </cell>
          <cell r="P224">
            <v>0</v>
          </cell>
          <cell r="Q224">
            <v>16202</v>
          </cell>
          <cell r="R224">
            <v>235</v>
          </cell>
          <cell r="S224" t="str">
            <v>M</v>
          </cell>
        </row>
        <row r="225">
          <cell r="A225">
            <v>1</v>
          </cell>
          <cell r="B225" t="str">
            <v>1K10=R21</v>
          </cell>
          <cell r="C225" t="str">
            <v>เท้าเทียมสำหรับเด็ก  ( Foot For Children</v>
          </cell>
          <cell r="D225">
            <v>1480.67</v>
          </cell>
          <cell r="E225">
            <v>0</v>
          </cell>
          <cell r="F225">
            <v>0</v>
          </cell>
          <cell r="G225">
            <v>1</v>
          </cell>
          <cell r="H225">
            <v>1480.67</v>
          </cell>
          <cell r="I225">
            <v>0</v>
          </cell>
          <cell r="J225">
            <v>0</v>
          </cell>
          <cell r="K225">
            <v>0</v>
          </cell>
          <cell r="L225">
            <v>0</v>
          </cell>
          <cell r="M225">
            <v>0</v>
          </cell>
          <cell r="N225">
            <v>0</v>
          </cell>
          <cell r="O225">
            <v>0</v>
          </cell>
          <cell r="P225">
            <v>0</v>
          </cell>
          <cell r="Q225">
            <v>16202</v>
          </cell>
          <cell r="R225">
            <v>235</v>
          </cell>
          <cell r="S225" t="str">
            <v>M</v>
          </cell>
        </row>
        <row r="226">
          <cell r="A226">
            <v>1</v>
          </cell>
          <cell r="B226" t="str">
            <v>1S49=L22</v>
          </cell>
          <cell r="C226" t="str">
            <v>เท้าเทียมแบบมีนิ้ว Sach Foot</v>
          </cell>
          <cell r="D226">
            <v>1086.8</v>
          </cell>
          <cell r="E226">
            <v>1</v>
          </cell>
          <cell r="F226">
            <v>1086.82</v>
          </cell>
          <cell r="G226">
            <v>0</v>
          </cell>
          <cell r="H226">
            <v>0</v>
          </cell>
          <cell r="I226">
            <v>0</v>
          </cell>
          <cell r="J226">
            <v>0</v>
          </cell>
          <cell r="K226">
            <v>0</v>
          </cell>
          <cell r="L226">
            <v>0</v>
          </cell>
          <cell r="M226">
            <v>0</v>
          </cell>
          <cell r="N226">
            <v>0</v>
          </cell>
          <cell r="O226">
            <v>0</v>
          </cell>
          <cell r="P226">
            <v>0</v>
          </cell>
          <cell r="Q226">
            <v>16312</v>
          </cell>
          <cell r="R226">
            <v>125</v>
          </cell>
          <cell r="S226" t="str">
            <v>M</v>
          </cell>
        </row>
        <row r="227">
          <cell r="A227">
            <v>1</v>
          </cell>
          <cell r="B227" t="str">
            <v>1S49=L23</v>
          </cell>
          <cell r="C227" t="str">
            <v>เท้าเทียมแบบมีนิ้ว Sach Foot</v>
          </cell>
          <cell r="D227">
            <v>1141.7</v>
          </cell>
          <cell r="E227">
            <v>0</v>
          </cell>
          <cell r="F227">
            <v>0</v>
          </cell>
          <cell r="G227">
            <v>0</v>
          </cell>
          <cell r="H227">
            <v>0</v>
          </cell>
          <cell r="I227">
            <v>0</v>
          </cell>
          <cell r="J227">
            <v>0</v>
          </cell>
          <cell r="K227">
            <v>0</v>
          </cell>
          <cell r="L227">
            <v>0</v>
          </cell>
          <cell r="M227">
            <v>0</v>
          </cell>
          <cell r="N227">
            <v>0</v>
          </cell>
          <cell r="O227">
            <v>0</v>
          </cell>
          <cell r="P227">
            <v>0</v>
          </cell>
          <cell r="Q227">
            <v>16413</v>
          </cell>
          <cell r="R227">
            <v>24</v>
          </cell>
          <cell r="S227" t="str">
            <v>M</v>
          </cell>
        </row>
        <row r="228">
          <cell r="A228">
            <v>1</v>
          </cell>
          <cell r="B228" t="str">
            <v>1S49=L24</v>
          </cell>
          <cell r="C228" t="str">
            <v>เท้าเทียมแบบมีนิ้ว Sach Foot</v>
          </cell>
          <cell r="D228">
            <v>857.5</v>
          </cell>
          <cell r="E228">
            <v>5</v>
          </cell>
          <cell r="F228">
            <v>4287.58</v>
          </cell>
          <cell r="G228">
            <v>0</v>
          </cell>
          <cell r="H228">
            <v>0</v>
          </cell>
          <cell r="I228">
            <v>0</v>
          </cell>
          <cell r="J228">
            <v>0</v>
          </cell>
          <cell r="K228">
            <v>0</v>
          </cell>
          <cell r="L228">
            <v>0</v>
          </cell>
          <cell r="M228">
            <v>0</v>
          </cell>
          <cell r="N228">
            <v>0</v>
          </cell>
          <cell r="O228">
            <v>0</v>
          </cell>
          <cell r="P228">
            <v>0</v>
          </cell>
          <cell r="Q228">
            <v>16413</v>
          </cell>
          <cell r="R228">
            <v>24</v>
          </cell>
          <cell r="S228" t="str">
            <v>M</v>
          </cell>
        </row>
        <row r="229">
          <cell r="A229">
            <v>1</v>
          </cell>
          <cell r="B229" t="str">
            <v>1S49=L25</v>
          </cell>
          <cell r="C229" t="str">
            <v>เท้าเทียมแบบมีนิ้ว Sach Foot</v>
          </cell>
          <cell r="D229">
            <v>933.5</v>
          </cell>
          <cell r="E229">
            <v>2</v>
          </cell>
          <cell r="F229">
            <v>1867.13</v>
          </cell>
          <cell r="G229">
            <v>0</v>
          </cell>
          <cell r="H229">
            <v>0</v>
          </cell>
          <cell r="I229">
            <v>0</v>
          </cell>
          <cell r="J229">
            <v>0</v>
          </cell>
          <cell r="K229">
            <v>0</v>
          </cell>
          <cell r="L229">
            <v>0</v>
          </cell>
          <cell r="M229">
            <v>0</v>
          </cell>
          <cell r="N229">
            <v>0</v>
          </cell>
          <cell r="O229">
            <v>0</v>
          </cell>
          <cell r="P229">
            <v>0</v>
          </cell>
          <cell r="Q229">
            <v>16384</v>
          </cell>
          <cell r="R229">
            <v>53</v>
          </cell>
          <cell r="S229" t="str">
            <v>M</v>
          </cell>
        </row>
        <row r="230">
          <cell r="A230">
            <v>1</v>
          </cell>
          <cell r="B230" t="str">
            <v>1S49=L26</v>
          </cell>
          <cell r="C230" t="str">
            <v>เท้าเทียมแบบมีนิ้ว Sach Foot</v>
          </cell>
          <cell r="D230">
            <v>1053.5</v>
          </cell>
          <cell r="E230">
            <v>21</v>
          </cell>
          <cell r="F230">
            <v>22124.3</v>
          </cell>
          <cell r="G230">
            <v>0</v>
          </cell>
          <cell r="H230">
            <v>0</v>
          </cell>
          <cell r="I230">
            <v>0</v>
          </cell>
          <cell r="J230">
            <v>0</v>
          </cell>
          <cell r="K230">
            <v>0</v>
          </cell>
          <cell r="L230">
            <v>0</v>
          </cell>
          <cell r="M230">
            <v>0</v>
          </cell>
          <cell r="N230">
            <v>0</v>
          </cell>
          <cell r="O230">
            <v>0</v>
          </cell>
          <cell r="P230">
            <v>0</v>
          </cell>
          <cell r="Q230">
            <v>16312</v>
          </cell>
          <cell r="R230">
            <v>125</v>
          </cell>
          <cell r="S230" t="str">
            <v>M</v>
          </cell>
        </row>
        <row r="231">
          <cell r="A231">
            <v>1</v>
          </cell>
          <cell r="B231" t="str">
            <v>1S49=L27</v>
          </cell>
          <cell r="C231" t="str">
            <v>เท้าเทียมแบบมีนิ้ว Sach Foot</v>
          </cell>
          <cell r="D231">
            <v>956.5</v>
          </cell>
          <cell r="E231">
            <v>5</v>
          </cell>
          <cell r="F231">
            <v>4782.67</v>
          </cell>
          <cell r="G231">
            <v>0</v>
          </cell>
          <cell r="H231">
            <v>0</v>
          </cell>
          <cell r="I231">
            <v>0</v>
          </cell>
          <cell r="J231">
            <v>0</v>
          </cell>
          <cell r="K231">
            <v>0</v>
          </cell>
          <cell r="L231">
            <v>0</v>
          </cell>
          <cell r="M231">
            <v>0</v>
          </cell>
          <cell r="N231">
            <v>0</v>
          </cell>
          <cell r="O231">
            <v>0</v>
          </cell>
          <cell r="P231">
            <v>0</v>
          </cell>
          <cell r="Q231">
            <v>16340</v>
          </cell>
          <cell r="R231">
            <v>97</v>
          </cell>
          <cell r="S231" t="str">
            <v>M</v>
          </cell>
        </row>
        <row r="232">
          <cell r="A232">
            <v>1</v>
          </cell>
          <cell r="B232" t="str">
            <v>1S49=R21</v>
          </cell>
          <cell r="C232" t="str">
            <v>เท้าเทียมแบบมีนิ้ว Sach Foot</v>
          </cell>
          <cell r="D232">
            <v>1048.1400000000001</v>
          </cell>
          <cell r="E232">
            <v>0</v>
          </cell>
          <cell r="F232">
            <v>0</v>
          </cell>
          <cell r="G232">
            <v>2</v>
          </cell>
          <cell r="H232">
            <v>2096.27</v>
          </cell>
          <cell r="I232">
            <v>0</v>
          </cell>
          <cell r="J232">
            <v>0</v>
          </cell>
          <cell r="K232">
            <v>0</v>
          </cell>
          <cell r="L232">
            <v>0</v>
          </cell>
          <cell r="M232">
            <v>0</v>
          </cell>
          <cell r="N232">
            <v>0</v>
          </cell>
          <cell r="O232">
            <v>0</v>
          </cell>
          <cell r="P232">
            <v>0</v>
          </cell>
          <cell r="Q232">
            <v>16086</v>
          </cell>
          <cell r="R232">
            <v>350</v>
          </cell>
          <cell r="S232" t="str">
            <v>M</v>
          </cell>
        </row>
        <row r="233">
          <cell r="A233">
            <v>1</v>
          </cell>
          <cell r="B233" t="str">
            <v>1S49=R22</v>
          </cell>
          <cell r="C233" t="str">
            <v>เท้าเทียมแบบมีนิ้ว Sach Foot</v>
          </cell>
          <cell r="D233">
            <v>1176.9000000000001</v>
          </cell>
          <cell r="E233">
            <v>2</v>
          </cell>
          <cell r="F233">
            <v>2353.96</v>
          </cell>
          <cell r="G233">
            <v>0</v>
          </cell>
          <cell r="H233">
            <v>0</v>
          </cell>
          <cell r="I233">
            <v>0</v>
          </cell>
          <cell r="J233">
            <v>0</v>
          </cell>
          <cell r="K233">
            <v>0</v>
          </cell>
          <cell r="L233">
            <v>0</v>
          </cell>
          <cell r="M233">
            <v>0</v>
          </cell>
          <cell r="N233">
            <v>0</v>
          </cell>
          <cell r="O233">
            <v>0</v>
          </cell>
          <cell r="P233">
            <v>0</v>
          </cell>
          <cell r="Q233">
            <v>16320</v>
          </cell>
          <cell r="R233">
            <v>117</v>
          </cell>
          <cell r="S233" t="str">
            <v>M</v>
          </cell>
        </row>
        <row r="234">
          <cell r="A234">
            <v>1</v>
          </cell>
          <cell r="B234" t="str">
            <v>1S49=R23</v>
          </cell>
          <cell r="C234" t="str">
            <v>เท้าเทียมแบบมีนิ้ว Sach Foot</v>
          </cell>
          <cell r="D234">
            <v>1129.2</v>
          </cell>
          <cell r="E234">
            <v>1</v>
          </cell>
          <cell r="F234">
            <v>1129.24</v>
          </cell>
          <cell r="G234">
            <v>0</v>
          </cell>
          <cell r="H234">
            <v>0</v>
          </cell>
          <cell r="I234">
            <v>0</v>
          </cell>
          <cell r="J234">
            <v>0</v>
          </cell>
          <cell r="K234">
            <v>0</v>
          </cell>
          <cell r="L234">
            <v>0</v>
          </cell>
          <cell r="M234">
            <v>0</v>
          </cell>
          <cell r="N234">
            <v>0</v>
          </cell>
          <cell r="O234">
            <v>0</v>
          </cell>
          <cell r="P234">
            <v>0</v>
          </cell>
          <cell r="Q234">
            <v>16313</v>
          </cell>
          <cell r="R234">
            <v>124</v>
          </cell>
          <cell r="S234" t="str">
            <v>M</v>
          </cell>
        </row>
        <row r="235">
          <cell r="A235">
            <v>1</v>
          </cell>
          <cell r="B235" t="str">
            <v>1S49=R24</v>
          </cell>
          <cell r="C235" t="str">
            <v>เท้าเทียมแบบมีนิ้ว Sach Foot</v>
          </cell>
          <cell r="D235">
            <v>1117.2</v>
          </cell>
          <cell r="E235">
            <v>7</v>
          </cell>
          <cell r="F235">
            <v>7820.4</v>
          </cell>
          <cell r="G235">
            <v>0</v>
          </cell>
          <cell r="H235">
            <v>0</v>
          </cell>
          <cell r="I235">
            <v>0</v>
          </cell>
          <cell r="J235">
            <v>0</v>
          </cell>
          <cell r="K235">
            <v>0</v>
          </cell>
          <cell r="L235">
            <v>0</v>
          </cell>
          <cell r="M235">
            <v>0</v>
          </cell>
          <cell r="N235">
            <v>0</v>
          </cell>
          <cell r="O235">
            <v>0</v>
          </cell>
          <cell r="P235">
            <v>0</v>
          </cell>
          <cell r="Q235">
            <v>16390</v>
          </cell>
          <cell r="R235">
            <v>47</v>
          </cell>
          <cell r="S235" t="str">
            <v>M</v>
          </cell>
        </row>
        <row r="236">
          <cell r="A236">
            <v>1</v>
          </cell>
          <cell r="B236" t="str">
            <v>1S49=R25</v>
          </cell>
          <cell r="C236" t="str">
            <v>เท้าเทียมแบบมีนิ้ว Sach Foot</v>
          </cell>
          <cell r="D236">
            <v>1230.5</v>
          </cell>
          <cell r="E236">
            <v>1</v>
          </cell>
          <cell r="F236">
            <v>1230.51</v>
          </cell>
          <cell r="G236">
            <v>0</v>
          </cell>
          <cell r="H236">
            <v>0</v>
          </cell>
          <cell r="I236">
            <v>0</v>
          </cell>
          <cell r="J236">
            <v>0</v>
          </cell>
          <cell r="K236">
            <v>0</v>
          </cell>
          <cell r="L236">
            <v>0</v>
          </cell>
          <cell r="M236">
            <v>0</v>
          </cell>
          <cell r="N236">
            <v>0</v>
          </cell>
          <cell r="O236">
            <v>0</v>
          </cell>
          <cell r="P236">
            <v>0</v>
          </cell>
          <cell r="Q236">
            <v>16410</v>
          </cell>
          <cell r="R236">
            <v>27</v>
          </cell>
          <cell r="S236" t="str">
            <v>M</v>
          </cell>
        </row>
        <row r="237">
          <cell r="A237">
            <v>1</v>
          </cell>
          <cell r="B237" t="str">
            <v>1S49=R26</v>
          </cell>
          <cell r="C237" t="str">
            <v>เท้าเทียมแบบมีนิ้ว Sach Foot</v>
          </cell>
          <cell r="D237">
            <v>1358.6</v>
          </cell>
          <cell r="E237">
            <v>7</v>
          </cell>
          <cell r="F237">
            <v>9510.83</v>
          </cell>
          <cell r="G237">
            <v>0</v>
          </cell>
          <cell r="H237">
            <v>0</v>
          </cell>
          <cell r="I237">
            <v>0</v>
          </cell>
          <cell r="J237">
            <v>0</v>
          </cell>
          <cell r="K237">
            <v>0</v>
          </cell>
          <cell r="L237">
            <v>0</v>
          </cell>
          <cell r="M237">
            <v>0</v>
          </cell>
          <cell r="N237">
            <v>0</v>
          </cell>
          <cell r="O237">
            <v>0</v>
          </cell>
          <cell r="P237">
            <v>0</v>
          </cell>
          <cell r="Q237">
            <v>16364</v>
          </cell>
          <cell r="R237">
            <v>73</v>
          </cell>
          <cell r="S237" t="str">
            <v>M</v>
          </cell>
        </row>
        <row r="238">
          <cell r="A238">
            <v>1</v>
          </cell>
          <cell r="B238" t="str">
            <v>21Y105</v>
          </cell>
          <cell r="C238" t="str">
            <v>Valve F.Isny Socket Compl</v>
          </cell>
          <cell r="D238">
            <v>588.79999999999995</v>
          </cell>
          <cell r="E238">
            <v>2</v>
          </cell>
          <cell r="F238">
            <v>1177.76</v>
          </cell>
          <cell r="G238">
            <v>0</v>
          </cell>
          <cell r="H238">
            <v>0</v>
          </cell>
          <cell r="I238">
            <v>0</v>
          </cell>
          <cell r="J238">
            <v>0</v>
          </cell>
          <cell r="K238">
            <v>0</v>
          </cell>
          <cell r="L238">
            <v>0</v>
          </cell>
          <cell r="M238">
            <v>0</v>
          </cell>
          <cell r="N238">
            <v>0</v>
          </cell>
          <cell r="O238">
            <v>0</v>
          </cell>
          <cell r="P238">
            <v>0</v>
          </cell>
          <cell r="Q238">
            <v>16398</v>
          </cell>
          <cell r="R238">
            <v>39</v>
          </cell>
          <cell r="S238" t="str">
            <v>M</v>
          </cell>
        </row>
        <row r="239">
          <cell r="A239">
            <v>1</v>
          </cell>
          <cell r="B239" t="str">
            <v>21Y12</v>
          </cell>
          <cell r="C239" t="str">
            <v>Threaded Valve W/Housing</v>
          </cell>
          <cell r="D239">
            <v>1375.7</v>
          </cell>
          <cell r="E239">
            <v>1</v>
          </cell>
          <cell r="F239">
            <v>1375.76</v>
          </cell>
          <cell r="G239">
            <v>0</v>
          </cell>
          <cell r="H239">
            <v>0</v>
          </cell>
          <cell r="I239">
            <v>0</v>
          </cell>
          <cell r="J239">
            <v>0</v>
          </cell>
          <cell r="K239">
            <v>0</v>
          </cell>
          <cell r="L239">
            <v>0</v>
          </cell>
          <cell r="M239">
            <v>0</v>
          </cell>
          <cell r="N239">
            <v>0</v>
          </cell>
          <cell r="O239">
            <v>0</v>
          </cell>
          <cell r="P239">
            <v>0</v>
          </cell>
          <cell r="Q239">
            <v>16348</v>
          </cell>
          <cell r="R239">
            <v>89</v>
          </cell>
          <cell r="S239" t="str">
            <v>M</v>
          </cell>
        </row>
        <row r="240">
          <cell r="A240">
            <v>1</v>
          </cell>
          <cell r="B240" t="str">
            <v>21Y13</v>
          </cell>
          <cell r="C240" t="str">
            <v>Threaded Valve</v>
          </cell>
          <cell r="D240">
            <v>1091.8</v>
          </cell>
          <cell r="E240">
            <v>1</v>
          </cell>
          <cell r="F240">
            <v>1091.8900000000001</v>
          </cell>
          <cell r="G240">
            <v>0</v>
          </cell>
          <cell r="H240">
            <v>0</v>
          </cell>
          <cell r="I240">
            <v>0</v>
          </cell>
          <cell r="J240">
            <v>0</v>
          </cell>
          <cell r="K240">
            <v>0</v>
          </cell>
          <cell r="L240">
            <v>0</v>
          </cell>
          <cell r="M240">
            <v>0</v>
          </cell>
          <cell r="N240">
            <v>0</v>
          </cell>
          <cell r="O240">
            <v>0</v>
          </cell>
          <cell r="P240">
            <v>0</v>
          </cell>
          <cell r="Q240">
            <v>16348</v>
          </cell>
          <cell r="R240">
            <v>89</v>
          </cell>
          <cell r="S240" t="str">
            <v>M</v>
          </cell>
        </row>
        <row r="241">
          <cell r="A241">
            <v>1</v>
          </cell>
          <cell r="B241" t="str">
            <v>21Y40=40</v>
          </cell>
          <cell r="C241" t="str">
            <v>วาวล์สูญญากาศ (Flat rubber valve)</v>
          </cell>
          <cell r="D241">
            <v>129.69999999999999</v>
          </cell>
          <cell r="E241">
            <v>3</v>
          </cell>
          <cell r="F241">
            <v>389.12</v>
          </cell>
          <cell r="G241">
            <v>0</v>
          </cell>
          <cell r="H241">
            <v>0</v>
          </cell>
          <cell r="I241">
            <v>0</v>
          </cell>
          <cell r="J241">
            <v>0</v>
          </cell>
          <cell r="K241">
            <v>0</v>
          </cell>
          <cell r="L241">
            <v>0</v>
          </cell>
          <cell r="M241">
            <v>0</v>
          </cell>
          <cell r="N241">
            <v>0</v>
          </cell>
          <cell r="O241">
            <v>0</v>
          </cell>
          <cell r="P241">
            <v>0</v>
          </cell>
          <cell r="Q241">
            <v>16433</v>
          </cell>
          <cell r="R241">
            <v>4</v>
          </cell>
          <cell r="S241" t="str">
            <v>M</v>
          </cell>
        </row>
        <row r="242">
          <cell r="A242">
            <v>1</v>
          </cell>
          <cell r="B242" t="str">
            <v>21Y41=40</v>
          </cell>
          <cell r="C242" t="str">
            <v>Seat Ring</v>
          </cell>
          <cell r="D242">
            <v>47.5</v>
          </cell>
          <cell r="E242">
            <v>4</v>
          </cell>
          <cell r="F242">
            <v>190</v>
          </cell>
          <cell r="G242">
            <v>0</v>
          </cell>
          <cell r="H242">
            <v>0</v>
          </cell>
          <cell r="I242">
            <v>0</v>
          </cell>
          <cell r="J242">
            <v>0</v>
          </cell>
          <cell r="K242">
            <v>0</v>
          </cell>
          <cell r="L242">
            <v>0</v>
          </cell>
          <cell r="M242">
            <v>0</v>
          </cell>
          <cell r="N242">
            <v>0</v>
          </cell>
          <cell r="O242">
            <v>0</v>
          </cell>
          <cell r="P242">
            <v>0</v>
          </cell>
          <cell r="Q242">
            <v>16398</v>
          </cell>
          <cell r="R242">
            <v>39</v>
          </cell>
          <cell r="S242" t="str">
            <v>M</v>
          </cell>
        </row>
        <row r="243">
          <cell r="A243">
            <v>1</v>
          </cell>
          <cell r="B243" t="str">
            <v>21Y42=45</v>
          </cell>
          <cell r="C243" t="str">
            <v>วาวล์สูญญากาศ (Flat rubber valve)</v>
          </cell>
          <cell r="D243">
            <v>105.3</v>
          </cell>
          <cell r="E243">
            <v>0</v>
          </cell>
          <cell r="F243">
            <v>0</v>
          </cell>
          <cell r="G243">
            <v>3</v>
          </cell>
          <cell r="H243">
            <v>315.89999999999998</v>
          </cell>
          <cell r="I243">
            <v>0</v>
          </cell>
          <cell r="J243">
            <v>0</v>
          </cell>
          <cell r="K243">
            <v>0</v>
          </cell>
          <cell r="L243">
            <v>0</v>
          </cell>
          <cell r="M243">
            <v>0</v>
          </cell>
          <cell r="N243">
            <v>0</v>
          </cell>
          <cell r="O243">
            <v>0</v>
          </cell>
          <cell r="P243">
            <v>0</v>
          </cell>
          <cell r="Q243">
            <v>16086</v>
          </cell>
          <cell r="R243">
            <v>350</v>
          </cell>
          <cell r="S243" t="str">
            <v>M</v>
          </cell>
        </row>
        <row r="244">
          <cell r="A244">
            <v>1</v>
          </cell>
          <cell r="B244" t="str">
            <v>21Y44</v>
          </cell>
          <cell r="C244" t="str">
            <v>วาวล์สูญญากาศ (Flat rubber valve)</v>
          </cell>
          <cell r="D244">
            <v>170.27</v>
          </cell>
          <cell r="E244">
            <v>0</v>
          </cell>
          <cell r="F244">
            <v>0</v>
          </cell>
          <cell r="G244">
            <v>3</v>
          </cell>
          <cell r="H244">
            <v>510.81</v>
          </cell>
          <cell r="I244">
            <v>0</v>
          </cell>
          <cell r="J244">
            <v>0</v>
          </cell>
          <cell r="K244">
            <v>0</v>
          </cell>
          <cell r="L244">
            <v>0</v>
          </cell>
          <cell r="M244">
            <v>0</v>
          </cell>
          <cell r="N244">
            <v>0</v>
          </cell>
          <cell r="O244">
            <v>0</v>
          </cell>
          <cell r="P244">
            <v>0</v>
          </cell>
          <cell r="Q244">
            <v>16086</v>
          </cell>
          <cell r="R244">
            <v>350</v>
          </cell>
          <cell r="S244" t="str">
            <v>M</v>
          </cell>
        </row>
        <row r="245">
          <cell r="A245">
            <v>1</v>
          </cell>
          <cell r="B245" t="str">
            <v>21Y96</v>
          </cell>
          <cell r="C245" t="str">
            <v>VALVE FOR INTERIM SOCKET</v>
          </cell>
          <cell r="D245">
            <v>0</v>
          </cell>
          <cell r="E245">
            <v>0</v>
          </cell>
          <cell r="F245">
            <v>0</v>
          </cell>
          <cell r="G245">
            <v>0</v>
          </cell>
          <cell r="H245">
            <v>0</v>
          </cell>
          <cell r="I245">
            <v>0</v>
          </cell>
          <cell r="J245">
            <v>0</v>
          </cell>
          <cell r="K245">
            <v>0</v>
          </cell>
          <cell r="L245">
            <v>0</v>
          </cell>
          <cell r="M245">
            <v>0</v>
          </cell>
          <cell r="N245">
            <v>0</v>
          </cell>
          <cell r="O245">
            <v>0</v>
          </cell>
          <cell r="P245">
            <v>0</v>
          </cell>
          <cell r="Q245">
            <v>16241</v>
          </cell>
          <cell r="R245">
            <v>196</v>
          </cell>
          <cell r="S245" t="str">
            <v>M</v>
          </cell>
        </row>
        <row r="246">
          <cell r="A246">
            <v>1</v>
          </cell>
          <cell r="B246" t="str">
            <v>21Y97</v>
          </cell>
          <cell r="C246" t="str">
            <v>VALVE FOR FLEXIBLE SOCKET</v>
          </cell>
          <cell r="D246">
            <v>764.7</v>
          </cell>
          <cell r="E246">
            <v>1</v>
          </cell>
          <cell r="F246">
            <v>764.76</v>
          </cell>
          <cell r="G246">
            <v>0</v>
          </cell>
          <cell r="H246">
            <v>0</v>
          </cell>
          <cell r="I246">
            <v>0</v>
          </cell>
          <cell r="J246">
            <v>0</v>
          </cell>
          <cell r="K246">
            <v>0</v>
          </cell>
          <cell r="L246">
            <v>0</v>
          </cell>
          <cell r="M246">
            <v>0</v>
          </cell>
          <cell r="N246">
            <v>0</v>
          </cell>
          <cell r="O246">
            <v>0</v>
          </cell>
          <cell r="P246">
            <v>0</v>
          </cell>
          <cell r="Q246">
            <v>16369</v>
          </cell>
          <cell r="R246">
            <v>68</v>
          </cell>
          <cell r="S246" t="str">
            <v>M</v>
          </cell>
        </row>
        <row r="247">
          <cell r="A247">
            <v>1</v>
          </cell>
          <cell r="B247" t="str">
            <v>2H19=42</v>
          </cell>
          <cell r="C247" t="str">
            <v>ข้อต่อเท้าเทียม (O.B.single axis ankle j</v>
          </cell>
          <cell r="D247">
            <v>816.2</v>
          </cell>
          <cell r="E247">
            <v>8</v>
          </cell>
          <cell r="F247">
            <v>6530.1</v>
          </cell>
          <cell r="G247">
            <v>0</v>
          </cell>
          <cell r="H247">
            <v>0</v>
          </cell>
          <cell r="I247">
            <v>0</v>
          </cell>
          <cell r="J247">
            <v>0</v>
          </cell>
          <cell r="K247">
            <v>0</v>
          </cell>
          <cell r="L247">
            <v>0</v>
          </cell>
          <cell r="M247">
            <v>0</v>
          </cell>
          <cell r="N247">
            <v>0</v>
          </cell>
          <cell r="O247">
            <v>0</v>
          </cell>
          <cell r="P247">
            <v>0</v>
          </cell>
          <cell r="Q247">
            <v>16265</v>
          </cell>
          <cell r="R247">
            <v>172</v>
          </cell>
          <cell r="S247" t="str">
            <v>M</v>
          </cell>
        </row>
        <row r="248">
          <cell r="A248">
            <v>1</v>
          </cell>
          <cell r="B248" t="str">
            <v>2H19=47</v>
          </cell>
          <cell r="C248" t="str">
            <v>ข้อต่อเท้าเทียม (O.B.single axis ankle j</v>
          </cell>
          <cell r="D248">
            <v>770.5</v>
          </cell>
          <cell r="E248">
            <v>8</v>
          </cell>
          <cell r="F248">
            <v>6164.35</v>
          </cell>
          <cell r="G248">
            <v>0</v>
          </cell>
          <cell r="H248">
            <v>0</v>
          </cell>
          <cell r="I248">
            <v>0</v>
          </cell>
          <cell r="J248">
            <v>0</v>
          </cell>
          <cell r="K248">
            <v>0</v>
          </cell>
          <cell r="L248">
            <v>0</v>
          </cell>
          <cell r="M248">
            <v>0</v>
          </cell>
          <cell r="N248">
            <v>0</v>
          </cell>
          <cell r="O248">
            <v>0</v>
          </cell>
          <cell r="P248">
            <v>0</v>
          </cell>
          <cell r="Q248">
            <v>16402</v>
          </cell>
          <cell r="R248">
            <v>35</v>
          </cell>
          <cell r="S248" t="str">
            <v>M</v>
          </cell>
        </row>
        <row r="249">
          <cell r="A249">
            <v>1</v>
          </cell>
          <cell r="B249" t="str">
            <v>2K14=L22</v>
          </cell>
          <cell r="C249" t="str">
            <v>ข้อต่อเท้าเทียม1H38 (Shaped Ankle Block)</v>
          </cell>
          <cell r="D249">
            <v>302.73</v>
          </cell>
          <cell r="E249">
            <v>0</v>
          </cell>
          <cell r="F249">
            <v>0</v>
          </cell>
          <cell r="G249">
            <v>6</v>
          </cell>
          <cell r="H249">
            <v>1816.38</v>
          </cell>
          <cell r="I249">
            <v>0</v>
          </cell>
          <cell r="J249">
            <v>0</v>
          </cell>
          <cell r="K249">
            <v>0</v>
          </cell>
          <cell r="L249">
            <v>0</v>
          </cell>
          <cell r="M249">
            <v>0</v>
          </cell>
          <cell r="N249">
            <v>0</v>
          </cell>
          <cell r="O249">
            <v>0</v>
          </cell>
          <cell r="P249">
            <v>0</v>
          </cell>
          <cell r="Q249">
            <v>16217</v>
          </cell>
          <cell r="R249">
            <v>220</v>
          </cell>
          <cell r="S249" t="str">
            <v>M</v>
          </cell>
        </row>
        <row r="250">
          <cell r="A250">
            <v>1</v>
          </cell>
          <cell r="B250" t="str">
            <v>2K14=L23</v>
          </cell>
          <cell r="C250" t="str">
            <v>ข้อต่อเท้าเทียม1H38 (Shaped Ankle Block)</v>
          </cell>
          <cell r="D250">
            <v>303.01</v>
          </cell>
          <cell r="E250">
            <v>0</v>
          </cell>
          <cell r="F250">
            <v>0</v>
          </cell>
          <cell r="G250">
            <v>3</v>
          </cell>
          <cell r="H250">
            <v>909.03</v>
          </cell>
          <cell r="I250">
            <v>0</v>
          </cell>
          <cell r="J250">
            <v>0</v>
          </cell>
          <cell r="K250">
            <v>0</v>
          </cell>
          <cell r="L250">
            <v>0</v>
          </cell>
          <cell r="M250">
            <v>0</v>
          </cell>
          <cell r="N250">
            <v>0</v>
          </cell>
          <cell r="O250">
            <v>0</v>
          </cell>
          <cell r="P250">
            <v>0</v>
          </cell>
          <cell r="Q250">
            <v>16255</v>
          </cell>
          <cell r="R250">
            <v>182</v>
          </cell>
          <cell r="S250" t="str">
            <v>M</v>
          </cell>
        </row>
        <row r="251">
          <cell r="A251">
            <v>1</v>
          </cell>
          <cell r="B251" t="str">
            <v>2K14=L24</v>
          </cell>
          <cell r="C251" t="str">
            <v>SHAPED ANKLE BLOCK</v>
          </cell>
          <cell r="D251">
            <v>415.3</v>
          </cell>
          <cell r="E251">
            <v>2</v>
          </cell>
          <cell r="F251">
            <v>830.7</v>
          </cell>
          <cell r="G251">
            <v>0</v>
          </cell>
          <cell r="H251">
            <v>0</v>
          </cell>
          <cell r="I251">
            <v>0</v>
          </cell>
          <cell r="J251">
            <v>0</v>
          </cell>
          <cell r="K251">
            <v>0</v>
          </cell>
          <cell r="L251">
            <v>0</v>
          </cell>
          <cell r="M251">
            <v>0</v>
          </cell>
          <cell r="N251">
            <v>0</v>
          </cell>
          <cell r="O251">
            <v>0</v>
          </cell>
          <cell r="P251">
            <v>0</v>
          </cell>
          <cell r="Q251">
            <v>16265</v>
          </cell>
          <cell r="R251">
            <v>172</v>
          </cell>
          <cell r="S251" t="str">
            <v>M</v>
          </cell>
        </row>
        <row r="252">
          <cell r="A252">
            <v>1</v>
          </cell>
          <cell r="B252" t="str">
            <v>2K14=L25</v>
          </cell>
          <cell r="C252" t="str">
            <v>ข้อต่อเท้าเทียม1H38 (Shaped Ankle Block)</v>
          </cell>
          <cell r="D252">
            <v>305.95999999999998</v>
          </cell>
          <cell r="E252">
            <v>0</v>
          </cell>
          <cell r="F252">
            <v>0</v>
          </cell>
          <cell r="G252">
            <v>4</v>
          </cell>
          <cell r="H252">
            <v>1223.8399999999999</v>
          </cell>
          <cell r="I252">
            <v>0</v>
          </cell>
          <cell r="J252">
            <v>0</v>
          </cell>
          <cell r="K252">
            <v>0</v>
          </cell>
          <cell r="L252">
            <v>0</v>
          </cell>
          <cell r="M252">
            <v>0</v>
          </cell>
          <cell r="N252">
            <v>0</v>
          </cell>
          <cell r="O252">
            <v>0</v>
          </cell>
          <cell r="P252">
            <v>0</v>
          </cell>
          <cell r="Q252">
            <v>16095</v>
          </cell>
          <cell r="R252">
            <v>341</v>
          </cell>
          <cell r="S252" t="str">
            <v>M</v>
          </cell>
        </row>
        <row r="253">
          <cell r="A253">
            <v>1</v>
          </cell>
          <cell r="B253" t="str">
            <v>2K14=L26</v>
          </cell>
          <cell r="C253" t="str">
            <v>ข้อต่อเท้าเทียม1H38 (Shaped Ankle Block)</v>
          </cell>
          <cell r="D253">
            <v>427.49</v>
          </cell>
          <cell r="E253">
            <v>0</v>
          </cell>
          <cell r="F253">
            <v>0</v>
          </cell>
          <cell r="G253">
            <v>2</v>
          </cell>
          <cell r="H253">
            <v>854.98</v>
          </cell>
          <cell r="I253">
            <v>0</v>
          </cell>
          <cell r="J253">
            <v>0</v>
          </cell>
          <cell r="K253">
            <v>0</v>
          </cell>
          <cell r="L253">
            <v>0</v>
          </cell>
          <cell r="M253">
            <v>0</v>
          </cell>
          <cell r="N253">
            <v>0</v>
          </cell>
          <cell r="O253">
            <v>0</v>
          </cell>
          <cell r="P253">
            <v>0</v>
          </cell>
          <cell r="Q253">
            <v>16095</v>
          </cell>
          <cell r="R253">
            <v>341</v>
          </cell>
          <cell r="S253" t="str">
            <v>M</v>
          </cell>
        </row>
        <row r="254">
          <cell r="A254">
            <v>1</v>
          </cell>
          <cell r="B254" t="str">
            <v>2K14=L27</v>
          </cell>
          <cell r="C254" t="str">
            <v>ข้อต่อเท้าเทียม1H38 (Shaped Ankle Block)</v>
          </cell>
          <cell r="D254">
            <v>424.11</v>
          </cell>
          <cell r="E254">
            <v>0</v>
          </cell>
          <cell r="F254">
            <v>0</v>
          </cell>
          <cell r="G254">
            <v>1</v>
          </cell>
          <cell r="H254">
            <v>424.11</v>
          </cell>
          <cell r="I254">
            <v>0</v>
          </cell>
          <cell r="J254">
            <v>0</v>
          </cell>
          <cell r="K254">
            <v>0</v>
          </cell>
          <cell r="L254">
            <v>0</v>
          </cell>
          <cell r="M254">
            <v>0</v>
          </cell>
          <cell r="N254">
            <v>0</v>
          </cell>
          <cell r="O254">
            <v>0</v>
          </cell>
          <cell r="P254">
            <v>0</v>
          </cell>
          <cell r="Q254">
            <v>16095</v>
          </cell>
          <cell r="R254">
            <v>341</v>
          </cell>
          <cell r="S254" t="str">
            <v>M</v>
          </cell>
        </row>
        <row r="255">
          <cell r="A255">
            <v>1</v>
          </cell>
          <cell r="B255" t="str">
            <v>2K14=R22</v>
          </cell>
          <cell r="C255" t="str">
            <v>ข้อต่อเท้าเทียม1H38 (Shaped Ankle Block)</v>
          </cell>
          <cell r="D255">
            <v>279.60000000000002</v>
          </cell>
          <cell r="E255">
            <v>0</v>
          </cell>
          <cell r="F255">
            <v>0</v>
          </cell>
          <cell r="G255">
            <v>6</v>
          </cell>
          <cell r="H255">
            <v>1677.57</v>
          </cell>
          <cell r="I255">
            <v>0</v>
          </cell>
          <cell r="J255">
            <v>0</v>
          </cell>
          <cell r="K255">
            <v>0</v>
          </cell>
          <cell r="L255">
            <v>0</v>
          </cell>
          <cell r="M255">
            <v>0</v>
          </cell>
          <cell r="N255">
            <v>0</v>
          </cell>
          <cell r="O255">
            <v>0</v>
          </cell>
          <cell r="P255">
            <v>0</v>
          </cell>
          <cell r="Q255">
            <v>16095</v>
          </cell>
          <cell r="R255">
            <v>341</v>
          </cell>
          <cell r="S255" t="str">
            <v>M</v>
          </cell>
        </row>
        <row r="256">
          <cell r="A256">
            <v>1</v>
          </cell>
          <cell r="B256" t="str">
            <v>2K14=R23</v>
          </cell>
          <cell r="C256" t="str">
            <v>ข้อต่อเท้าเทียม1H38 (Shaped Ankle Block)</v>
          </cell>
          <cell r="D256">
            <v>301.08</v>
          </cell>
          <cell r="E256">
            <v>0</v>
          </cell>
          <cell r="F256">
            <v>0</v>
          </cell>
          <cell r="G256">
            <v>10</v>
          </cell>
          <cell r="H256">
            <v>3010.8</v>
          </cell>
          <cell r="I256">
            <v>0</v>
          </cell>
          <cell r="J256">
            <v>0</v>
          </cell>
          <cell r="K256">
            <v>0</v>
          </cell>
          <cell r="L256">
            <v>0</v>
          </cell>
          <cell r="M256">
            <v>0</v>
          </cell>
          <cell r="N256">
            <v>0</v>
          </cell>
          <cell r="O256">
            <v>0</v>
          </cell>
          <cell r="P256">
            <v>0</v>
          </cell>
          <cell r="Q256">
            <v>16095</v>
          </cell>
          <cell r="R256">
            <v>341</v>
          </cell>
          <cell r="S256" t="str">
            <v>M</v>
          </cell>
        </row>
        <row r="257">
          <cell r="A257">
            <v>1</v>
          </cell>
          <cell r="B257" t="str">
            <v>2K14=R24</v>
          </cell>
          <cell r="C257" t="str">
            <v>ข้อต่อเท้าเทียม1H38 (Shaped ankle block)</v>
          </cell>
          <cell r="D257">
            <v>388.67</v>
          </cell>
          <cell r="E257">
            <v>0</v>
          </cell>
          <cell r="F257">
            <v>0</v>
          </cell>
          <cell r="G257">
            <v>1</v>
          </cell>
          <cell r="H257">
            <v>388.67</v>
          </cell>
          <cell r="I257">
            <v>0</v>
          </cell>
          <cell r="J257">
            <v>0</v>
          </cell>
          <cell r="K257">
            <v>0</v>
          </cell>
          <cell r="L257">
            <v>0</v>
          </cell>
          <cell r="M257">
            <v>0</v>
          </cell>
          <cell r="N257">
            <v>0</v>
          </cell>
          <cell r="O257">
            <v>0</v>
          </cell>
          <cell r="P257">
            <v>0</v>
          </cell>
          <cell r="Q257">
            <v>16103</v>
          </cell>
          <cell r="R257">
            <v>333</v>
          </cell>
          <cell r="S257" t="str">
            <v>M</v>
          </cell>
        </row>
        <row r="258">
          <cell r="A258">
            <v>1</v>
          </cell>
          <cell r="B258" t="str">
            <v>2K14=R25</v>
          </cell>
          <cell r="C258" t="str">
            <v>ข้อต่อเท้าเทียม1H38 (Shaped Ankle Block)</v>
          </cell>
          <cell r="D258">
            <v>441.54</v>
          </cell>
          <cell r="E258">
            <v>0</v>
          </cell>
          <cell r="F258">
            <v>0</v>
          </cell>
          <cell r="G258">
            <v>2</v>
          </cell>
          <cell r="H258">
            <v>883.08</v>
          </cell>
          <cell r="I258">
            <v>0</v>
          </cell>
          <cell r="J258">
            <v>0</v>
          </cell>
          <cell r="K258">
            <v>0</v>
          </cell>
          <cell r="L258">
            <v>0</v>
          </cell>
          <cell r="M258">
            <v>0</v>
          </cell>
          <cell r="N258">
            <v>0</v>
          </cell>
          <cell r="O258">
            <v>0</v>
          </cell>
          <cell r="P258">
            <v>0</v>
          </cell>
          <cell r="Q258">
            <v>16139</v>
          </cell>
          <cell r="R258">
            <v>298</v>
          </cell>
          <cell r="S258" t="str">
            <v>M</v>
          </cell>
        </row>
        <row r="259">
          <cell r="A259">
            <v>1</v>
          </cell>
          <cell r="B259" t="str">
            <v>2K14=R26</v>
          </cell>
          <cell r="C259" t="str">
            <v>ข้อต่อเท้าเทียม1H38 (Shaped Ankle Block)</v>
          </cell>
          <cell r="D259">
            <v>407.6</v>
          </cell>
          <cell r="E259">
            <v>1</v>
          </cell>
          <cell r="F259">
            <v>407.61</v>
          </cell>
          <cell r="G259">
            <v>0</v>
          </cell>
          <cell r="H259">
            <v>0</v>
          </cell>
          <cell r="I259">
            <v>0</v>
          </cell>
          <cell r="J259">
            <v>0</v>
          </cell>
          <cell r="K259">
            <v>0</v>
          </cell>
          <cell r="L259">
            <v>0</v>
          </cell>
          <cell r="M259">
            <v>0</v>
          </cell>
          <cell r="N259">
            <v>0</v>
          </cell>
          <cell r="O259">
            <v>0</v>
          </cell>
          <cell r="P259">
            <v>0</v>
          </cell>
          <cell r="Q259">
            <v>16402</v>
          </cell>
          <cell r="R259">
            <v>35</v>
          </cell>
          <cell r="S259" t="str">
            <v>M</v>
          </cell>
        </row>
        <row r="260">
          <cell r="A260">
            <v>1</v>
          </cell>
          <cell r="B260" t="str">
            <v>2K14=R27</v>
          </cell>
          <cell r="C260" t="str">
            <v>ข้อต่อเท้าเทียม1H38 (Shaped ankle block)</v>
          </cell>
          <cell r="D260">
            <v>307.02999999999997</v>
          </cell>
          <cell r="E260">
            <v>0</v>
          </cell>
          <cell r="F260">
            <v>0</v>
          </cell>
          <cell r="G260">
            <v>3</v>
          </cell>
          <cell r="H260">
            <v>921.08</v>
          </cell>
          <cell r="I260">
            <v>0</v>
          </cell>
          <cell r="J260">
            <v>0</v>
          </cell>
          <cell r="K260">
            <v>0</v>
          </cell>
          <cell r="L260">
            <v>0</v>
          </cell>
          <cell r="M260">
            <v>0</v>
          </cell>
          <cell r="N260">
            <v>0</v>
          </cell>
          <cell r="O260">
            <v>0</v>
          </cell>
          <cell r="P260">
            <v>0</v>
          </cell>
          <cell r="Q260">
            <v>16079</v>
          </cell>
          <cell r="R260">
            <v>357</v>
          </cell>
          <cell r="S260" t="str">
            <v>M</v>
          </cell>
        </row>
        <row r="261">
          <cell r="A261">
            <v>1</v>
          </cell>
          <cell r="B261" t="str">
            <v>3K9=L38</v>
          </cell>
          <cell r="C261" t="str">
            <v>Knee Joint</v>
          </cell>
          <cell r="D261">
            <v>0</v>
          </cell>
          <cell r="E261">
            <v>0</v>
          </cell>
          <cell r="F261">
            <v>0</v>
          </cell>
          <cell r="G261">
            <v>1</v>
          </cell>
          <cell r="H261">
            <v>0</v>
          </cell>
          <cell r="I261">
            <v>0</v>
          </cell>
          <cell r="J261">
            <v>0</v>
          </cell>
          <cell r="K261">
            <v>0</v>
          </cell>
          <cell r="L261">
            <v>0</v>
          </cell>
          <cell r="M261">
            <v>0</v>
          </cell>
          <cell r="N261">
            <v>0</v>
          </cell>
          <cell r="O261">
            <v>0</v>
          </cell>
          <cell r="P261">
            <v>0</v>
          </cell>
          <cell r="Q261">
            <v>16096</v>
          </cell>
          <cell r="R261">
            <v>340</v>
          </cell>
          <cell r="S261" t="str">
            <v>M</v>
          </cell>
        </row>
        <row r="262">
          <cell r="A262">
            <v>1</v>
          </cell>
          <cell r="B262" t="str">
            <v>3P52=L32</v>
          </cell>
          <cell r="C262" t="str">
            <v>ข้อเข่าเทียมแบบล๊อคได้ด้วยมือ</v>
          </cell>
          <cell r="D262">
            <v>0</v>
          </cell>
          <cell r="E262">
            <v>0</v>
          </cell>
          <cell r="F262">
            <v>0</v>
          </cell>
          <cell r="G262">
            <v>1</v>
          </cell>
          <cell r="H262">
            <v>0</v>
          </cell>
          <cell r="I262">
            <v>0</v>
          </cell>
          <cell r="J262">
            <v>0</v>
          </cell>
          <cell r="K262">
            <v>0</v>
          </cell>
          <cell r="L262">
            <v>0</v>
          </cell>
          <cell r="M262">
            <v>0</v>
          </cell>
          <cell r="N262">
            <v>0</v>
          </cell>
          <cell r="O262">
            <v>0</v>
          </cell>
          <cell r="P262">
            <v>0</v>
          </cell>
          <cell r="Q262">
            <v>16080</v>
          </cell>
          <cell r="R262">
            <v>356</v>
          </cell>
          <cell r="S262" t="str">
            <v>M</v>
          </cell>
        </row>
        <row r="263">
          <cell r="A263">
            <v>1</v>
          </cell>
          <cell r="B263" t="str">
            <v>3R21</v>
          </cell>
          <cell r="C263" t="str">
            <v>ข้อเข่าเทียม TK แบบ o.b.mod knee joint</v>
          </cell>
          <cell r="D263">
            <v>9225.15</v>
          </cell>
          <cell r="E263">
            <v>0</v>
          </cell>
          <cell r="F263">
            <v>0</v>
          </cell>
          <cell r="G263">
            <v>5</v>
          </cell>
          <cell r="H263">
            <v>46125.74</v>
          </cell>
          <cell r="I263">
            <v>0</v>
          </cell>
          <cell r="J263">
            <v>0</v>
          </cell>
          <cell r="K263">
            <v>0</v>
          </cell>
          <cell r="L263">
            <v>0</v>
          </cell>
          <cell r="M263">
            <v>0</v>
          </cell>
          <cell r="N263">
            <v>0</v>
          </cell>
          <cell r="O263">
            <v>0</v>
          </cell>
          <cell r="P263">
            <v>0</v>
          </cell>
          <cell r="Q263">
            <v>16160</v>
          </cell>
          <cell r="R263">
            <v>277</v>
          </cell>
          <cell r="S263" t="str">
            <v>M</v>
          </cell>
        </row>
        <row r="264">
          <cell r="A264">
            <v>1</v>
          </cell>
          <cell r="B264" t="str">
            <v>3R32</v>
          </cell>
          <cell r="C264" t="str">
            <v>ข้อเข่าเทียม Mod.Polycentric Knee Joint</v>
          </cell>
          <cell r="D264">
            <v>11240.1</v>
          </cell>
          <cell r="E264">
            <v>0</v>
          </cell>
          <cell r="F264">
            <v>0</v>
          </cell>
          <cell r="G264">
            <v>1</v>
          </cell>
          <cell r="H264">
            <v>11240.1</v>
          </cell>
          <cell r="I264">
            <v>0</v>
          </cell>
          <cell r="J264">
            <v>0</v>
          </cell>
          <cell r="K264">
            <v>0</v>
          </cell>
          <cell r="L264">
            <v>0</v>
          </cell>
          <cell r="M264">
            <v>0</v>
          </cell>
          <cell r="N264">
            <v>0</v>
          </cell>
          <cell r="O264">
            <v>0</v>
          </cell>
          <cell r="P264">
            <v>0</v>
          </cell>
          <cell r="Q264">
            <v>16167</v>
          </cell>
          <cell r="R264">
            <v>270</v>
          </cell>
          <cell r="S264" t="str">
            <v>M</v>
          </cell>
        </row>
        <row r="265">
          <cell r="A265">
            <v>1</v>
          </cell>
          <cell r="B265" t="str">
            <v>3R36</v>
          </cell>
          <cell r="C265" t="str">
            <v>ข้อเข่าเทียมAKไตเตเนียมMod knee joint ti</v>
          </cell>
          <cell r="D265">
            <v>11048.97</v>
          </cell>
          <cell r="E265">
            <v>0</v>
          </cell>
          <cell r="F265">
            <v>0</v>
          </cell>
          <cell r="G265">
            <v>1</v>
          </cell>
          <cell r="H265">
            <v>11048.97</v>
          </cell>
          <cell r="I265">
            <v>0</v>
          </cell>
          <cell r="J265">
            <v>0</v>
          </cell>
          <cell r="K265">
            <v>0</v>
          </cell>
          <cell r="L265">
            <v>0</v>
          </cell>
          <cell r="M265">
            <v>0</v>
          </cell>
          <cell r="N265">
            <v>0</v>
          </cell>
          <cell r="O265">
            <v>0</v>
          </cell>
          <cell r="P265">
            <v>0</v>
          </cell>
          <cell r="Q265">
            <v>16171</v>
          </cell>
          <cell r="R265">
            <v>266</v>
          </cell>
          <cell r="S265" t="str">
            <v>M</v>
          </cell>
        </row>
        <row r="266">
          <cell r="A266">
            <v>1</v>
          </cell>
          <cell r="B266" t="str">
            <v>3R40</v>
          </cell>
          <cell r="C266" t="str">
            <v>ข้อเข่าเทียม AK สำหรับผู้สูงอายุ Knee jo</v>
          </cell>
          <cell r="D266">
            <v>4837.25</v>
          </cell>
          <cell r="E266">
            <v>0</v>
          </cell>
          <cell r="F266">
            <v>0</v>
          </cell>
          <cell r="G266">
            <v>0</v>
          </cell>
          <cell r="H266">
            <v>0</v>
          </cell>
          <cell r="I266">
            <v>0</v>
          </cell>
          <cell r="J266">
            <v>0</v>
          </cell>
          <cell r="K266">
            <v>0</v>
          </cell>
          <cell r="L266">
            <v>0</v>
          </cell>
          <cell r="M266">
            <v>0</v>
          </cell>
          <cell r="N266">
            <v>0</v>
          </cell>
          <cell r="O266">
            <v>0</v>
          </cell>
          <cell r="P266">
            <v>0</v>
          </cell>
          <cell r="Q266">
            <v>16292</v>
          </cell>
          <cell r="R266">
            <v>145</v>
          </cell>
          <cell r="S266" t="str">
            <v>M</v>
          </cell>
        </row>
        <row r="267">
          <cell r="A267">
            <v>1</v>
          </cell>
          <cell r="B267" t="str">
            <v>452K6=4</v>
          </cell>
          <cell r="C267" t="str">
            <v>Suspension Sleeve</v>
          </cell>
          <cell r="D267">
            <v>1179.9000000000001</v>
          </cell>
          <cell r="E267">
            <v>14</v>
          </cell>
          <cell r="F267">
            <v>16518.88</v>
          </cell>
          <cell r="G267">
            <v>0</v>
          </cell>
          <cell r="H267">
            <v>0</v>
          </cell>
          <cell r="I267">
            <v>0</v>
          </cell>
          <cell r="J267">
            <v>0</v>
          </cell>
          <cell r="K267">
            <v>0</v>
          </cell>
          <cell r="L267">
            <v>0</v>
          </cell>
          <cell r="M267">
            <v>0</v>
          </cell>
          <cell r="N267">
            <v>0</v>
          </cell>
          <cell r="O267">
            <v>0</v>
          </cell>
          <cell r="P267">
            <v>0</v>
          </cell>
          <cell r="Q267">
            <v>16425</v>
          </cell>
          <cell r="R267">
            <v>12</v>
          </cell>
          <cell r="S267" t="str">
            <v>M</v>
          </cell>
        </row>
        <row r="268">
          <cell r="A268">
            <v>1</v>
          </cell>
          <cell r="B268" t="str">
            <v>452K6=5</v>
          </cell>
          <cell r="C268" t="str">
            <v>Suspension Sleeve</v>
          </cell>
          <cell r="D268">
            <v>1179.9000000000001</v>
          </cell>
          <cell r="E268">
            <v>4</v>
          </cell>
          <cell r="F268">
            <v>4719.67</v>
          </cell>
          <cell r="G268">
            <v>0</v>
          </cell>
          <cell r="H268">
            <v>0</v>
          </cell>
          <cell r="I268">
            <v>0</v>
          </cell>
          <cell r="J268">
            <v>0</v>
          </cell>
          <cell r="K268">
            <v>0</v>
          </cell>
          <cell r="L268">
            <v>0</v>
          </cell>
          <cell r="M268">
            <v>0</v>
          </cell>
          <cell r="N268">
            <v>0</v>
          </cell>
          <cell r="O268">
            <v>0</v>
          </cell>
          <cell r="P268">
            <v>0</v>
          </cell>
          <cell r="Q268">
            <v>16425</v>
          </cell>
          <cell r="R268">
            <v>12</v>
          </cell>
          <cell r="S268" t="str">
            <v>M</v>
          </cell>
        </row>
        <row r="269">
          <cell r="A269">
            <v>1</v>
          </cell>
          <cell r="B269" t="str">
            <v>452K6=6</v>
          </cell>
          <cell r="C269" t="str">
            <v>Suspension Sleeve</v>
          </cell>
          <cell r="D269">
            <v>1179.92</v>
          </cell>
          <cell r="E269">
            <v>0</v>
          </cell>
          <cell r="F269">
            <v>0</v>
          </cell>
          <cell r="G269">
            <v>7</v>
          </cell>
          <cell r="H269">
            <v>8259.43</v>
          </cell>
          <cell r="I269">
            <v>0</v>
          </cell>
          <cell r="J269">
            <v>0</v>
          </cell>
          <cell r="K269">
            <v>0</v>
          </cell>
          <cell r="L269">
            <v>0</v>
          </cell>
          <cell r="M269">
            <v>0</v>
          </cell>
          <cell r="N269">
            <v>0</v>
          </cell>
          <cell r="O269">
            <v>0</v>
          </cell>
          <cell r="P269">
            <v>0</v>
          </cell>
          <cell r="Q269">
            <v>16171</v>
          </cell>
          <cell r="R269">
            <v>266</v>
          </cell>
          <cell r="S269" t="str">
            <v>M</v>
          </cell>
        </row>
        <row r="270">
          <cell r="A270">
            <v>1</v>
          </cell>
          <cell r="B270" t="str">
            <v>452K6=7</v>
          </cell>
          <cell r="C270" t="str">
            <v>Suspension Sleeve</v>
          </cell>
          <cell r="D270">
            <v>1179.92</v>
          </cell>
          <cell r="E270">
            <v>0</v>
          </cell>
          <cell r="F270">
            <v>0</v>
          </cell>
          <cell r="G270">
            <v>10</v>
          </cell>
          <cell r="H270">
            <v>11799.2</v>
          </cell>
          <cell r="I270">
            <v>0</v>
          </cell>
          <cell r="J270">
            <v>0</v>
          </cell>
          <cell r="K270">
            <v>0</v>
          </cell>
          <cell r="L270">
            <v>0</v>
          </cell>
          <cell r="M270">
            <v>0</v>
          </cell>
          <cell r="N270">
            <v>0</v>
          </cell>
          <cell r="O270">
            <v>0</v>
          </cell>
          <cell r="P270">
            <v>0</v>
          </cell>
          <cell r="Q270">
            <v>16171</v>
          </cell>
          <cell r="R270">
            <v>266</v>
          </cell>
          <cell r="S270" t="str">
            <v>M</v>
          </cell>
        </row>
        <row r="271">
          <cell r="A271">
            <v>1</v>
          </cell>
          <cell r="B271" t="str">
            <v>453D7=6</v>
          </cell>
          <cell r="C271" t="str">
            <v>Derma seal gel socks</v>
          </cell>
          <cell r="D271">
            <v>687.6</v>
          </cell>
          <cell r="E271">
            <v>8</v>
          </cell>
          <cell r="F271">
            <v>5500.93</v>
          </cell>
          <cell r="G271">
            <v>0</v>
          </cell>
          <cell r="H271">
            <v>0</v>
          </cell>
          <cell r="I271">
            <v>0</v>
          </cell>
          <cell r="J271">
            <v>0</v>
          </cell>
          <cell r="K271">
            <v>0</v>
          </cell>
          <cell r="L271">
            <v>0</v>
          </cell>
          <cell r="M271">
            <v>0</v>
          </cell>
          <cell r="N271">
            <v>0</v>
          </cell>
          <cell r="O271">
            <v>0</v>
          </cell>
          <cell r="P271">
            <v>0</v>
          </cell>
          <cell r="Q271">
            <v>16357</v>
          </cell>
          <cell r="R271">
            <v>80</v>
          </cell>
          <cell r="S271" t="str">
            <v>M</v>
          </cell>
        </row>
        <row r="272">
          <cell r="A272">
            <v>1</v>
          </cell>
          <cell r="B272" t="str">
            <v>453D7=7</v>
          </cell>
          <cell r="C272" t="str">
            <v>Derma seal gel socks</v>
          </cell>
          <cell r="D272">
            <v>695.3</v>
          </cell>
          <cell r="E272">
            <v>3</v>
          </cell>
          <cell r="F272">
            <v>2086.16</v>
          </cell>
          <cell r="G272">
            <v>0</v>
          </cell>
          <cell r="H272">
            <v>0</v>
          </cell>
          <cell r="I272">
            <v>0</v>
          </cell>
          <cell r="J272">
            <v>0</v>
          </cell>
          <cell r="K272">
            <v>0</v>
          </cell>
          <cell r="L272">
            <v>0</v>
          </cell>
          <cell r="M272">
            <v>0</v>
          </cell>
          <cell r="N272">
            <v>0</v>
          </cell>
          <cell r="O272">
            <v>0</v>
          </cell>
          <cell r="P272">
            <v>0</v>
          </cell>
          <cell r="Q272">
            <v>16357</v>
          </cell>
          <cell r="R272">
            <v>80</v>
          </cell>
          <cell r="S272" t="str">
            <v>M</v>
          </cell>
        </row>
        <row r="273">
          <cell r="A273">
            <v>1</v>
          </cell>
          <cell r="B273" t="str">
            <v>453S1=6L</v>
          </cell>
          <cell r="C273" t="str">
            <v>Sensy Sock</v>
          </cell>
          <cell r="D273">
            <v>871.49</v>
          </cell>
          <cell r="E273">
            <v>0</v>
          </cell>
          <cell r="F273">
            <v>0</v>
          </cell>
          <cell r="G273">
            <v>2</v>
          </cell>
          <cell r="H273">
            <v>1742.98</v>
          </cell>
          <cell r="I273">
            <v>0</v>
          </cell>
          <cell r="J273">
            <v>0</v>
          </cell>
          <cell r="K273">
            <v>0</v>
          </cell>
          <cell r="L273">
            <v>0</v>
          </cell>
          <cell r="M273">
            <v>0</v>
          </cell>
          <cell r="N273">
            <v>0</v>
          </cell>
          <cell r="O273">
            <v>0</v>
          </cell>
          <cell r="P273">
            <v>0</v>
          </cell>
          <cell r="Q273">
            <v>16107</v>
          </cell>
          <cell r="R273">
            <v>329</v>
          </cell>
          <cell r="S273" t="str">
            <v>M</v>
          </cell>
        </row>
        <row r="274">
          <cell r="A274">
            <v>1</v>
          </cell>
          <cell r="B274" t="str">
            <v>453S1=6M</v>
          </cell>
          <cell r="C274" t="str">
            <v>Sensy Sock</v>
          </cell>
          <cell r="D274">
            <v>871.4</v>
          </cell>
          <cell r="E274">
            <v>7</v>
          </cell>
          <cell r="F274">
            <v>6100.43</v>
          </cell>
          <cell r="G274">
            <v>0</v>
          </cell>
          <cell r="H274">
            <v>0</v>
          </cell>
          <cell r="I274">
            <v>0</v>
          </cell>
          <cell r="J274">
            <v>0</v>
          </cell>
          <cell r="K274">
            <v>0</v>
          </cell>
          <cell r="L274">
            <v>0</v>
          </cell>
          <cell r="M274">
            <v>0</v>
          </cell>
          <cell r="N274">
            <v>0</v>
          </cell>
          <cell r="O274">
            <v>0</v>
          </cell>
          <cell r="P274">
            <v>0</v>
          </cell>
          <cell r="Q274">
            <v>16396</v>
          </cell>
          <cell r="R274">
            <v>41</v>
          </cell>
          <cell r="S274" t="str">
            <v>M</v>
          </cell>
        </row>
        <row r="275">
          <cell r="A275">
            <v>1</v>
          </cell>
          <cell r="B275" t="str">
            <v>453S1=6S</v>
          </cell>
          <cell r="C275" t="str">
            <v>Sensy Sock</v>
          </cell>
          <cell r="D275">
            <v>954.5</v>
          </cell>
          <cell r="E275">
            <v>1</v>
          </cell>
          <cell r="F275">
            <v>954.52</v>
          </cell>
          <cell r="G275">
            <v>0</v>
          </cell>
          <cell r="H275">
            <v>0</v>
          </cell>
          <cell r="I275">
            <v>0</v>
          </cell>
          <cell r="J275">
            <v>0</v>
          </cell>
          <cell r="K275">
            <v>0</v>
          </cell>
          <cell r="L275">
            <v>0</v>
          </cell>
          <cell r="M275">
            <v>0</v>
          </cell>
          <cell r="N275">
            <v>0</v>
          </cell>
          <cell r="O275">
            <v>0</v>
          </cell>
          <cell r="P275">
            <v>0</v>
          </cell>
          <cell r="Q275">
            <v>16433</v>
          </cell>
          <cell r="R275">
            <v>4</v>
          </cell>
          <cell r="S275" t="str">
            <v>M</v>
          </cell>
        </row>
        <row r="276">
          <cell r="A276">
            <v>1</v>
          </cell>
          <cell r="B276" t="str">
            <v>453S1=6XL</v>
          </cell>
          <cell r="C276" t="str">
            <v>Sensy Sock</v>
          </cell>
          <cell r="D276">
            <v>871.48</v>
          </cell>
          <cell r="E276">
            <v>0</v>
          </cell>
          <cell r="F276">
            <v>0</v>
          </cell>
          <cell r="G276">
            <v>3</v>
          </cell>
          <cell r="H276">
            <v>2614.44</v>
          </cell>
          <cell r="I276">
            <v>0</v>
          </cell>
          <cell r="J276">
            <v>0</v>
          </cell>
          <cell r="K276">
            <v>0</v>
          </cell>
          <cell r="L276">
            <v>0</v>
          </cell>
          <cell r="M276">
            <v>0</v>
          </cell>
          <cell r="N276">
            <v>0</v>
          </cell>
          <cell r="O276">
            <v>0</v>
          </cell>
          <cell r="P276">
            <v>0</v>
          </cell>
          <cell r="Q276">
            <v>16107</v>
          </cell>
          <cell r="R276">
            <v>329</v>
          </cell>
          <cell r="S276" t="str">
            <v>M</v>
          </cell>
        </row>
        <row r="277">
          <cell r="A277">
            <v>1</v>
          </cell>
          <cell r="B277" t="str">
            <v>453S1=7L</v>
          </cell>
          <cell r="C277" t="str">
            <v>Sensy Sock</v>
          </cell>
          <cell r="D277">
            <v>954.5</v>
          </cell>
          <cell r="E277">
            <v>1</v>
          </cell>
          <cell r="F277">
            <v>954.52</v>
          </cell>
          <cell r="G277">
            <v>0</v>
          </cell>
          <cell r="H277">
            <v>0</v>
          </cell>
          <cell r="I277">
            <v>0</v>
          </cell>
          <cell r="J277">
            <v>0</v>
          </cell>
          <cell r="K277">
            <v>0</v>
          </cell>
          <cell r="L277">
            <v>0</v>
          </cell>
          <cell r="M277">
            <v>0</v>
          </cell>
          <cell r="N277">
            <v>0</v>
          </cell>
          <cell r="O277">
            <v>0</v>
          </cell>
          <cell r="P277">
            <v>0</v>
          </cell>
          <cell r="Q277">
            <v>16433</v>
          </cell>
          <cell r="R277">
            <v>4</v>
          </cell>
          <cell r="S277" t="str">
            <v>M</v>
          </cell>
        </row>
        <row r="278">
          <cell r="A278">
            <v>1</v>
          </cell>
          <cell r="B278" t="str">
            <v>453S1=7M</v>
          </cell>
          <cell r="C278" t="str">
            <v>Sensy Sock</v>
          </cell>
          <cell r="D278">
            <v>960.7</v>
          </cell>
          <cell r="E278">
            <v>1</v>
          </cell>
          <cell r="F278">
            <v>960.75</v>
          </cell>
          <cell r="G278">
            <v>0</v>
          </cell>
          <cell r="H278">
            <v>0</v>
          </cell>
          <cell r="I278">
            <v>0</v>
          </cell>
          <cell r="J278">
            <v>0</v>
          </cell>
          <cell r="K278">
            <v>0</v>
          </cell>
          <cell r="L278">
            <v>0</v>
          </cell>
          <cell r="M278">
            <v>0</v>
          </cell>
          <cell r="N278">
            <v>0</v>
          </cell>
          <cell r="O278">
            <v>0</v>
          </cell>
          <cell r="P278">
            <v>0</v>
          </cell>
          <cell r="Q278">
            <v>16367</v>
          </cell>
          <cell r="R278">
            <v>70</v>
          </cell>
          <cell r="S278" t="str">
            <v>M</v>
          </cell>
        </row>
        <row r="279">
          <cell r="A279">
            <v>1</v>
          </cell>
          <cell r="B279" t="str">
            <v>453S1=7S</v>
          </cell>
          <cell r="C279" t="str">
            <v>Sensy Sock</v>
          </cell>
          <cell r="D279">
            <v>1015.9</v>
          </cell>
          <cell r="E279">
            <v>1</v>
          </cell>
          <cell r="F279">
            <v>1015.92</v>
          </cell>
          <cell r="G279">
            <v>0</v>
          </cell>
          <cell r="H279">
            <v>0</v>
          </cell>
          <cell r="I279">
            <v>0</v>
          </cell>
          <cell r="J279">
            <v>0</v>
          </cell>
          <cell r="K279">
            <v>0</v>
          </cell>
          <cell r="L279">
            <v>0</v>
          </cell>
          <cell r="M279">
            <v>0</v>
          </cell>
          <cell r="N279">
            <v>0</v>
          </cell>
          <cell r="O279">
            <v>0</v>
          </cell>
          <cell r="P279">
            <v>0</v>
          </cell>
          <cell r="Q279">
            <v>16391</v>
          </cell>
          <cell r="R279">
            <v>46</v>
          </cell>
          <cell r="S279" t="str">
            <v>M</v>
          </cell>
        </row>
        <row r="280">
          <cell r="A280">
            <v>1</v>
          </cell>
          <cell r="B280" t="str">
            <v>4A1=16X86</v>
          </cell>
          <cell r="C280" t="str">
            <v>อะไหล่ข้อเข้า3P4 (Knee Axis)</v>
          </cell>
          <cell r="D280">
            <v>185.13</v>
          </cell>
          <cell r="E280">
            <v>0</v>
          </cell>
          <cell r="F280">
            <v>0</v>
          </cell>
          <cell r="G280">
            <v>2</v>
          </cell>
          <cell r="H280">
            <v>370.26</v>
          </cell>
          <cell r="I280">
            <v>0</v>
          </cell>
          <cell r="J280">
            <v>0</v>
          </cell>
          <cell r="K280">
            <v>0</v>
          </cell>
          <cell r="L280">
            <v>0</v>
          </cell>
          <cell r="M280">
            <v>0</v>
          </cell>
          <cell r="N280">
            <v>0</v>
          </cell>
          <cell r="O280">
            <v>0</v>
          </cell>
          <cell r="P280">
            <v>0</v>
          </cell>
          <cell r="Q280">
            <v>16171</v>
          </cell>
          <cell r="R280">
            <v>266</v>
          </cell>
          <cell r="S280" t="str">
            <v>M</v>
          </cell>
        </row>
        <row r="281">
          <cell r="A281">
            <v>1</v>
          </cell>
          <cell r="B281" t="str">
            <v>4A38=16X86</v>
          </cell>
          <cell r="C281" t="str">
            <v>อะไหล่ข้อเข้า3P23,3P25 (Knee Axis W/O Sc</v>
          </cell>
          <cell r="D281">
            <v>197.69</v>
          </cell>
          <cell r="E281">
            <v>0</v>
          </cell>
          <cell r="F281">
            <v>0</v>
          </cell>
          <cell r="G281">
            <v>3</v>
          </cell>
          <cell r="H281">
            <v>593.07000000000005</v>
          </cell>
          <cell r="I281">
            <v>0</v>
          </cell>
          <cell r="J281">
            <v>0</v>
          </cell>
          <cell r="K281">
            <v>0</v>
          </cell>
          <cell r="L281">
            <v>0</v>
          </cell>
          <cell r="M281">
            <v>0</v>
          </cell>
          <cell r="N281">
            <v>0</v>
          </cell>
          <cell r="O281">
            <v>0</v>
          </cell>
          <cell r="P281">
            <v>0</v>
          </cell>
          <cell r="Q281">
            <v>16171</v>
          </cell>
          <cell r="R281">
            <v>266</v>
          </cell>
          <cell r="S281" t="str">
            <v>M</v>
          </cell>
        </row>
        <row r="282">
          <cell r="A282">
            <v>1</v>
          </cell>
          <cell r="B282" t="str">
            <v>4A39=M13.5X1L</v>
          </cell>
          <cell r="C282" t="str">
            <v>อะไหล่ข้อเข้า3P23,3P25 (Knee Axis Screw)</v>
          </cell>
          <cell r="D282">
            <v>88.64</v>
          </cell>
          <cell r="E282">
            <v>0</v>
          </cell>
          <cell r="F282">
            <v>0</v>
          </cell>
          <cell r="G282">
            <v>2</v>
          </cell>
          <cell r="H282">
            <v>177.28</v>
          </cell>
          <cell r="I282">
            <v>0</v>
          </cell>
          <cell r="J282">
            <v>0</v>
          </cell>
          <cell r="K282">
            <v>0</v>
          </cell>
          <cell r="L282">
            <v>0</v>
          </cell>
          <cell r="M282">
            <v>0</v>
          </cell>
          <cell r="N282">
            <v>0</v>
          </cell>
          <cell r="O282">
            <v>0</v>
          </cell>
          <cell r="P282">
            <v>0</v>
          </cell>
          <cell r="Q282">
            <v>16171</v>
          </cell>
          <cell r="R282">
            <v>266</v>
          </cell>
          <cell r="S282" t="str">
            <v>M</v>
          </cell>
        </row>
        <row r="283">
          <cell r="A283">
            <v>1</v>
          </cell>
          <cell r="B283" t="str">
            <v>4A51</v>
          </cell>
          <cell r="C283" t="str">
            <v>Axis Pin</v>
          </cell>
          <cell r="D283">
            <v>15.79</v>
          </cell>
          <cell r="E283">
            <v>0</v>
          </cell>
          <cell r="F283">
            <v>0</v>
          </cell>
          <cell r="G283">
            <v>10</v>
          </cell>
          <cell r="H283">
            <v>157.9</v>
          </cell>
          <cell r="I283">
            <v>0</v>
          </cell>
          <cell r="J283">
            <v>0</v>
          </cell>
          <cell r="K283">
            <v>0</v>
          </cell>
          <cell r="L283">
            <v>0</v>
          </cell>
          <cell r="M283">
            <v>0</v>
          </cell>
          <cell r="N283">
            <v>0</v>
          </cell>
          <cell r="O283">
            <v>0</v>
          </cell>
          <cell r="P283">
            <v>0</v>
          </cell>
          <cell r="Q283">
            <v>16171</v>
          </cell>
          <cell r="R283">
            <v>266</v>
          </cell>
          <cell r="S283" t="str">
            <v>M</v>
          </cell>
        </row>
        <row r="284">
          <cell r="A284">
            <v>1</v>
          </cell>
          <cell r="B284" t="str">
            <v>4G37</v>
          </cell>
          <cell r="C284" t="str">
            <v>อะไหล่ข้อเข่า3R49,3R15 Extension Stop</v>
          </cell>
          <cell r="D284">
            <v>94.9</v>
          </cell>
          <cell r="E284">
            <v>4</v>
          </cell>
          <cell r="F284">
            <v>379.72</v>
          </cell>
          <cell r="G284">
            <v>0</v>
          </cell>
          <cell r="H284">
            <v>0</v>
          </cell>
          <cell r="I284">
            <v>0</v>
          </cell>
          <cell r="J284">
            <v>0</v>
          </cell>
          <cell r="K284">
            <v>0</v>
          </cell>
          <cell r="L284">
            <v>0</v>
          </cell>
          <cell r="M284">
            <v>0</v>
          </cell>
          <cell r="N284">
            <v>0</v>
          </cell>
          <cell r="O284">
            <v>0</v>
          </cell>
          <cell r="P284">
            <v>0</v>
          </cell>
          <cell r="Q284">
            <v>16278</v>
          </cell>
          <cell r="R284">
            <v>159</v>
          </cell>
          <cell r="S284" t="str">
            <v>M</v>
          </cell>
        </row>
        <row r="285">
          <cell r="A285">
            <v>1</v>
          </cell>
          <cell r="B285" t="str">
            <v>4G63</v>
          </cell>
          <cell r="C285" t="str">
            <v>อะไหล่ข้อเท้า3R20 (Palstic Knee Cap)</v>
          </cell>
          <cell r="D285">
            <v>65.319999999999993</v>
          </cell>
          <cell r="E285">
            <v>0</v>
          </cell>
          <cell r="F285">
            <v>0</v>
          </cell>
          <cell r="G285">
            <v>0</v>
          </cell>
          <cell r="H285">
            <v>0</v>
          </cell>
          <cell r="I285">
            <v>2</v>
          </cell>
          <cell r="J285">
            <v>130.63999999999999</v>
          </cell>
          <cell r="K285">
            <v>0</v>
          </cell>
          <cell r="L285">
            <v>0</v>
          </cell>
          <cell r="M285">
            <v>0</v>
          </cell>
          <cell r="N285">
            <v>0</v>
          </cell>
          <cell r="O285">
            <v>0</v>
          </cell>
          <cell r="P285">
            <v>0</v>
          </cell>
          <cell r="Q285">
            <v>16074</v>
          </cell>
          <cell r="R285">
            <v>362</v>
          </cell>
          <cell r="S285" t="str">
            <v>M</v>
          </cell>
        </row>
        <row r="286">
          <cell r="A286">
            <v>1</v>
          </cell>
          <cell r="B286" t="str">
            <v>4G66</v>
          </cell>
          <cell r="C286" t="str">
            <v>Platic Knee Cap</v>
          </cell>
          <cell r="D286">
            <v>48.55</v>
          </cell>
          <cell r="E286">
            <v>0</v>
          </cell>
          <cell r="F286">
            <v>0</v>
          </cell>
          <cell r="G286">
            <v>0</v>
          </cell>
          <cell r="H286">
            <v>0</v>
          </cell>
          <cell r="I286">
            <v>3</v>
          </cell>
          <cell r="J286">
            <v>145.66</v>
          </cell>
          <cell r="K286">
            <v>0</v>
          </cell>
          <cell r="L286">
            <v>0</v>
          </cell>
          <cell r="M286">
            <v>0</v>
          </cell>
          <cell r="N286">
            <v>0</v>
          </cell>
          <cell r="O286">
            <v>0</v>
          </cell>
          <cell r="P286">
            <v>0</v>
          </cell>
          <cell r="Q286">
            <v>16074</v>
          </cell>
          <cell r="R286">
            <v>362</v>
          </cell>
          <cell r="S286" t="str">
            <v>M</v>
          </cell>
        </row>
        <row r="287">
          <cell r="A287">
            <v>1</v>
          </cell>
          <cell r="B287" t="str">
            <v>4R100</v>
          </cell>
          <cell r="C287" t="str">
            <v>Socket Adapter</v>
          </cell>
          <cell r="D287">
            <v>1482</v>
          </cell>
          <cell r="E287">
            <v>3</v>
          </cell>
          <cell r="F287">
            <v>4446.01</v>
          </cell>
          <cell r="G287">
            <v>0</v>
          </cell>
          <cell r="H287">
            <v>0</v>
          </cell>
          <cell r="I287">
            <v>0</v>
          </cell>
          <cell r="J287">
            <v>0</v>
          </cell>
          <cell r="K287">
            <v>0</v>
          </cell>
          <cell r="L287">
            <v>0</v>
          </cell>
          <cell r="M287">
            <v>0</v>
          </cell>
          <cell r="N287">
            <v>0</v>
          </cell>
          <cell r="O287">
            <v>0</v>
          </cell>
          <cell r="P287">
            <v>0</v>
          </cell>
          <cell r="Q287">
            <v>16315</v>
          </cell>
          <cell r="R287">
            <v>122</v>
          </cell>
          <cell r="S287" t="str">
            <v>M</v>
          </cell>
        </row>
        <row r="288">
          <cell r="A288">
            <v>1</v>
          </cell>
          <cell r="B288" t="str">
            <v>4R22</v>
          </cell>
          <cell r="C288" t="str">
            <v>ตัวต่อเบ้าไม้กับหน้าแข้งเทียม(Socket.ada</v>
          </cell>
          <cell r="D288">
            <v>410.06</v>
          </cell>
          <cell r="E288">
            <v>0</v>
          </cell>
          <cell r="F288">
            <v>0</v>
          </cell>
          <cell r="G288">
            <v>6</v>
          </cell>
          <cell r="H288">
            <v>2460.34</v>
          </cell>
          <cell r="I288">
            <v>0</v>
          </cell>
          <cell r="J288">
            <v>0</v>
          </cell>
          <cell r="K288">
            <v>0</v>
          </cell>
          <cell r="L288">
            <v>0</v>
          </cell>
          <cell r="M288">
            <v>0</v>
          </cell>
          <cell r="N288">
            <v>0</v>
          </cell>
          <cell r="O288">
            <v>0</v>
          </cell>
          <cell r="P288">
            <v>0</v>
          </cell>
          <cell r="Q288">
            <v>16143</v>
          </cell>
          <cell r="R288">
            <v>294</v>
          </cell>
          <cell r="S288" t="str">
            <v>M</v>
          </cell>
        </row>
        <row r="289">
          <cell r="A289">
            <v>1</v>
          </cell>
          <cell r="B289" t="str">
            <v>4R23</v>
          </cell>
          <cell r="C289" t="str">
            <v>ตัวต่อเบ้าไม้กับหน้าแข้งเทียม(Socket.ada</v>
          </cell>
          <cell r="D289">
            <v>526.38</v>
          </cell>
          <cell r="E289">
            <v>0</v>
          </cell>
          <cell r="F289">
            <v>0</v>
          </cell>
          <cell r="G289">
            <v>1</v>
          </cell>
          <cell r="H289">
            <v>526.38</v>
          </cell>
          <cell r="I289">
            <v>0</v>
          </cell>
          <cell r="J289">
            <v>0</v>
          </cell>
          <cell r="K289">
            <v>0</v>
          </cell>
          <cell r="L289">
            <v>0</v>
          </cell>
          <cell r="M289">
            <v>0</v>
          </cell>
          <cell r="N289">
            <v>0</v>
          </cell>
          <cell r="O289">
            <v>0</v>
          </cell>
          <cell r="P289">
            <v>0</v>
          </cell>
          <cell r="Q289">
            <v>16143</v>
          </cell>
          <cell r="R289">
            <v>294</v>
          </cell>
          <cell r="S289" t="str">
            <v>M</v>
          </cell>
        </row>
        <row r="290">
          <cell r="A290">
            <v>1</v>
          </cell>
          <cell r="B290" t="str">
            <v>4R60</v>
          </cell>
          <cell r="C290" t="str">
            <v>ตัวต่อเบ้าขาเทียม Socketa daptor</v>
          </cell>
          <cell r="D290">
            <v>323.98</v>
          </cell>
          <cell r="E290">
            <v>0</v>
          </cell>
          <cell r="F290">
            <v>0</v>
          </cell>
          <cell r="G290">
            <v>0</v>
          </cell>
          <cell r="H290">
            <v>0</v>
          </cell>
          <cell r="I290">
            <v>1</v>
          </cell>
          <cell r="J290">
            <v>323.98</v>
          </cell>
          <cell r="K290">
            <v>0</v>
          </cell>
          <cell r="L290">
            <v>0</v>
          </cell>
          <cell r="M290">
            <v>0</v>
          </cell>
          <cell r="N290">
            <v>0</v>
          </cell>
          <cell r="O290">
            <v>0</v>
          </cell>
          <cell r="P290">
            <v>0</v>
          </cell>
          <cell r="Q290">
            <v>16074</v>
          </cell>
          <cell r="R290">
            <v>362</v>
          </cell>
          <cell r="S290" t="str">
            <v>M</v>
          </cell>
        </row>
        <row r="291">
          <cell r="A291">
            <v>1</v>
          </cell>
          <cell r="B291" t="str">
            <v>4R62</v>
          </cell>
          <cell r="C291" t="str">
            <v>Adjustable Adaptor</v>
          </cell>
          <cell r="D291">
            <v>1494.29</v>
          </cell>
          <cell r="E291">
            <v>0</v>
          </cell>
          <cell r="F291">
            <v>0</v>
          </cell>
          <cell r="G291">
            <v>0</v>
          </cell>
          <cell r="H291">
            <v>0</v>
          </cell>
          <cell r="I291">
            <v>1</v>
          </cell>
          <cell r="J291">
            <v>1494.29</v>
          </cell>
          <cell r="K291">
            <v>0</v>
          </cell>
          <cell r="L291">
            <v>0</v>
          </cell>
          <cell r="M291">
            <v>0</v>
          </cell>
          <cell r="N291">
            <v>0</v>
          </cell>
          <cell r="O291">
            <v>0</v>
          </cell>
          <cell r="P291">
            <v>0</v>
          </cell>
          <cell r="Q291">
            <v>16074</v>
          </cell>
          <cell r="R291">
            <v>362</v>
          </cell>
          <cell r="S291" t="str">
            <v>M</v>
          </cell>
        </row>
        <row r="292">
          <cell r="A292">
            <v>1</v>
          </cell>
          <cell r="B292" t="str">
            <v>4R66</v>
          </cell>
          <cell r="C292" t="str">
            <v>ตัวต่อหน้าแข้งเทียม Tube clamp adaptor</v>
          </cell>
          <cell r="D292">
            <v>849.23</v>
          </cell>
          <cell r="E292">
            <v>0</v>
          </cell>
          <cell r="F292">
            <v>0</v>
          </cell>
          <cell r="G292">
            <v>1</v>
          </cell>
          <cell r="H292">
            <v>849.23</v>
          </cell>
          <cell r="I292">
            <v>0</v>
          </cell>
          <cell r="J292">
            <v>0</v>
          </cell>
          <cell r="K292">
            <v>0</v>
          </cell>
          <cell r="L292">
            <v>0</v>
          </cell>
          <cell r="M292">
            <v>0</v>
          </cell>
          <cell r="N292">
            <v>0</v>
          </cell>
          <cell r="O292">
            <v>0</v>
          </cell>
          <cell r="P292">
            <v>0</v>
          </cell>
          <cell r="Q292">
            <v>16173</v>
          </cell>
          <cell r="R292">
            <v>264</v>
          </cell>
          <cell r="S292" t="str">
            <v>M</v>
          </cell>
        </row>
        <row r="293">
          <cell r="A293">
            <v>1</v>
          </cell>
          <cell r="B293" t="str">
            <v>4R72=32</v>
          </cell>
          <cell r="C293" t="str">
            <v>ตัวต่อหน้าแข้งเทียมยาว 32 ซม.Double adap</v>
          </cell>
          <cell r="D293">
            <v>2174.3000000000002</v>
          </cell>
          <cell r="E293">
            <v>1</v>
          </cell>
          <cell r="F293">
            <v>2174.31</v>
          </cell>
          <cell r="G293">
            <v>0</v>
          </cell>
          <cell r="H293">
            <v>0</v>
          </cell>
          <cell r="I293">
            <v>0</v>
          </cell>
          <cell r="J293">
            <v>0</v>
          </cell>
          <cell r="K293">
            <v>0</v>
          </cell>
          <cell r="L293">
            <v>0</v>
          </cell>
          <cell r="M293">
            <v>0</v>
          </cell>
          <cell r="N293">
            <v>0</v>
          </cell>
          <cell r="O293">
            <v>0</v>
          </cell>
          <cell r="P293">
            <v>0</v>
          </cell>
          <cell r="Q293">
            <v>16391</v>
          </cell>
          <cell r="R293">
            <v>46</v>
          </cell>
          <cell r="S293" t="str">
            <v>M</v>
          </cell>
        </row>
        <row r="294">
          <cell r="A294">
            <v>1</v>
          </cell>
          <cell r="B294" t="str">
            <v>4R72=45</v>
          </cell>
          <cell r="C294" t="str">
            <v>ตัวต่อหน้าแข้งเทียมยาว 45 ซม.Double adap</v>
          </cell>
          <cell r="D294">
            <v>2030.2</v>
          </cell>
          <cell r="E294">
            <v>1</v>
          </cell>
          <cell r="F294">
            <v>2030.28</v>
          </cell>
          <cell r="G294">
            <v>0</v>
          </cell>
          <cell r="H294">
            <v>0</v>
          </cell>
          <cell r="I294">
            <v>0</v>
          </cell>
          <cell r="J294">
            <v>0</v>
          </cell>
          <cell r="K294">
            <v>0</v>
          </cell>
          <cell r="L294">
            <v>0</v>
          </cell>
          <cell r="M294">
            <v>0</v>
          </cell>
          <cell r="N294">
            <v>0</v>
          </cell>
          <cell r="O294">
            <v>0</v>
          </cell>
          <cell r="P294">
            <v>0</v>
          </cell>
          <cell r="Q294">
            <v>16388</v>
          </cell>
          <cell r="R294">
            <v>49</v>
          </cell>
          <cell r="S294" t="str">
            <v>M</v>
          </cell>
        </row>
        <row r="295">
          <cell r="A295">
            <v>1</v>
          </cell>
          <cell r="B295" t="str">
            <v>4R72=60</v>
          </cell>
          <cell r="C295" t="str">
            <v>ตัวต่อหน้าแข้งเทียมยาว 60 ซม.Double adap</v>
          </cell>
          <cell r="D295">
            <v>2161.8000000000002</v>
          </cell>
          <cell r="E295">
            <v>1</v>
          </cell>
          <cell r="F295">
            <v>2161.81</v>
          </cell>
          <cell r="G295">
            <v>0</v>
          </cell>
          <cell r="H295">
            <v>0</v>
          </cell>
          <cell r="I295">
            <v>0</v>
          </cell>
          <cell r="J295">
            <v>0</v>
          </cell>
          <cell r="K295">
            <v>0</v>
          </cell>
          <cell r="L295">
            <v>0</v>
          </cell>
          <cell r="M295">
            <v>0</v>
          </cell>
          <cell r="N295">
            <v>0</v>
          </cell>
          <cell r="O295">
            <v>0</v>
          </cell>
          <cell r="P295">
            <v>0</v>
          </cell>
          <cell r="Q295">
            <v>16320</v>
          </cell>
          <cell r="R295">
            <v>117</v>
          </cell>
          <cell r="S295" t="str">
            <v>M</v>
          </cell>
        </row>
        <row r="296">
          <cell r="A296">
            <v>1</v>
          </cell>
          <cell r="B296" t="str">
            <v>4R72=75</v>
          </cell>
          <cell r="C296" t="str">
            <v>ตัวต่อหน้าแข้งเทียมยาว 75 ซม.Double adap</v>
          </cell>
          <cell r="D296">
            <v>2140.5</v>
          </cell>
          <cell r="E296">
            <v>1</v>
          </cell>
          <cell r="F296">
            <v>2140.59</v>
          </cell>
          <cell r="G296">
            <v>0</v>
          </cell>
          <cell r="H296">
            <v>0</v>
          </cell>
          <cell r="I296">
            <v>0</v>
          </cell>
          <cell r="J296">
            <v>0</v>
          </cell>
          <cell r="K296">
            <v>0</v>
          </cell>
          <cell r="L296">
            <v>0</v>
          </cell>
          <cell r="M296">
            <v>0</v>
          </cell>
          <cell r="N296">
            <v>0</v>
          </cell>
          <cell r="O296">
            <v>0</v>
          </cell>
          <cell r="P296">
            <v>0</v>
          </cell>
          <cell r="Q296">
            <v>16433</v>
          </cell>
          <cell r="R296">
            <v>4</v>
          </cell>
          <cell r="S296" t="str">
            <v>M</v>
          </cell>
        </row>
        <row r="297">
          <cell r="A297">
            <v>1</v>
          </cell>
          <cell r="B297" t="str">
            <v>4V111</v>
          </cell>
          <cell r="C297" t="str">
            <v>อะไหล่ข้อ3R21 (Knob F.Extension Assist)</v>
          </cell>
          <cell r="D297">
            <v>0</v>
          </cell>
          <cell r="E297">
            <v>0</v>
          </cell>
          <cell r="F297">
            <v>0</v>
          </cell>
          <cell r="G297">
            <v>1</v>
          </cell>
          <cell r="H297">
            <v>0</v>
          </cell>
          <cell r="I297">
            <v>0</v>
          </cell>
          <cell r="J297">
            <v>0</v>
          </cell>
          <cell r="K297">
            <v>0</v>
          </cell>
          <cell r="L297">
            <v>0</v>
          </cell>
          <cell r="M297">
            <v>0</v>
          </cell>
          <cell r="N297">
            <v>0</v>
          </cell>
          <cell r="O297">
            <v>0</v>
          </cell>
          <cell r="P297">
            <v>0</v>
          </cell>
          <cell r="Q297">
            <v>16152</v>
          </cell>
          <cell r="R297">
            <v>285</v>
          </cell>
          <cell r="S297" t="str">
            <v>M</v>
          </cell>
        </row>
        <row r="298">
          <cell r="A298">
            <v>1</v>
          </cell>
          <cell r="B298" t="str">
            <v>4X46</v>
          </cell>
          <cell r="C298" t="str">
            <v>Lamination Dummy</v>
          </cell>
          <cell r="D298">
            <v>179.1</v>
          </cell>
          <cell r="E298">
            <v>3</v>
          </cell>
          <cell r="F298">
            <v>537.36</v>
          </cell>
          <cell r="G298">
            <v>0</v>
          </cell>
          <cell r="H298">
            <v>0</v>
          </cell>
          <cell r="I298">
            <v>0</v>
          </cell>
          <cell r="J298">
            <v>0</v>
          </cell>
          <cell r="K298">
            <v>0</v>
          </cell>
          <cell r="L298">
            <v>0</v>
          </cell>
          <cell r="M298">
            <v>0</v>
          </cell>
          <cell r="N298">
            <v>0</v>
          </cell>
          <cell r="O298">
            <v>0</v>
          </cell>
          <cell r="P298">
            <v>0</v>
          </cell>
          <cell r="Q298">
            <v>16264</v>
          </cell>
          <cell r="R298">
            <v>173</v>
          </cell>
          <cell r="S298" t="str">
            <v>M</v>
          </cell>
        </row>
        <row r="299">
          <cell r="A299">
            <v>1</v>
          </cell>
          <cell r="B299" t="str">
            <v>4X71</v>
          </cell>
          <cell r="C299" t="str">
            <v>Extension Cable (Pc-Interface)</v>
          </cell>
          <cell r="D299">
            <v>1344.54</v>
          </cell>
          <cell r="E299">
            <v>0</v>
          </cell>
          <cell r="F299">
            <v>0</v>
          </cell>
          <cell r="G299">
            <v>0</v>
          </cell>
          <cell r="H299">
            <v>0</v>
          </cell>
          <cell r="I299">
            <v>0</v>
          </cell>
          <cell r="J299">
            <v>0</v>
          </cell>
          <cell r="K299">
            <v>0</v>
          </cell>
          <cell r="L299">
            <v>0</v>
          </cell>
          <cell r="M299">
            <v>0</v>
          </cell>
          <cell r="N299">
            <v>0</v>
          </cell>
          <cell r="O299">
            <v>0</v>
          </cell>
          <cell r="P299">
            <v>0</v>
          </cell>
          <cell r="Q299">
            <v>16319</v>
          </cell>
          <cell r="R299">
            <v>118</v>
          </cell>
          <cell r="S299" t="str">
            <v>M</v>
          </cell>
        </row>
        <row r="300">
          <cell r="A300">
            <v>1</v>
          </cell>
          <cell r="B300" t="str">
            <v>4Z60=17</v>
          </cell>
          <cell r="C300" t="str">
            <v>Brass Washer</v>
          </cell>
          <cell r="D300">
            <v>35.6</v>
          </cell>
          <cell r="E300">
            <v>5</v>
          </cell>
          <cell r="F300">
            <v>178.14</v>
          </cell>
          <cell r="G300">
            <v>0</v>
          </cell>
          <cell r="H300">
            <v>0</v>
          </cell>
          <cell r="I300">
            <v>0</v>
          </cell>
          <cell r="J300">
            <v>0</v>
          </cell>
          <cell r="K300">
            <v>0</v>
          </cell>
          <cell r="L300">
            <v>0</v>
          </cell>
          <cell r="M300">
            <v>0</v>
          </cell>
          <cell r="N300">
            <v>0</v>
          </cell>
          <cell r="O300">
            <v>0</v>
          </cell>
          <cell r="P300">
            <v>0</v>
          </cell>
          <cell r="Q300">
            <v>16278</v>
          </cell>
          <cell r="R300">
            <v>159</v>
          </cell>
          <cell r="S300" t="str">
            <v>M</v>
          </cell>
        </row>
        <row r="301">
          <cell r="A301">
            <v>1</v>
          </cell>
          <cell r="B301" t="str">
            <v>50K10=R-L</v>
          </cell>
          <cell r="C301" t="str">
            <v>Knieothese Advantage""</v>
          </cell>
          <cell r="D301">
            <v>220</v>
          </cell>
          <cell r="E301">
            <v>0</v>
          </cell>
          <cell r="F301">
            <v>0</v>
          </cell>
          <cell r="G301">
            <v>1</v>
          </cell>
          <cell r="H301">
            <v>220</v>
          </cell>
          <cell r="I301">
            <v>0</v>
          </cell>
          <cell r="J301">
            <v>0</v>
          </cell>
          <cell r="K301">
            <v>0</v>
          </cell>
          <cell r="L301">
            <v>0</v>
          </cell>
          <cell r="M301">
            <v>0</v>
          </cell>
          <cell r="N301">
            <v>0</v>
          </cell>
          <cell r="O301">
            <v>0</v>
          </cell>
          <cell r="P301">
            <v>0</v>
          </cell>
          <cell r="Q301">
            <v>16227</v>
          </cell>
          <cell r="R301">
            <v>210</v>
          </cell>
          <cell r="S301" t="str">
            <v>M</v>
          </cell>
        </row>
        <row r="302">
          <cell r="A302">
            <v>1</v>
          </cell>
          <cell r="B302" t="str">
            <v>50K10=R-M</v>
          </cell>
          <cell r="C302" t="str">
            <v>Knieothese Advantage""</v>
          </cell>
          <cell r="D302">
            <v>0</v>
          </cell>
          <cell r="E302">
            <v>0</v>
          </cell>
          <cell r="F302">
            <v>0</v>
          </cell>
          <cell r="G302">
            <v>1</v>
          </cell>
          <cell r="H302">
            <v>0</v>
          </cell>
          <cell r="I302">
            <v>0</v>
          </cell>
          <cell r="J302">
            <v>0</v>
          </cell>
          <cell r="K302">
            <v>0</v>
          </cell>
          <cell r="L302">
            <v>0</v>
          </cell>
          <cell r="M302">
            <v>0</v>
          </cell>
          <cell r="N302">
            <v>0</v>
          </cell>
          <cell r="O302">
            <v>0</v>
          </cell>
          <cell r="P302">
            <v>0</v>
          </cell>
          <cell r="Q302">
            <v>16227</v>
          </cell>
          <cell r="R302">
            <v>210</v>
          </cell>
          <cell r="S302" t="str">
            <v>M</v>
          </cell>
        </row>
        <row r="303">
          <cell r="A303">
            <v>1</v>
          </cell>
          <cell r="B303" t="str">
            <v>50S1=L35-37</v>
          </cell>
          <cell r="C303" t="str">
            <v>DYNA ANKLE-DYANMIC ANKLE ORTOSIS</v>
          </cell>
          <cell r="D303">
            <v>1438.8</v>
          </cell>
          <cell r="E303">
            <v>0</v>
          </cell>
          <cell r="F303">
            <v>0</v>
          </cell>
          <cell r="G303">
            <v>1</v>
          </cell>
          <cell r="H303">
            <v>1438.8</v>
          </cell>
          <cell r="I303">
            <v>0</v>
          </cell>
          <cell r="J303">
            <v>0</v>
          </cell>
          <cell r="K303">
            <v>0</v>
          </cell>
          <cell r="L303">
            <v>0</v>
          </cell>
          <cell r="M303">
            <v>0</v>
          </cell>
          <cell r="N303">
            <v>0</v>
          </cell>
          <cell r="O303">
            <v>0</v>
          </cell>
          <cell r="P303">
            <v>0</v>
          </cell>
          <cell r="Q303">
            <v>16227</v>
          </cell>
          <cell r="R303">
            <v>210</v>
          </cell>
          <cell r="S303" t="str">
            <v>M</v>
          </cell>
        </row>
        <row r="304">
          <cell r="A304">
            <v>1</v>
          </cell>
          <cell r="B304" t="str">
            <v>50S1=L37-39</v>
          </cell>
          <cell r="C304" t="str">
            <v>DYNA ANKLE-DYNAMIC ANKLE ORTHOSIS</v>
          </cell>
          <cell r="D304">
            <v>868.56</v>
          </cell>
          <cell r="E304">
            <v>0</v>
          </cell>
          <cell r="F304">
            <v>0</v>
          </cell>
          <cell r="G304">
            <v>1</v>
          </cell>
          <cell r="H304">
            <v>868.56</v>
          </cell>
          <cell r="I304">
            <v>0</v>
          </cell>
          <cell r="J304">
            <v>0</v>
          </cell>
          <cell r="K304">
            <v>0</v>
          </cell>
          <cell r="L304">
            <v>0</v>
          </cell>
          <cell r="M304">
            <v>0</v>
          </cell>
          <cell r="N304">
            <v>0</v>
          </cell>
          <cell r="O304">
            <v>0</v>
          </cell>
          <cell r="P304">
            <v>0</v>
          </cell>
          <cell r="Q304">
            <v>16153</v>
          </cell>
          <cell r="R304">
            <v>284</v>
          </cell>
          <cell r="S304" t="str">
            <v>M</v>
          </cell>
        </row>
        <row r="305">
          <cell r="A305">
            <v>1</v>
          </cell>
          <cell r="B305" t="str">
            <v>50S1=R37-39</v>
          </cell>
          <cell r="C305" t="str">
            <v>DYNA ANKLE-DYNAMIC ANKLE ORTHOSTS</v>
          </cell>
          <cell r="D305">
            <v>1282.4100000000001</v>
          </cell>
          <cell r="E305">
            <v>0</v>
          </cell>
          <cell r="F305">
            <v>0</v>
          </cell>
          <cell r="G305">
            <v>1</v>
          </cell>
          <cell r="H305">
            <v>1282.4100000000001</v>
          </cell>
          <cell r="I305">
            <v>0</v>
          </cell>
          <cell r="J305">
            <v>0</v>
          </cell>
          <cell r="K305">
            <v>0</v>
          </cell>
          <cell r="L305">
            <v>0</v>
          </cell>
          <cell r="M305">
            <v>0</v>
          </cell>
          <cell r="N305">
            <v>0</v>
          </cell>
          <cell r="O305">
            <v>0</v>
          </cell>
          <cell r="P305">
            <v>0</v>
          </cell>
          <cell r="Q305">
            <v>16215</v>
          </cell>
          <cell r="R305">
            <v>222</v>
          </cell>
          <cell r="S305" t="str">
            <v>M</v>
          </cell>
        </row>
        <row r="306">
          <cell r="A306">
            <v>1</v>
          </cell>
          <cell r="B306" t="str">
            <v>50S1=R39-41</v>
          </cell>
          <cell r="C306" t="str">
            <v>DYNA ANKLE-DYANMIC ANKLE ORTOSIS</v>
          </cell>
          <cell r="D306">
            <v>1282.4100000000001</v>
          </cell>
          <cell r="E306">
            <v>0</v>
          </cell>
          <cell r="F306">
            <v>0</v>
          </cell>
          <cell r="G306">
            <v>1</v>
          </cell>
          <cell r="H306">
            <v>1282.4100000000001</v>
          </cell>
          <cell r="I306">
            <v>0</v>
          </cell>
          <cell r="J306">
            <v>0</v>
          </cell>
          <cell r="K306">
            <v>0</v>
          </cell>
          <cell r="L306">
            <v>0</v>
          </cell>
          <cell r="M306">
            <v>0</v>
          </cell>
          <cell r="N306">
            <v>0</v>
          </cell>
          <cell r="O306">
            <v>0</v>
          </cell>
          <cell r="P306">
            <v>0</v>
          </cell>
          <cell r="Q306">
            <v>16215</v>
          </cell>
          <cell r="R306">
            <v>222</v>
          </cell>
          <cell r="S306" t="str">
            <v>M</v>
          </cell>
        </row>
        <row r="307">
          <cell r="A307">
            <v>1</v>
          </cell>
          <cell r="B307" t="str">
            <v>5R1=2</v>
          </cell>
          <cell r="C307" t="str">
            <v>ตัวต่อเบ้าขาเทียมแบบไม้สำหรับ AK Socket </v>
          </cell>
          <cell r="D307">
            <v>525.5</v>
          </cell>
          <cell r="E307">
            <v>2</v>
          </cell>
          <cell r="F307">
            <v>1051.07</v>
          </cell>
          <cell r="G307">
            <v>0</v>
          </cell>
          <cell r="H307">
            <v>0</v>
          </cell>
          <cell r="I307">
            <v>0</v>
          </cell>
          <cell r="J307">
            <v>0</v>
          </cell>
          <cell r="K307">
            <v>0</v>
          </cell>
          <cell r="L307">
            <v>0</v>
          </cell>
          <cell r="M307">
            <v>0</v>
          </cell>
          <cell r="N307">
            <v>0</v>
          </cell>
          <cell r="O307">
            <v>0</v>
          </cell>
          <cell r="P307">
            <v>0</v>
          </cell>
          <cell r="Q307">
            <v>16430</v>
          </cell>
          <cell r="R307">
            <v>7</v>
          </cell>
          <cell r="S307" t="str">
            <v>M</v>
          </cell>
        </row>
        <row r="308">
          <cell r="A308">
            <v>1</v>
          </cell>
          <cell r="B308" t="str">
            <v>5R6=3</v>
          </cell>
          <cell r="C308" t="str">
            <v>ตัวต่อเบ้าขาเทียมAK (Mo.Socket adaptor)</v>
          </cell>
          <cell r="D308">
            <v>900.03</v>
          </cell>
          <cell r="E308">
            <v>0</v>
          </cell>
          <cell r="F308">
            <v>0</v>
          </cell>
          <cell r="G308">
            <v>19</v>
          </cell>
          <cell r="H308">
            <v>17100.509999999998</v>
          </cell>
          <cell r="I308">
            <v>0</v>
          </cell>
          <cell r="J308">
            <v>0</v>
          </cell>
          <cell r="K308">
            <v>0</v>
          </cell>
          <cell r="L308">
            <v>0</v>
          </cell>
          <cell r="M308">
            <v>0</v>
          </cell>
          <cell r="N308">
            <v>0</v>
          </cell>
          <cell r="O308">
            <v>0</v>
          </cell>
          <cell r="P308">
            <v>0</v>
          </cell>
          <cell r="Q308">
            <v>16230</v>
          </cell>
          <cell r="R308">
            <v>207</v>
          </cell>
          <cell r="S308" t="str">
            <v>M</v>
          </cell>
        </row>
        <row r="309">
          <cell r="A309">
            <v>1</v>
          </cell>
          <cell r="B309" t="str">
            <v>6R8=30</v>
          </cell>
          <cell r="C309" t="str">
            <v>Cosmetic Foam Cover</v>
          </cell>
          <cell r="D309">
            <v>403.7</v>
          </cell>
          <cell r="E309">
            <v>7</v>
          </cell>
          <cell r="F309">
            <v>2826.26</v>
          </cell>
          <cell r="G309">
            <v>0</v>
          </cell>
          <cell r="H309">
            <v>0</v>
          </cell>
          <cell r="I309">
            <v>0</v>
          </cell>
          <cell r="J309">
            <v>0</v>
          </cell>
          <cell r="K309">
            <v>0</v>
          </cell>
          <cell r="L309">
            <v>0</v>
          </cell>
          <cell r="M309">
            <v>0</v>
          </cell>
          <cell r="N309">
            <v>0</v>
          </cell>
          <cell r="O309">
            <v>0</v>
          </cell>
          <cell r="P309">
            <v>0</v>
          </cell>
          <cell r="Q309">
            <v>16388</v>
          </cell>
          <cell r="R309">
            <v>49</v>
          </cell>
          <cell r="S309" t="str">
            <v>M</v>
          </cell>
        </row>
        <row r="310">
          <cell r="A310">
            <v>1</v>
          </cell>
          <cell r="B310" t="str">
            <v>6S1</v>
          </cell>
          <cell r="C310" t="str">
            <v>Pneumatic distal end</v>
          </cell>
          <cell r="D310">
            <v>1373.3</v>
          </cell>
          <cell r="E310">
            <v>1</v>
          </cell>
          <cell r="F310">
            <v>1373.3</v>
          </cell>
          <cell r="G310">
            <v>0</v>
          </cell>
          <cell r="H310">
            <v>0</v>
          </cell>
          <cell r="I310">
            <v>0</v>
          </cell>
          <cell r="J310">
            <v>0</v>
          </cell>
          <cell r="K310">
            <v>0</v>
          </cell>
          <cell r="L310">
            <v>0</v>
          </cell>
          <cell r="M310">
            <v>0</v>
          </cell>
          <cell r="N310">
            <v>0</v>
          </cell>
          <cell r="O310">
            <v>0</v>
          </cell>
          <cell r="P310">
            <v>0</v>
          </cell>
          <cell r="Q310">
            <v>16278</v>
          </cell>
          <cell r="R310">
            <v>159</v>
          </cell>
          <cell r="S310" t="str">
            <v>M</v>
          </cell>
        </row>
        <row r="311">
          <cell r="A311">
            <v>1</v>
          </cell>
          <cell r="B311" t="str">
            <v>6S2=2</v>
          </cell>
          <cell r="C311" t="str">
            <v>Pneumatic Stumpend Sleeve</v>
          </cell>
          <cell r="D311">
            <v>2129</v>
          </cell>
          <cell r="E311">
            <v>1</v>
          </cell>
          <cell r="F311">
            <v>2129.02</v>
          </cell>
          <cell r="G311">
            <v>0</v>
          </cell>
          <cell r="H311">
            <v>0</v>
          </cell>
          <cell r="I311">
            <v>0</v>
          </cell>
          <cell r="J311">
            <v>0</v>
          </cell>
          <cell r="K311">
            <v>0</v>
          </cell>
          <cell r="L311">
            <v>0</v>
          </cell>
          <cell r="M311">
            <v>0</v>
          </cell>
          <cell r="N311">
            <v>0</v>
          </cell>
          <cell r="O311">
            <v>0</v>
          </cell>
          <cell r="P311">
            <v>0</v>
          </cell>
          <cell r="Q311">
            <v>16278</v>
          </cell>
          <cell r="R311">
            <v>159</v>
          </cell>
          <cell r="S311" t="str">
            <v>M</v>
          </cell>
        </row>
        <row r="312">
          <cell r="A312">
            <v>1</v>
          </cell>
          <cell r="B312" t="str">
            <v>6Y10=210</v>
          </cell>
          <cell r="C312" t="str">
            <v>Silicone Liner</v>
          </cell>
          <cell r="D312">
            <v>4670.32</v>
          </cell>
          <cell r="E312">
            <v>0</v>
          </cell>
          <cell r="F312">
            <v>0</v>
          </cell>
          <cell r="G312">
            <v>2</v>
          </cell>
          <cell r="H312">
            <v>9340.64</v>
          </cell>
          <cell r="I312">
            <v>0</v>
          </cell>
          <cell r="J312">
            <v>0</v>
          </cell>
          <cell r="K312">
            <v>0</v>
          </cell>
          <cell r="L312">
            <v>0</v>
          </cell>
          <cell r="M312">
            <v>0</v>
          </cell>
          <cell r="N312">
            <v>0</v>
          </cell>
          <cell r="O312">
            <v>0</v>
          </cell>
          <cell r="P312">
            <v>0</v>
          </cell>
          <cell r="Q312">
            <v>16201</v>
          </cell>
          <cell r="R312">
            <v>236</v>
          </cell>
          <cell r="S312" t="str">
            <v>M</v>
          </cell>
        </row>
        <row r="313">
          <cell r="A313">
            <v>1</v>
          </cell>
          <cell r="B313" t="str">
            <v>6Y40=300</v>
          </cell>
          <cell r="C313" t="str">
            <v>Otto Bock Silicone-Liner</v>
          </cell>
          <cell r="D313">
            <v>4217.8999999999996</v>
          </cell>
          <cell r="E313">
            <v>1</v>
          </cell>
          <cell r="F313">
            <v>4217.97</v>
          </cell>
          <cell r="G313">
            <v>0</v>
          </cell>
          <cell r="H313">
            <v>0</v>
          </cell>
          <cell r="I313">
            <v>0</v>
          </cell>
          <cell r="J313">
            <v>0</v>
          </cell>
          <cell r="K313">
            <v>0</v>
          </cell>
          <cell r="L313">
            <v>0</v>
          </cell>
          <cell r="M313">
            <v>0</v>
          </cell>
          <cell r="N313">
            <v>0</v>
          </cell>
          <cell r="O313">
            <v>0</v>
          </cell>
          <cell r="P313">
            <v>0</v>
          </cell>
          <cell r="Q313">
            <v>16418</v>
          </cell>
          <cell r="R313">
            <v>19</v>
          </cell>
          <cell r="S313" t="str">
            <v>M</v>
          </cell>
        </row>
        <row r="314">
          <cell r="A314">
            <v>1</v>
          </cell>
          <cell r="B314" t="str">
            <v>6Y51=250</v>
          </cell>
          <cell r="C314" t="str">
            <v>Liner Without Distal Connection</v>
          </cell>
          <cell r="D314">
            <v>0</v>
          </cell>
          <cell r="E314">
            <v>0</v>
          </cell>
          <cell r="F314">
            <v>0</v>
          </cell>
          <cell r="G314">
            <v>1</v>
          </cell>
          <cell r="H314">
            <v>0</v>
          </cell>
          <cell r="I314">
            <v>0</v>
          </cell>
          <cell r="J314">
            <v>0</v>
          </cell>
          <cell r="K314">
            <v>0</v>
          </cell>
          <cell r="L314">
            <v>0</v>
          </cell>
          <cell r="M314">
            <v>0</v>
          </cell>
          <cell r="N314">
            <v>0</v>
          </cell>
          <cell r="O314">
            <v>0</v>
          </cell>
          <cell r="P314">
            <v>0</v>
          </cell>
          <cell r="Q314">
            <v>16201</v>
          </cell>
          <cell r="R314">
            <v>236</v>
          </cell>
          <cell r="S314" t="str">
            <v>M</v>
          </cell>
        </row>
        <row r="315">
          <cell r="A315">
            <v>1</v>
          </cell>
          <cell r="B315" t="str">
            <v>7E4</v>
          </cell>
          <cell r="C315" t="str">
            <v>ข้อสะโพกO.B.mod hip joint</v>
          </cell>
          <cell r="D315">
            <v>4587.46</v>
          </cell>
          <cell r="E315">
            <v>0</v>
          </cell>
          <cell r="F315">
            <v>0</v>
          </cell>
          <cell r="G315">
            <v>2</v>
          </cell>
          <cell r="H315">
            <v>9174.91</v>
          </cell>
          <cell r="I315">
            <v>0</v>
          </cell>
          <cell r="J315">
            <v>0</v>
          </cell>
          <cell r="K315">
            <v>0</v>
          </cell>
          <cell r="L315">
            <v>0</v>
          </cell>
          <cell r="M315">
            <v>0</v>
          </cell>
          <cell r="N315">
            <v>0</v>
          </cell>
          <cell r="O315">
            <v>0</v>
          </cell>
          <cell r="P315">
            <v>0</v>
          </cell>
          <cell r="Q315">
            <v>16129</v>
          </cell>
          <cell r="R315">
            <v>307</v>
          </cell>
          <cell r="S315" t="str">
            <v>M</v>
          </cell>
        </row>
        <row r="316">
          <cell r="A316">
            <v>1</v>
          </cell>
          <cell r="B316" t="str">
            <v>7E5=L</v>
          </cell>
          <cell r="C316" t="str">
            <v>ข้อสะโพก (O.B.mod hip joint)</v>
          </cell>
          <cell r="D316">
            <v>6052.4</v>
          </cell>
          <cell r="E316">
            <v>0</v>
          </cell>
          <cell r="F316">
            <v>0</v>
          </cell>
          <cell r="G316">
            <v>1</v>
          </cell>
          <cell r="H316">
            <v>6052.4</v>
          </cell>
          <cell r="I316">
            <v>0</v>
          </cell>
          <cell r="J316">
            <v>0</v>
          </cell>
          <cell r="K316">
            <v>0</v>
          </cell>
          <cell r="L316">
            <v>0</v>
          </cell>
          <cell r="M316">
            <v>0</v>
          </cell>
          <cell r="N316">
            <v>0</v>
          </cell>
          <cell r="O316">
            <v>0</v>
          </cell>
          <cell r="P316">
            <v>0</v>
          </cell>
          <cell r="Q316">
            <v>16129</v>
          </cell>
          <cell r="R316">
            <v>307</v>
          </cell>
          <cell r="S316" t="str">
            <v>M</v>
          </cell>
        </row>
        <row r="317">
          <cell r="A317">
            <v>1</v>
          </cell>
          <cell r="B317" t="str">
            <v>7E5=R</v>
          </cell>
          <cell r="C317" t="str">
            <v>ข้อสะโพก (O.B.mod hip joint)</v>
          </cell>
          <cell r="D317">
            <v>5837.97</v>
          </cell>
          <cell r="E317">
            <v>0</v>
          </cell>
          <cell r="F317">
            <v>0</v>
          </cell>
          <cell r="G317">
            <v>1</v>
          </cell>
          <cell r="H317">
            <v>5837.97</v>
          </cell>
          <cell r="I317">
            <v>0</v>
          </cell>
          <cell r="J317">
            <v>0</v>
          </cell>
          <cell r="K317">
            <v>0</v>
          </cell>
          <cell r="L317">
            <v>0</v>
          </cell>
          <cell r="M317">
            <v>0</v>
          </cell>
          <cell r="N317">
            <v>0</v>
          </cell>
          <cell r="O317">
            <v>0</v>
          </cell>
          <cell r="P317">
            <v>0</v>
          </cell>
          <cell r="Q317">
            <v>16088</v>
          </cell>
          <cell r="R317">
            <v>348</v>
          </cell>
          <cell r="S317" t="str">
            <v>M</v>
          </cell>
        </row>
        <row r="318">
          <cell r="A318">
            <v>1</v>
          </cell>
          <cell r="B318" t="str">
            <v>7E8</v>
          </cell>
          <cell r="C318" t="str">
            <v>O.B.Modular Hip Joint</v>
          </cell>
          <cell r="D318">
            <v>11966.07</v>
          </cell>
          <cell r="E318">
            <v>0</v>
          </cell>
          <cell r="F318">
            <v>0</v>
          </cell>
          <cell r="G318">
            <v>1</v>
          </cell>
          <cell r="H318">
            <v>11966.07</v>
          </cell>
          <cell r="I318">
            <v>0</v>
          </cell>
          <cell r="J318">
            <v>0</v>
          </cell>
          <cell r="K318">
            <v>0</v>
          </cell>
          <cell r="L318">
            <v>0</v>
          </cell>
          <cell r="M318">
            <v>0</v>
          </cell>
          <cell r="N318">
            <v>0</v>
          </cell>
          <cell r="O318">
            <v>0</v>
          </cell>
          <cell r="P318">
            <v>0</v>
          </cell>
          <cell r="Q318">
            <v>16076</v>
          </cell>
          <cell r="R318">
            <v>360</v>
          </cell>
          <cell r="S318" t="str">
            <v>M</v>
          </cell>
        </row>
        <row r="319">
          <cell r="A319">
            <v>1</v>
          </cell>
          <cell r="B319" t="str">
            <v>99B22=2</v>
          </cell>
          <cell r="C319" t="str">
            <v>Cosmetic Stocking-Child</v>
          </cell>
          <cell r="D319">
            <v>76.680000000000007</v>
          </cell>
          <cell r="E319">
            <v>0</v>
          </cell>
          <cell r="F319">
            <v>0</v>
          </cell>
          <cell r="G319">
            <v>1</v>
          </cell>
          <cell r="H319">
            <v>76.680000000000007</v>
          </cell>
          <cell r="I319">
            <v>0</v>
          </cell>
          <cell r="J319">
            <v>0</v>
          </cell>
          <cell r="K319">
            <v>0</v>
          </cell>
          <cell r="L319">
            <v>0</v>
          </cell>
          <cell r="M319">
            <v>0</v>
          </cell>
          <cell r="N319">
            <v>0</v>
          </cell>
          <cell r="O319">
            <v>0</v>
          </cell>
          <cell r="P319">
            <v>0</v>
          </cell>
          <cell r="Q319">
            <v>16139</v>
          </cell>
          <cell r="R319">
            <v>298</v>
          </cell>
          <cell r="S319" t="str">
            <v>M</v>
          </cell>
        </row>
        <row r="320">
          <cell r="A320">
            <v>1</v>
          </cell>
          <cell r="B320" t="str">
            <v>SCH001</v>
          </cell>
          <cell r="C320" t="str">
            <v>SILICON SOCKETS BK-COSMET</v>
          </cell>
          <cell r="D320">
            <v>12129.06</v>
          </cell>
          <cell r="E320">
            <v>0</v>
          </cell>
          <cell r="F320">
            <v>0</v>
          </cell>
          <cell r="G320">
            <v>6</v>
          </cell>
          <cell r="H320">
            <v>72774.38</v>
          </cell>
          <cell r="I320">
            <v>0</v>
          </cell>
          <cell r="J320">
            <v>0</v>
          </cell>
          <cell r="K320">
            <v>0</v>
          </cell>
          <cell r="L320">
            <v>0</v>
          </cell>
          <cell r="M320">
            <v>0</v>
          </cell>
          <cell r="N320">
            <v>0</v>
          </cell>
          <cell r="O320">
            <v>0</v>
          </cell>
          <cell r="P320">
            <v>0</v>
          </cell>
          <cell r="Q320">
            <v>16186</v>
          </cell>
          <cell r="R320">
            <v>251</v>
          </cell>
          <cell r="S320" t="str">
            <v>M</v>
          </cell>
        </row>
        <row r="321">
          <cell r="A321">
            <v>1</v>
          </cell>
          <cell r="B321" t="str">
            <v>TS017=22-43</v>
          </cell>
          <cell r="C321" t="str">
            <v>หุ่นรองเท้าพลาสติกเบอร์ 22-43</v>
          </cell>
          <cell r="D321">
            <v>195.4</v>
          </cell>
          <cell r="E321">
            <v>22</v>
          </cell>
          <cell r="F321">
            <v>4300</v>
          </cell>
          <cell r="G321">
            <v>0</v>
          </cell>
          <cell r="H321">
            <v>0</v>
          </cell>
          <cell r="I321">
            <v>0</v>
          </cell>
          <cell r="J321">
            <v>0</v>
          </cell>
          <cell r="K321">
            <v>0</v>
          </cell>
          <cell r="L321">
            <v>0</v>
          </cell>
          <cell r="M321">
            <v>0</v>
          </cell>
          <cell r="N321">
            <v>0</v>
          </cell>
          <cell r="O321">
            <v>0</v>
          </cell>
          <cell r="P321">
            <v>0</v>
          </cell>
          <cell r="Q321">
            <v>16339</v>
          </cell>
          <cell r="R321">
            <v>98</v>
          </cell>
          <cell r="S321" t="str">
            <v>M</v>
          </cell>
        </row>
        <row r="322">
          <cell r="E322">
            <v>193</v>
          </cell>
          <cell r="F322">
            <v>203657.25999999998</v>
          </cell>
          <cell r="G322">
            <v>176</v>
          </cell>
          <cell r="H322">
            <v>323166.07000000007</v>
          </cell>
          <cell r="I322">
            <v>18</v>
          </cell>
          <cell r="J322">
            <v>21044.47</v>
          </cell>
          <cell r="K322">
            <v>0</v>
          </cell>
          <cell r="L322">
            <v>0</v>
          </cell>
          <cell r="M322">
            <v>0</v>
          </cell>
          <cell r="N322">
            <v>0</v>
          </cell>
          <cell r="O322">
            <v>0</v>
          </cell>
          <cell r="P322">
            <v>0</v>
          </cell>
          <cell r="Q322">
            <v>0</v>
          </cell>
          <cell r="R322">
            <v>0</v>
          </cell>
          <cell r="S322" t="str">
            <v>M Total</v>
          </cell>
        </row>
        <row r="323">
          <cell r="A323" t="str">
            <v>1 Total</v>
          </cell>
          <cell r="B323">
            <v>0</v>
          </cell>
          <cell r="C323">
            <v>0</v>
          </cell>
          <cell r="D323">
            <v>0</v>
          </cell>
          <cell r="E323">
            <v>6793</v>
          </cell>
          <cell r="F323">
            <v>1672085.13</v>
          </cell>
          <cell r="G323">
            <v>468</v>
          </cell>
          <cell r="H323">
            <v>595866.57000000007</v>
          </cell>
          <cell r="I323">
            <v>18</v>
          </cell>
          <cell r="J323">
            <v>21044.47</v>
          </cell>
          <cell r="K323">
            <v>0</v>
          </cell>
          <cell r="L323">
            <v>0</v>
          </cell>
          <cell r="M323">
            <v>0</v>
          </cell>
          <cell r="N323">
            <v>0</v>
          </cell>
          <cell r="O323">
            <v>2</v>
          </cell>
          <cell r="P323">
            <v>11756.09</v>
          </cell>
        </row>
        <row r="324">
          <cell r="A324">
            <v>2</v>
          </cell>
          <cell r="B324" t="str">
            <v>10S17</v>
          </cell>
          <cell r="C324" t="str">
            <v>Electric Wrist Rotator</v>
          </cell>
          <cell r="D324">
            <v>26411.599999999999</v>
          </cell>
          <cell r="E324">
            <v>1</v>
          </cell>
          <cell r="F324">
            <v>26411.599999999999</v>
          </cell>
          <cell r="G324">
            <v>0</v>
          </cell>
          <cell r="H324">
            <v>0</v>
          </cell>
          <cell r="I324">
            <v>0</v>
          </cell>
          <cell r="J324">
            <v>0</v>
          </cell>
          <cell r="K324">
            <v>0</v>
          </cell>
          <cell r="L324">
            <v>0</v>
          </cell>
          <cell r="M324">
            <v>0</v>
          </cell>
          <cell r="N324">
            <v>0</v>
          </cell>
          <cell r="O324">
            <v>0</v>
          </cell>
          <cell r="P324">
            <v>0</v>
          </cell>
          <cell r="Q324">
            <v>16418</v>
          </cell>
          <cell r="R324">
            <v>19</v>
          </cell>
          <cell r="S324" t="str">
            <v>E</v>
          </cell>
        </row>
        <row r="325">
          <cell r="A325">
            <v>2</v>
          </cell>
          <cell r="B325" t="str">
            <v>10V10</v>
          </cell>
          <cell r="C325" t="str">
            <v>ข้อมือเทียม (Wrist Unit)</v>
          </cell>
          <cell r="D325">
            <v>3877.1</v>
          </cell>
          <cell r="E325">
            <v>1</v>
          </cell>
          <cell r="F325">
            <v>3877.12</v>
          </cell>
          <cell r="G325">
            <v>0</v>
          </cell>
          <cell r="H325">
            <v>0</v>
          </cell>
          <cell r="I325">
            <v>0</v>
          </cell>
          <cell r="J325">
            <v>0</v>
          </cell>
          <cell r="K325">
            <v>0</v>
          </cell>
          <cell r="L325">
            <v>0</v>
          </cell>
          <cell r="M325">
            <v>0</v>
          </cell>
          <cell r="N325">
            <v>0</v>
          </cell>
          <cell r="O325">
            <v>0</v>
          </cell>
          <cell r="P325">
            <v>0</v>
          </cell>
          <cell r="Q325">
            <v>16363</v>
          </cell>
          <cell r="R325">
            <v>74</v>
          </cell>
          <cell r="S325" t="str">
            <v>E</v>
          </cell>
        </row>
        <row r="326">
          <cell r="A326">
            <v>2</v>
          </cell>
          <cell r="B326" t="str">
            <v>10V18=45</v>
          </cell>
          <cell r="C326" t="str">
            <v>ข้อมือเทียม (O.B.friction wrist unit)</v>
          </cell>
          <cell r="D326">
            <v>793.4</v>
          </cell>
          <cell r="E326">
            <v>14</v>
          </cell>
          <cell r="F326">
            <v>11108.9</v>
          </cell>
          <cell r="G326">
            <v>0</v>
          </cell>
          <cell r="H326">
            <v>0</v>
          </cell>
          <cell r="I326">
            <v>0</v>
          </cell>
          <cell r="J326">
            <v>0</v>
          </cell>
          <cell r="K326">
            <v>0</v>
          </cell>
          <cell r="L326">
            <v>0</v>
          </cell>
          <cell r="M326">
            <v>0</v>
          </cell>
          <cell r="N326">
            <v>0</v>
          </cell>
          <cell r="O326">
            <v>0</v>
          </cell>
          <cell r="P326">
            <v>0</v>
          </cell>
          <cell r="Q326">
            <v>16376</v>
          </cell>
          <cell r="R326">
            <v>61</v>
          </cell>
          <cell r="S326" t="str">
            <v>E</v>
          </cell>
        </row>
        <row r="327">
          <cell r="A327">
            <v>2</v>
          </cell>
          <cell r="B327" t="str">
            <v>10V18=50</v>
          </cell>
          <cell r="C327" t="str">
            <v>ข้อมือเทียม (O.B.friction wrist unit)</v>
          </cell>
          <cell r="D327">
            <v>797</v>
          </cell>
          <cell r="E327">
            <v>5</v>
          </cell>
          <cell r="F327">
            <v>3985.22</v>
          </cell>
          <cell r="G327">
            <v>0</v>
          </cell>
          <cell r="H327">
            <v>0</v>
          </cell>
          <cell r="I327">
            <v>0</v>
          </cell>
          <cell r="J327">
            <v>0</v>
          </cell>
          <cell r="K327">
            <v>0</v>
          </cell>
          <cell r="L327">
            <v>0</v>
          </cell>
          <cell r="M327">
            <v>0</v>
          </cell>
          <cell r="N327">
            <v>0</v>
          </cell>
          <cell r="O327">
            <v>0</v>
          </cell>
          <cell r="P327">
            <v>0</v>
          </cell>
          <cell r="Q327">
            <v>16376</v>
          </cell>
          <cell r="R327">
            <v>61</v>
          </cell>
          <cell r="S327" t="str">
            <v>E</v>
          </cell>
        </row>
        <row r="328">
          <cell r="A328">
            <v>2</v>
          </cell>
          <cell r="B328" t="str">
            <v>10V36=50</v>
          </cell>
          <cell r="C328" t="str">
            <v>ข้อมือเทียม (O.B.friction wrist unit)</v>
          </cell>
          <cell r="D328">
            <v>932.9</v>
          </cell>
          <cell r="E328">
            <v>6</v>
          </cell>
          <cell r="F328">
            <v>5597.44</v>
          </cell>
          <cell r="G328">
            <v>0</v>
          </cell>
          <cell r="H328">
            <v>0</v>
          </cell>
          <cell r="I328">
            <v>0</v>
          </cell>
          <cell r="J328">
            <v>0</v>
          </cell>
          <cell r="K328">
            <v>0</v>
          </cell>
          <cell r="L328">
            <v>0</v>
          </cell>
          <cell r="M328">
            <v>0</v>
          </cell>
          <cell r="N328">
            <v>0</v>
          </cell>
          <cell r="O328">
            <v>0</v>
          </cell>
          <cell r="P328">
            <v>0</v>
          </cell>
          <cell r="Q328">
            <v>16367</v>
          </cell>
          <cell r="R328">
            <v>70</v>
          </cell>
          <cell r="S328" t="str">
            <v>E</v>
          </cell>
        </row>
        <row r="329">
          <cell r="A329">
            <v>2</v>
          </cell>
          <cell r="B329" t="str">
            <v>12K5=45</v>
          </cell>
          <cell r="C329" t="str">
            <v>ข้อศอกเทียมล็อคได้ด้วยมือ Elbow set up o</v>
          </cell>
          <cell r="D329">
            <v>3872</v>
          </cell>
          <cell r="E329">
            <v>4</v>
          </cell>
          <cell r="F329">
            <v>15488.24</v>
          </cell>
          <cell r="G329">
            <v>0</v>
          </cell>
          <cell r="H329">
            <v>0</v>
          </cell>
          <cell r="I329">
            <v>0</v>
          </cell>
          <cell r="J329">
            <v>0</v>
          </cell>
          <cell r="K329">
            <v>0</v>
          </cell>
          <cell r="L329">
            <v>0</v>
          </cell>
          <cell r="M329">
            <v>0</v>
          </cell>
          <cell r="N329">
            <v>0</v>
          </cell>
          <cell r="O329">
            <v>0</v>
          </cell>
          <cell r="P329">
            <v>0</v>
          </cell>
          <cell r="Q329">
            <v>16413</v>
          </cell>
          <cell r="R329">
            <v>24</v>
          </cell>
          <cell r="S329" t="str">
            <v>E</v>
          </cell>
        </row>
        <row r="330">
          <cell r="A330">
            <v>2</v>
          </cell>
          <cell r="B330" t="str">
            <v>12K5=50</v>
          </cell>
          <cell r="C330" t="str">
            <v>ข้อศอกเทียมล็อคได้ด้วยมือ Elbow set up o</v>
          </cell>
          <cell r="D330">
            <v>3809.1</v>
          </cell>
          <cell r="E330">
            <v>2</v>
          </cell>
          <cell r="F330">
            <v>7618.29</v>
          </cell>
          <cell r="G330">
            <v>0</v>
          </cell>
          <cell r="H330">
            <v>0</v>
          </cell>
          <cell r="I330">
            <v>0</v>
          </cell>
          <cell r="J330">
            <v>0</v>
          </cell>
          <cell r="K330">
            <v>0</v>
          </cell>
          <cell r="L330">
            <v>0</v>
          </cell>
          <cell r="M330">
            <v>0</v>
          </cell>
          <cell r="N330">
            <v>0</v>
          </cell>
          <cell r="O330">
            <v>0</v>
          </cell>
          <cell r="P330">
            <v>0</v>
          </cell>
          <cell r="Q330">
            <v>16349</v>
          </cell>
          <cell r="R330">
            <v>88</v>
          </cell>
          <cell r="S330" t="str">
            <v>E</v>
          </cell>
        </row>
        <row r="331">
          <cell r="A331">
            <v>2</v>
          </cell>
          <cell r="B331" t="str">
            <v>13E188=600</v>
          </cell>
          <cell r="C331" t="str">
            <v>Battery Cable</v>
          </cell>
          <cell r="D331">
            <v>736.3</v>
          </cell>
          <cell r="E331">
            <v>2</v>
          </cell>
          <cell r="F331">
            <v>1472.63</v>
          </cell>
          <cell r="G331">
            <v>0</v>
          </cell>
          <cell r="H331">
            <v>0</v>
          </cell>
          <cell r="I331">
            <v>0</v>
          </cell>
          <cell r="J331">
            <v>0</v>
          </cell>
          <cell r="K331">
            <v>0</v>
          </cell>
          <cell r="L331">
            <v>0</v>
          </cell>
          <cell r="M331">
            <v>0</v>
          </cell>
          <cell r="N331">
            <v>0</v>
          </cell>
          <cell r="O331">
            <v>0</v>
          </cell>
          <cell r="P331">
            <v>0</v>
          </cell>
          <cell r="Q331">
            <v>16404</v>
          </cell>
          <cell r="R331">
            <v>33</v>
          </cell>
          <cell r="S331" t="str">
            <v>E</v>
          </cell>
        </row>
        <row r="332">
          <cell r="A332">
            <v>2</v>
          </cell>
          <cell r="B332" t="str">
            <v>21A19=2</v>
          </cell>
          <cell r="C332" t="str">
            <v>สายเคเบิ้ล AE (Above Elbow Harness)</v>
          </cell>
          <cell r="D332">
            <v>875.3</v>
          </cell>
          <cell r="E332">
            <v>7</v>
          </cell>
          <cell r="F332">
            <v>6127.65</v>
          </cell>
          <cell r="G332">
            <v>0</v>
          </cell>
          <cell r="H332">
            <v>0</v>
          </cell>
          <cell r="I332">
            <v>0</v>
          </cell>
          <cell r="J332">
            <v>0</v>
          </cell>
          <cell r="K332">
            <v>0</v>
          </cell>
          <cell r="L332">
            <v>0</v>
          </cell>
          <cell r="M332">
            <v>0</v>
          </cell>
          <cell r="N332">
            <v>0</v>
          </cell>
          <cell r="O332">
            <v>0</v>
          </cell>
          <cell r="P332">
            <v>0</v>
          </cell>
          <cell r="Q332">
            <v>16431</v>
          </cell>
          <cell r="R332">
            <v>6</v>
          </cell>
          <cell r="S332" t="str">
            <v>E</v>
          </cell>
        </row>
        <row r="333">
          <cell r="A333">
            <v>2</v>
          </cell>
          <cell r="B333" t="str">
            <v>21A3=1</v>
          </cell>
          <cell r="C333" t="str">
            <v>สายเคเบิ้ล AE (Cable control AE)</v>
          </cell>
          <cell r="D333">
            <v>550.20000000000005</v>
          </cell>
          <cell r="E333">
            <v>4</v>
          </cell>
          <cell r="F333">
            <v>2200.81</v>
          </cell>
          <cell r="G333">
            <v>0</v>
          </cell>
          <cell r="H333">
            <v>0</v>
          </cell>
          <cell r="I333">
            <v>0</v>
          </cell>
          <cell r="J333">
            <v>0</v>
          </cell>
          <cell r="K333">
            <v>0</v>
          </cell>
          <cell r="L333">
            <v>0</v>
          </cell>
          <cell r="M333">
            <v>0</v>
          </cell>
          <cell r="N333">
            <v>0</v>
          </cell>
          <cell r="O333">
            <v>0</v>
          </cell>
          <cell r="P333">
            <v>0</v>
          </cell>
          <cell r="Q333">
            <v>16367</v>
          </cell>
          <cell r="R333">
            <v>70</v>
          </cell>
          <cell r="S333" t="str">
            <v>E</v>
          </cell>
        </row>
        <row r="334">
          <cell r="A334">
            <v>2</v>
          </cell>
          <cell r="B334" t="str">
            <v>21A35=1</v>
          </cell>
          <cell r="C334" t="str">
            <v>Triple-Pull Above Elbow</v>
          </cell>
          <cell r="D334">
            <v>246</v>
          </cell>
          <cell r="E334">
            <v>1</v>
          </cell>
          <cell r="F334">
            <v>246</v>
          </cell>
          <cell r="G334">
            <v>0</v>
          </cell>
          <cell r="H334">
            <v>0</v>
          </cell>
          <cell r="I334">
            <v>0</v>
          </cell>
          <cell r="J334">
            <v>0</v>
          </cell>
          <cell r="K334">
            <v>0</v>
          </cell>
          <cell r="L334">
            <v>0</v>
          </cell>
          <cell r="M334">
            <v>0</v>
          </cell>
          <cell r="N334">
            <v>0</v>
          </cell>
          <cell r="O334">
            <v>0</v>
          </cell>
          <cell r="P334">
            <v>0</v>
          </cell>
          <cell r="Q334">
            <v>16433</v>
          </cell>
          <cell r="R334">
            <v>4</v>
          </cell>
          <cell r="S334" t="str">
            <v>E</v>
          </cell>
        </row>
        <row r="335">
          <cell r="A335">
            <v>2</v>
          </cell>
          <cell r="B335" t="str">
            <v>640F12</v>
          </cell>
          <cell r="C335" t="str">
            <v>Special cleaning</v>
          </cell>
          <cell r="D335">
            <v>518.80999999999995</v>
          </cell>
          <cell r="E335">
            <v>0</v>
          </cell>
          <cell r="F335">
            <v>0</v>
          </cell>
          <cell r="G335">
            <v>0</v>
          </cell>
          <cell r="H335">
            <v>0</v>
          </cell>
          <cell r="I335">
            <v>0</v>
          </cell>
          <cell r="J335">
            <v>0</v>
          </cell>
          <cell r="K335">
            <v>0</v>
          </cell>
          <cell r="L335">
            <v>0</v>
          </cell>
          <cell r="M335">
            <v>0</v>
          </cell>
          <cell r="N335">
            <v>0</v>
          </cell>
          <cell r="O335">
            <v>0</v>
          </cell>
          <cell r="P335">
            <v>0</v>
          </cell>
          <cell r="Q335">
            <v>16396</v>
          </cell>
          <cell r="R335">
            <v>41</v>
          </cell>
          <cell r="S335" t="str">
            <v>E</v>
          </cell>
        </row>
        <row r="336">
          <cell r="A336">
            <v>2</v>
          </cell>
          <cell r="B336" t="str">
            <v>757B20</v>
          </cell>
          <cell r="C336" t="str">
            <v>Lithium-Ion Battery</v>
          </cell>
          <cell r="D336">
            <v>3855.9</v>
          </cell>
          <cell r="E336">
            <v>3</v>
          </cell>
          <cell r="F336">
            <v>11567.9</v>
          </cell>
          <cell r="G336">
            <v>0</v>
          </cell>
          <cell r="H336">
            <v>0</v>
          </cell>
          <cell r="I336">
            <v>0</v>
          </cell>
          <cell r="J336">
            <v>0</v>
          </cell>
          <cell r="K336">
            <v>0</v>
          </cell>
          <cell r="L336">
            <v>0</v>
          </cell>
          <cell r="M336">
            <v>0</v>
          </cell>
          <cell r="N336">
            <v>0</v>
          </cell>
          <cell r="O336">
            <v>0</v>
          </cell>
          <cell r="P336">
            <v>0</v>
          </cell>
          <cell r="Q336">
            <v>16404</v>
          </cell>
          <cell r="R336">
            <v>33</v>
          </cell>
          <cell r="S336" t="str">
            <v>E</v>
          </cell>
        </row>
        <row r="337">
          <cell r="A337">
            <v>2</v>
          </cell>
          <cell r="B337" t="str">
            <v>8K22=R73/4</v>
          </cell>
          <cell r="C337" t="str">
            <v>มือเทียมแบบใช้งานได้(O.B System hand v.o</v>
          </cell>
          <cell r="D337">
            <v>3738.3</v>
          </cell>
          <cell r="E337">
            <v>2</v>
          </cell>
          <cell r="F337">
            <v>7476.75</v>
          </cell>
          <cell r="G337">
            <v>0</v>
          </cell>
          <cell r="H337">
            <v>0</v>
          </cell>
          <cell r="I337">
            <v>0</v>
          </cell>
          <cell r="J337">
            <v>0</v>
          </cell>
          <cell r="K337">
            <v>0</v>
          </cell>
          <cell r="L337">
            <v>0</v>
          </cell>
          <cell r="M337">
            <v>0</v>
          </cell>
          <cell r="N337">
            <v>0</v>
          </cell>
          <cell r="O337">
            <v>0</v>
          </cell>
          <cell r="P337">
            <v>0</v>
          </cell>
          <cell r="Q337">
            <v>16431</v>
          </cell>
          <cell r="R337">
            <v>6</v>
          </cell>
          <cell r="S337" t="str">
            <v>E</v>
          </cell>
        </row>
        <row r="338">
          <cell r="A338">
            <v>2</v>
          </cell>
          <cell r="B338" t="str">
            <v>8S4=190X76L10</v>
          </cell>
          <cell r="C338" t="str">
            <v>Cosmetic Glove ถุงมือเทียม (สั้น)</v>
          </cell>
          <cell r="D338">
            <v>1524.7</v>
          </cell>
          <cell r="E338">
            <v>1</v>
          </cell>
          <cell r="F338">
            <v>1524.79</v>
          </cell>
          <cell r="G338">
            <v>0</v>
          </cell>
          <cell r="H338">
            <v>0</v>
          </cell>
          <cell r="I338">
            <v>0</v>
          </cell>
          <cell r="J338">
            <v>0</v>
          </cell>
          <cell r="K338">
            <v>0</v>
          </cell>
          <cell r="L338">
            <v>0</v>
          </cell>
          <cell r="M338">
            <v>0</v>
          </cell>
          <cell r="N338">
            <v>0</v>
          </cell>
          <cell r="O338">
            <v>0</v>
          </cell>
          <cell r="P338">
            <v>0</v>
          </cell>
          <cell r="Q338">
            <v>16312</v>
          </cell>
          <cell r="R338">
            <v>125</v>
          </cell>
          <cell r="S338" t="str">
            <v>E</v>
          </cell>
        </row>
        <row r="339">
          <cell r="A339">
            <v>2</v>
          </cell>
          <cell r="B339" t="str">
            <v>8S4=190X76L12</v>
          </cell>
          <cell r="C339" t="str">
            <v>Cosmetic Glove ถุงมือเทียม (สั้น)</v>
          </cell>
          <cell r="D339">
            <v>1534.3</v>
          </cell>
          <cell r="E339">
            <v>1</v>
          </cell>
          <cell r="F339">
            <v>1534.35</v>
          </cell>
          <cell r="G339">
            <v>0</v>
          </cell>
          <cell r="H339">
            <v>0</v>
          </cell>
          <cell r="I339">
            <v>0</v>
          </cell>
          <cell r="J339">
            <v>0</v>
          </cell>
          <cell r="K339">
            <v>0</v>
          </cell>
          <cell r="L339">
            <v>0</v>
          </cell>
          <cell r="M339">
            <v>0</v>
          </cell>
          <cell r="N339">
            <v>0</v>
          </cell>
          <cell r="O339">
            <v>0</v>
          </cell>
          <cell r="P339">
            <v>0</v>
          </cell>
          <cell r="Q339">
            <v>16348</v>
          </cell>
          <cell r="R339">
            <v>89</v>
          </cell>
          <cell r="S339" t="str">
            <v>E</v>
          </cell>
        </row>
        <row r="340">
          <cell r="A340">
            <v>2</v>
          </cell>
          <cell r="B340" t="str">
            <v>8S4=190X76L4</v>
          </cell>
          <cell r="C340" t="str">
            <v>Cosmetic Glove ถุงมือเทียม (สั้น)</v>
          </cell>
          <cell r="D340">
            <v>1542.44</v>
          </cell>
          <cell r="E340">
            <v>0</v>
          </cell>
          <cell r="F340">
            <v>0</v>
          </cell>
          <cell r="G340">
            <v>2</v>
          </cell>
          <cell r="H340">
            <v>3084.88</v>
          </cell>
          <cell r="I340">
            <v>0</v>
          </cell>
          <cell r="J340">
            <v>0</v>
          </cell>
          <cell r="K340">
            <v>0</v>
          </cell>
          <cell r="L340">
            <v>0</v>
          </cell>
          <cell r="M340">
            <v>0</v>
          </cell>
          <cell r="N340">
            <v>0</v>
          </cell>
          <cell r="O340">
            <v>0</v>
          </cell>
          <cell r="P340">
            <v>0</v>
          </cell>
          <cell r="Q340">
            <v>16220</v>
          </cell>
          <cell r="R340">
            <v>217</v>
          </cell>
          <cell r="S340" t="str">
            <v>E</v>
          </cell>
        </row>
        <row r="341">
          <cell r="A341">
            <v>2</v>
          </cell>
          <cell r="B341" t="str">
            <v>8S4=190X76L6</v>
          </cell>
          <cell r="C341" t="str">
            <v>Cosmetic Glove ถุงมือเทียม (สั้น)</v>
          </cell>
          <cell r="D341">
            <v>1591.8</v>
          </cell>
          <cell r="E341">
            <v>1</v>
          </cell>
          <cell r="F341">
            <v>1591.8</v>
          </cell>
          <cell r="G341">
            <v>0</v>
          </cell>
          <cell r="H341">
            <v>0</v>
          </cell>
          <cell r="I341">
            <v>0</v>
          </cell>
          <cell r="J341">
            <v>0</v>
          </cell>
          <cell r="K341">
            <v>0</v>
          </cell>
          <cell r="L341">
            <v>0</v>
          </cell>
          <cell r="M341">
            <v>0</v>
          </cell>
          <cell r="N341">
            <v>0</v>
          </cell>
          <cell r="O341">
            <v>0</v>
          </cell>
          <cell r="P341">
            <v>0</v>
          </cell>
          <cell r="Q341">
            <v>16300</v>
          </cell>
          <cell r="R341">
            <v>137</v>
          </cell>
          <cell r="S341" t="str">
            <v>E</v>
          </cell>
        </row>
        <row r="342">
          <cell r="A342">
            <v>2</v>
          </cell>
          <cell r="B342" t="str">
            <v>8S4=190X76L8</v>
          </cell>
          <cell r="C342" t="str">
            <v>Cosmetic Glove ถุงมือเทียม (สั้น)</v>
          </cell>
          <cell r="D342">
            <v>1555.4</v>
          </cell>
          <cell r="E342">
            <v>3</v>
          </cell>
          <cell r="F342">
            <v>4666.47</v>
          </cell>
          <cell r="G342">
            <v>0</v>
          </cell>
          <cell r="H342">
            <v>0</v>
          </cell>
          <cell r="I342">
            <v>0</v>
          </cell>
          <cell r="J342">
            <v>0</v>
          </cell>
          <cell r="K342">
            <v>0</v>
          </cell>
          <cell r="L342">
            <v>0</v>
          </cell>
          <cell r="M342">
            <v>0</v>
          </cell>
          <cell r="N342">
            <v>0</v>
          </cell>
          <cell r="O342">
            <v>0</v>
          </cell>
          <cell r="P342">
            <v>0</v>
          </cell>
          <cell r="Q342">
            <v>16412</v>
          </cell>
          <cell r="R342">
            <v>25</v>
          </cell>
          <cell r="S342" t="str">
            <v>E</v>
          </cell>
        </row>
        <row r="343">
          <cell r="A343">
            <v>2</v>
          </cell>
          <cell r="B343" t="str">
            <v>8S4=190X76R10</v>
          </cell>
          <cell r="C343" t="str">
            <v>Cosmetic Glove ถุงมือเทียม (สั้น)</v>
          </cell>
          <cell r="D343">
            <v>1624.7</v>
          </cell>
          <cell r="E343">
            <v>1</v>
          </cell>
          <cell r="F343">
            <v>1624.77</v>
          </cell>
          <cell r="G343">
            <v>0</v>
          </cell>
          <cell r="H343">
            <v>0</v>
          </cell>
          <cell r="I343">
            <v>0</v>
          </cell>
          <cell r="J343">
            <v>0</v>
          </cell>
          <cell r="K343">
            <v>0</v>
          </cell>
          <cell r="L343">
            <v>0</v>
          </cell>
          <cell r="M343">
            <v>0</v>
          </cell>
          <cell r="N343">
            <v>0</v>
          </cell>
          <cell r="O343">
            <v>0</v>
          </cell>
          <cell r="P343">
            <v>0</v>
          </cell>
          <cell r="Q343">
            <v>16312</v>
          </cell>
          <cell r="R343">
            <v>125</v>
          </cell>
          <cell r="S343" t="str">
            <v>E</v>
          </cell>
        </row>
        <row r="344">
          <cell r="A344">
            <v>2</v>
          </cell>
          <cell r="B344" t="str">
            <v>8S4=190X76R12</v>
          </cell>
          <cell r="C344" t="str">
            <v>Cosmetic Glove ถุงมือเทียม (สั้น)</v>
          </cell>
          <cell r="D344">
            <v>0</v>
          </cell>
          <cell r="E344">
            <v>0</v>
          </cell>
          <cell r="F344">
            <v>0</v>
          </cell>
          <cell r="G344">
            <v>0</v>
          </cell>
          <cell r="H344">
            <v>0</v>
          </cell>
          <cell r="I344">
            <v>0</v>
          </cell>
          <cell r="J344">
            <v>0</v>
          </cell>
          <cell r="K344">
            <v>0</v>
          </cell>
          <cell r="L344">
            <v>0</v>
          </cell>
          <cell r="M344">
            <v>0</v>
          </cell>
          <cell r="N344">
            <v>0</v>
          </cell>
          <cell r="O344">
            <v>0</v>
          </cell>
          <cell r="P344">
            <v>0</v>
          </cell>
          <cell r="Q344">
            <v>16348</v>
          </cell>
          <cell r="R344">
            <v>89</v>
          </cell>
          <cell r="S344" t="str">
            <v>E</v>
          </cell>
        </row>
        <row r="345">
          <cell r="A345">
            <v>2</v>
          </cell>
          <cell r="B345" t="str">
            <v>8S4=190X76R14</v>
          </cell>
          <cell r="C345" t="str">
            <v>Cosmetic Glove ถุงมือเทียม (สั้น)</v>
          </cell>
          <cell r="D345">
            <v>1591.8</v>
          </cell>
          <cell r="E345">
            <v>1</v>
          </cell>
          <cell r="F345">
            <v>1591.8</v>
          </cell>
          <cell r="G345">
            <v>0</v>
          </cell>
          <cell r="H345">
            <v>0</v>
          </cell>
          <cell r="I345">
            <v>0</v>
          </cell>
          <cell r="J345">
            <v>0</v>
          </cell>
          <cell r="K345">
            <v>0</v>
          </cell>
          <cell r="L345">
            <v>0</v>
          </cell>
          <cell r="M345">
            <v>0</v>
          </cell>
          <cell r="N345">
            <v>0</v>
          </cell>
          <cell r="O345">
            <v>0</v>
          </cell>
          <cell r="P345">
            <v>0</v>
          </cell>
          <cell r="Q345">
            <v>16300</v>
          </cell>
          <cell r="R345">
            <v>137</v>
          </cell>
          <cell r="S345" t="str">
            <v>E</v>
          </cell>
        </row>
        <row r="346">
          <cell r="A346">
            <v>2</v>
          </cell>
          <cell r="B346" t="str">
            <v>8S4=190X76R4</v>
          </cell>
          <cell r="C346" t="str">
            <v>Cosmetic Glove ถุงมือเทียม (สั้น)</v>
          </cell>
          <cell r="D346">
            <v>1451.51</v>
          </cell>
          <cell r="E346">
            <v>0</v>
          </cell>
          <cell r="F346">
            <v>0</v>
          </cell>
          <cell r="G346">
            <v>1</v>
          </cell>
          <cell r="H346">
            <v>1451.51</v>
          </cell>
          <cell r="I346">
            <v>0</v>
          </cell>
          <cell r="J346">
            <v>0</v>
          </cell>
          <cell r="K346">
            <v>0</v>
          </cell>
          <cell r="L346">
            <v>0</v>
          </cell>
          <cell r="M346">
            <v>0</v>
          </cell>
          <cell r="N346">
            <v>0</v>
          </cell>
          <cell r="O346">
            <v>0</v>
          </cell>
          <cell r="P346">
            <v>0</v>
          </cell>
          <cell r="Q346">
            <v>16228</v>
          </cell>
          <cell r="R346">
            <v>209</v>
          </cell>
          <cell r="S346" t="str">
            <v>E</v>
          </cell>
        </row>
        <row r="347">
          <cell r="A347">
            <v>2</v>
          </cell>
          <cell r="B347" t="str">
            <v>8S4=190X76R6</v>
          </cell>
          <cell r="C347" t="str">
            <v>Cosmetic Glove ถุงมือเทียม (สั้น)</v>
          </cell>
          <cell r="D347">
            <v>1557.54</v>
          </cell>
          <cell r="E347">
            <v>0</v>
          </cell>
          <cell r="F347">
            <v>0</v>
          </cell>
          <cell r="G347">
            <v>1</v>
          </cell>
          <cell r="H347">
            <v>1557.54</v>
          </cell>
          <cell r="I347">
            <v>0</v>
          </cell>
          <cell r="J347">
            <v>0</v>
          </cell>
          <cell r="K347">
            <v>0</v>
          </cell>
          <cell r="L347">
            <v>0</v>
          </cell>
          <cell r="M347">
            <v>0</v>
          </cell>
          <cell r="N347">
            <v>0</v>
          </cell>
          <cell r="O347">
            <v>0</v>
          </cell>
          <cell r="P347">
            <v>0</v>
          </cell>
          <cell r="Q347">
            <v>16228</v>
          </cell>
          <cell r="R347">
            <v>209</v>
          </cell>
          <cell r="S347" t="str">
            <v>E</v>
          </cell>
        </row>
        <row r="348">
          <cell r="A348">
            <v>2</v>
          </cell>
          <cell r="B348" t="str">
            <v>8S4=190X76R8</v>
          </cell>
          <cell r="C348" t="str">
            <v>Cosmetic Glove ถุงมือเทียม (สั้น)</v>
          </cell>
          <cell r="D348">
            <v>1712.6</v>
          </cell>
          <cell r="E348">
            <v>2</v>
          </cell>
          <cell r="F348">
            <v>3425.25</v>
          </cell>
          <cell r="G348">
            <v>0</v>
          </cell>
          <cell r="H348">
            <v>0</v>
          </cell>
          <cell r="I348">
            <v>0</v>
          </cell>
          <cell r="J348">
            <v>0</v>
          </cell>
          <cell r="K348">
            <v>0</v>
          </cell>
          <cell r="L348">
            <v>0</v>
          </cell>
          <cell r="M348">
            <v>0</v>
          </cell>
          <cell r="N348">
            <v>0</v>
          </cell>
          <cell r="O348">
            <v>0</v>
          </cell>
          <cell r="P348">
            <v>0</v>
          </cell>
          <cell r="Q348">
            <v>16363</v>
          </cell>
          <cell r="R348">
            <v>74</v>
          </cell>
          <cell r="S348" t="str">
            <v>E</v>
          </cell>
        </row>
        <row r="349">
          <cell r="A349">
            <v>2</v>
          </cell>
          <cell r="B349" t="str">
            <v>8S4=199X82R8</v>
          </cell>
          <cell r="C349" t="str">
            <v>Cosmetic Glove ถุงมือเทียม</v>
          </cell>
          <cell r="D349">
            <v>1391.14</v>
          </cell>
          <cell r="E349">
            <v>0</v>
          </cell>
          <cell r="F349">
            <v>0</v>
          </cell>
          <cell r="G349">
            <v>0</v>
          </cell>
          <cell r="H349">
            <v>0</v>
          </cell>
          <cell r="I349">
            <v>0</v>
          </cell>
          <cell r="J349">
            <v>0</v>
          </cell>
          <cell r="K349">
            <v>0</v>
          </cell>
          <cell r="L349">
            <v>0</v>
          </cell>
          <cell r="M349">
            <v>0</v>
          </cell>
          <cell r="N349">
            <v>0</v>
          </cell>
          <cell r="O349">
            <v>0</v>
          </cell>
          <cell r="P349">
            <v>0</v>
          </cell>
          <cell r="Q349">
            <v>16278</v>
          </cell>
          <cell r="R349">
            <v>159</v>
          </cell>
          <cell r="S349" t="str">
            <v>E</v>
          </cell>
        </row>
        <row r="350">
          <cell r="A350">
            <v>2</v>
          </cell>
          <cell r="B350" t="str">
            <v>8S4=202X74L10</v>
          </cell>
          <cell r="C350" t="str">
            <v>Cosmetic Glove ถุงมือเทียม</v>
          </cell>
          <cell r="D350">
            <v>1397.9</v>
          </cell>
          <cell r="E350">
            <v>1</v>
          </cell>
          <cell r="F350">
            <v>1397.98</v>
          </cell>
          <cell r="G350">
            <v>0</v>
          </cell>
          <cell r="H350">
            <v>0</v>
          </cell>
          <cell r="I350">
            <v>0</v>
          </cell>
          <cell r="J350">
            <v>0</v>
          </cell>
          <cell r="K350">
            <v>0</v>
          </cell>
          <cell r="L350">
            <v>0</v>
          </cell>
          <cell r="M350">
            <v>0</v>
          </cell>
          <cell r="N350">
            <v>0</v>
          </cell>
          <cell r="O350">
            <v>0</v>
          </cell>
          <cell r="P350">
            <v>0</v>
          </cell>
          <cell r="Q350">
            <v>16300</v>
          </cell>
          <cell r="R350">
            <v>137</v>
          </cell>
          <cell r="S350" t="str">
            <v>E</v>
          </cell>
        </row>
        <row r="351">
          <cell r="A351">
            <v>2</v>
          </cell>
          <cell r="B351" t="str">
            <v>8S4=203X83L12</v>
          </cell>
          <cell r="C351" t="str">
            <v>Cosmetic Glove ถุงมือเทียม</v>
          </cell>
          <cell r="D351">
            <v>1395.2</v>
          </cell>
          <cell r="E351">
            <v>1</v>
          </cell>
          <cell r="F351">
            <v>1395.25</v>
          </cell>
          <cell r="G351">
            <v>0</v>
          </cell>
          <cell r="H351">
            <v>0</v>
          </cell>
          <cell r="I351">
            <v>0</v>
          </cell>
          <cell r="J351">
            <v>0</v>
          </cell>
          <cell r="K351">
            <v>0</v>
          </cell>
          <cell r="L351">
            <v>0</v>
          </cell>
          <cell r="M351">
            <v>0</v>
          </cell>
          <cell r="N351">
            <v>0</v>
          </cell>
          <cell r="O351">
            <v>0</v>
          </cell>
          <cell r="P351">
            <v>0</v>
          </cell>
          <cell r="Q351">
            <v>16417</v>
          </cell>
          <cell r="R351">
            <v>20</v>
          </cell>
          <cell r="S351" t="str">
            <v>E</v>
          </cell>
        </row>
        <row r="352">
          <cell r="A352">
            <v>2</v>
          </cell>
          <cell r="B352" t="str">
            <v>8S4=203X85L10</v>
          </cell>
          <cell r="C352" t="str">
            <v>Cosmetic Glove ถุงมือเทียม</v>
          </cell>
          <cell r="D352">
            <v>1515.91</v>
          </cell>
          <cell r="E352">
            <v>0</v>
          </cell>
          <cell r="F352">
            <v>0</v>
          </cell>
          <cell r="G352">
            <v>0</v>
          </cell>
          <cell r="H352">
            <v>0</v>
          </cell>
          <cell r="I352">
            <v>0</v>
          </cell>
          <cell r="J352">
            <v>0</v>
          </cell>
          <cell r="K352">
            <v>0</v>
          </cell>
          <cell r="L352">
            <v>0</v>
          </cell>
          <cell r="M352">
            <v>0</v>
          </cell>
          <cell r="N352">
            <v>0</v>
          </cell>
          <cell r="O352">
            <v>0</v>
          </cell>
          <cell r="P352">
            <v>0</v>
          </cell>
          <cell r="Q352">
            <v>16412</v>
          </cell>
          <cell r="R352">
            <v>25</v>
          </cell>
          <cell r="S352" t="str">
            <v>E</v>
          </cell>
        </row>
        <row r="353">
          <cell r="A353">
            <v>2</v>
          </cell>
          <cell r="B353" t="str">
            <v>8S4=203X85L12</v>
          </cell>
          <cell r="C353" t="str">
            <v>Cosmetic Glove ถุงมือเทียม</v>
          </cell>
          <cell r="D353">
            <v>1433.5</v>
          </cell>
          <cell r="E353">
            <v>1</v>
          </cell>
          <cell r="F353">
            <v>1433.59</v>
          </cell>
          <cell r="G353">
            <v>0</v>
          </cell>
          <cell r="H353">
            <v>0</v>
          </cell>
          <cell r="I353">
            <v>0</v>
          </cell>
          <cell r="J353">
            <v>0</v>
          </cell>
          <cell r="K353">
            <v>0</v>
          </cell>
          <cell r="L353">
            <v>0</v>
          </cell>
          <cell r="M353">
            <v>0</v>
          </cell>
          <cell r="N353">
            <v>0</v>
          </cell>
          <cell r="O353">
            <v>0</v>
          </cell>
          <cell r="P353">
            <v>0</v>
          </cell>
          <cell r="Q353">
            <v>16367</v>
          </cell>
          <cell r="R353">
            <v>70</v>
          </cell>
          <cell r="S353" t="str">
            <v>E</v>
          </cell>
        </row>
        <row r="354">
          <cell r="A354">
            <v>2</v>
          </cell>
          <cell r="B354" t="str">
            <v>8S4=203X85L8</v>
          </cell>
          <cell r="C354" t="str">
            <v>Cosmetic Glove ถุงมือเทียม</v>
          </cell>
          <cell r="D354">
            <v>1800.48</v>
          </cell>
          <cell r="E354">
            <v>0</v>
          </cell>
          <cell r="F354">
            <v>0</v>
          </cell>
          <cell r="G354">
            <v>1</v>
          </cell>
          <cell r="H354">
            <v>1800.48</v>
          </cell>
          <cell r="I354">
            <v>0</v>
          </cell>
          <cell r="J354">
            <v>0</v>
          </cell>
          <cell r="K354">
            <v>0</v>
          </cell>
          <cell r="L354">
            <v>0</v>
          </cell>
          <cell r="M354">
            <v>0</v>
          </cell>
          <cell r="N354">
            <v>0</v>
          </cell>
          <cell r="O354">
            <v>0</v>
          </cell>
          <cell r="P354">
            <v>0</v>
          </cell>
          <cell r="Q354">
            <v>16139</v>
          </cell>
          <cell r="R354">
            <v>298</v>
          </cell>
          <cell r="S354" t="str">
            <v>E</v>
          </cell>
        </row>
        <row r="355">
          <cell r="A355">
            <v>2</v>
          </cell>
          <cell r="B355" t="str">
            <v>8S4=205X80R10</v>
          </cell>
          <cell r="C355" t="str">
            <v>Cosmetic Glove ถุงมือเทียม (สั้น)</v>
          </cell>
          <cell r="D355">
            <v>1391.14</v>
          </cell>
          <cell r="E355">
            <v>0</v>
          </cell>
          <cell r="F355">
            <v>0</v>
          </cell>
          <cell r="G355">
            <v>0</v>
          </cell>
          <cell r="H355">
            <v>0</v>
          </cell>
          <cell r="I355">
            <v>0</v>
          </cell>
          <cell r="J355">
            <v>0</v>
          </cell>
          <cell r="K355">
            <v>0</v>
          </cell>
          <cell r="L355">
            <v>0</v>
          </cell>
          <cell r="M355">
            <v>0</v>
          </cell>
          <cell r="N355">
            <v>0</v>
          </cell>
          <cell r="O355">
            <v>0</v>
          </cell>
          <cell r="P355">
            <v>0</v>
          </cell>
          <cell r="Q355">
            <v>16270</v>
          </cell>
          <cell r="R355">
            <v>167</v>
          </cell>
          <cell r="S355" t="str">
            <v>E</v>
          </cell>
        </row>
        <row r="356">
          <cell r="A356">
            <v>2</v>
          </cell>
          <cell r="B356" t="str">
            <v>8S4=205X81L12</v>
          </cell>
          <cell r="C356" t="str">
            <v>Cosmetic Glove ถุงมือเทียม (สั้น)</v>
          </cell>
          <cell r="D356">
            <v>1426.73</v>
          </cell>
          <cell r="E356">
            <v>0</v>
          </cell>
          <cell r="F356">
            <v>0</v>
          </cell>
          <cell r="G356">
            <v>1</v>
          </cell>
          <cell r="H356">
            <v>1426.73</v>
          </cell>
          <cell r="I356">
            <v>0</v>
          </cell>
          <cell r="J356">
            <v>0</v>
          </cell>
          <cell r="K356">
            <v>0</v>
          </cell>
          <cell r="L356">
            <v>0</v>
          </cell>
          <cell r="M356">
            <v>0</v>
          </cell>
          <cell r="N356">
            <v>0</v>
          </cell>
          <cell r="O356">
            <v>0</v>
          </cell>
          <cell r="P356">
            <v>0</v>
          </cell>
          <cell r="Q356">
            <v>16114</v>
          </cell>
          <cell r="R356">
            <v>322</v>
          </cell>
          <cell r="S356" t="str">
            <v>E</v>
          </cell>
        </row>
        <row r="357">
          <cell r="A357">
            <v>2</v>
          </cell>
          <cell r="B357" t="str">
            <v>8S4=205X81R10</v>
          </cell>
          <cell r="C357" t="str">
            <v>Cosmetic Glove ถุงมือเทียม (สั้น)</v>
          </cell>
          <cell r="D357">
            <v>1800.48</v>
          </cell>
          <cell r="E357">
            <v>0</v>
          </cell>
          <cell r="F357">
            <v>0</v>
          </cell>
          <cell r="G357">
            <v>1</v>
          </cell>
          <cell r="H357">
            <v>1800.48</v>
          </cell>
          <cell r="I357">
            <v>0</v>
          </cell>
          <cell r="J357">
            <v>0</v>
          </cell>
          <cell r="K357">
            <v>0</v>
          </cell>
          <cell r="L357">
            <v>0</v>
          </cell>
          <cell r="M357">
            <v>0</v>
          </cell>
          <cell r="N357">
            <v>0</v>
          </cell>
          <cell r="O357">
            <v>0</v>
          </cell>
          <cell r="P357">
            <v>0</v>
          </cell>
          <cell r="Q357">
            <v>16207</v>
          </cell>
          <cell r="R357">
            <v>230</v>
          </cell>
          <cell r="S357" t="str">
            <v>E</v>
          </cell>
        </row>
        <row r="358">
          <cell r="A358">
            <v>2</v>
          </cell>
          <cell r="B358" t="str">
            <v>8S4=206X76R10</v>
          </cell>
          <cell r="C358" t="str">
            <v>Cosmetic Glove ถุงมือเทียม</v>
          </cell>
          <cell r="D358">
            <v>1397.98</v>
          </cell>
          <cell r="E358">
            <v>0</v>
          </cell>
          <cell r="F358">
            <v>0</v>
          </cell>
          <cell r="G358">
            <v>0</v>
          </cell>
          <cell r="H358">
            <v>0</v>
          </cell>
          <cell r="I358">
            <v>0</v>
          </cell>
          <cell r="J358">
            <v>0</v>
          </cell>
          <cell r="K358">
            <v>0</v>
          </cell>
          <cell r="L358">
            <v>0</v>
          </cell>
          <cell r="M358">
            <v>0</v>
          </cell>
          <cell r="N358">
            <v>0</v>
          </cell>
          <cell r="O358">
            <v>0</v>
          </cell>
          <cell r="P358">
            <v>0</v>
          </cell>
          <cell r="Q358">
            <v>16363</v>
          </cell>
          <cell r="R358">
            <v>74</v>
          </cell>
          <cell r="S358" t="str">
            <v>E</v>
          </cell>
        </row>
        <row r="359">
          <cell r="A359">
            <v>2</v>
          </cell>
          <cell r="B359" t="str">
            <v>8S4=206X80L10</v>
          </cell>
          <cell r="C359" t="str">
            <v>Cosmetic Glove ถุงมือเทียม</v>
          </cell>
          <cell r="D359">
            <v>1483.9</v>
          </cell>
          <cell r="E359">
            <v>1</v>
          </cell>
          <cell r="F359">
            <v>1483.99</v>
          </cell>
          <cell r="G359">
            <v>0</v>
          </cell>
          <cell r="H359">
            <v>0</v>
          </cell>
          <cell r="I359">
            <v>0</v>
          </cell>
          <cell r="J359">
            <v>0</v>
          </cell>
          <cell r="K359">
            <v>0</v>
          </cell>
          <cell r="L359">
            <v>0</v>
          </cell>
          <cell r="M359">
            <v>0</v>
          </cell>
          <cell r="N359">
            <v>0</v>
          </cell>
          <cell r="O359">
            <v>0</v>
          </cell>
          <cell r="P359">
            <v>0</v>
          </cell>
          <cell r="Q359">
            <v>16432</v>
          </cell>
          <cell r="R359">
            <v>5</v>
          </cell>
          <cell r="S359" t="str">
            <v>E</v>
          </cell>
        </row>
        <row r="360">
          <cell r="A360">
            <v>2</v>
          </cell>
          <cell r="B360" t="str">
            <v>8S4=206X80L12</v>
          </cell>
          <cell r="C360" t="str">
            <v>Cosmetic Glove ถุงมือเทียม</v>
          </cell>
          <cell r="D360">
            <v>1433.5</v>
          </cell>
          <cell r="E360">
            <v>2</v>
          </cell>
          <cell r="F360">
            <v>2867.18</v>
          </cell>
          <cell r="G360">
            <v>0</v>
          </cell>
          <cell r="H360">
            <v>0</v>
          </cell>
          <cell r="I360">
            <v>0</v>
          </cell>
          <cell r="J360">
            <v>0</v>
          </cell>
          <cell r="K360">
            <v>0</v>
          </cell>
          <cell r="L360">
            <v>0</v>
          </cell>
          <cell r="M360">
            <v>0</v>
          </cell>
          <cell r="N360">
            <v>0</v>
          </cell>
          <cell r="O360">
            <v>0</v>
          </cell>
          <cell r="P360">
            <v>0</v>
          </cell>
          <cell r="Q360">
            <v>16367</v>
          </cell>
          <cell r="R360">
            <v>70</v>
          </cell>
          <cell r="S360" t="str">
            <v>E</v>
          </cell>
        </row>
        <row r="361">
          <cell r="A361">
            <v>2</v>
          </cell>
          <cell r="B361" t="str">
            <v>8S4=206X85R10</v>
          </cell>
          <cell r="C361" t="str">
            <v>Cosmetic Glove ถุงมือเทียม</v>
          </cell>
          <cell r="D361">
            <v>1386.01</v>
          </cell>
          <cell r="E361">
            <v>0</v>
          </cell>
          <cell r="F361">
            <v>0</v>
          </cell>
          <cell r="G361">
            <v>0</v>
          </cell>
          <cell r="H361">
            <v>0</v>
          </cell>
          <cell r="I361">
            <v>0</v>
          </cell>
          <cell r="J361">
            <v>0</v>
          </cell>
          <cell r="K361">
            <v>0</v>
          </cell>
          <cell r="L361">
            <v>0</v>
          </cell>
          <cell r="M361">
            <v>0</v>
          </cell>
          <cell r="N361">
            <v>0</v>
          </cell>
          <cell r="O361">
            <v>0</v>
          </cell>
          <cell r="P361">
            <v>0</v>
          </cell>
          <cell r="Q361">
            <v>16412</v>
          </cell>
          <cell r="R361">
            <v>25</v>
          </cell>
          <cell r="S361" t="str">
            <v>E</v>
          </cell>
        </row>
        <row r="362">
          <cell r="A362">
            <v>2</v>
          </cell>
          <cell r="B362" t="str">
            <v>8S4=207X86L8</v>
          </cell>
          <cell r="C362" t="str">
            <v>Cosmetic Glove ถุงมือเทียม</v>
          </cell>
          <cell r="D362">
            <v>1391.14</v>
          </cell>
          <cell r="E362">
            <v>0</v>
          </cell>
          <cell r="F362">
            <v>0</v>
          </cell>
          <cell r="G362">
            <v>0</v>
          </cell>
          <cell r="H362">
            <v>0</v>
          </cell>
          <cell r="I362">
            <v>0</v>
          </cell>
          <cell r="J362">
            <v>0</v>
          </cell>
          <cell r="K362">
            <v>0</v>
          </cell>
          <cell r="L362">
            <v>0</v>
          </cell>
          <cell r="M362">
            <v>0</v>
          </cell>
          <cell r="N362">
            <v>0</v>
          </cell>
          <cell r="O362">
            <v>0</v>
          </cell>
          <cell r="P362">
            <v>0</v>
          </cell>
          <cell r="Q362">
            <v>16270</v>
          </cell>
          <cell r="R362">
            <v>167</v>
          </cell>
          <cell r="S362" t="str">
            <v>E</v>
          </cell>
        </row>
        <row r="363">
          <cell r="A363">
            <v>2</v>
          </cell>
          <cell r="B363" t="str">
            <v>8S4=208X85L13</v>
          </cell>
          <cell r="C363" t="str">
            <v>Cosmetic Glove ถุงมือเทียม</v>
          </cell>
          <cell r="D363">
            <v>1460.7</v>
          </cell>
          <cell r="E363">
            <v>1</v>
          </cell>
          <cell r="F363">
            <v>1460.78</v>
          </cell>
          <cell r="G363">
            <v>0</v>
          </cell>
          <cell r="H363">
            <v>0</v>
          </cell>
          <cell r="I363">
            <v>0</v>
          </cell>
          <cell r="J363">
            <v>0</v>
          </cell>
          <cell r="K363">
            <v>0</v>
          </cell>
          <cell r="L363">
            <v>0</v>
          </cell>
          <cell r="M363">
            <v>0</v>
          </cell>
          <cell r="N363">
            <v>0</v>
          </cell>
          <cell r="O363">
            <v>0</v>
          </cell>
          <cell r="P363">
            <v>0</v>
          </cell>
          <cell r="Q363">
            <v>16349</v>
          </cell>
          <cell r="R363">
            <v>88</v>
          </cell>
          <cell r="S363" t="str">
            <v>E</v>
          </cell>
        </row>
        <row r="364">
          <cell r="A364">
            <v>2</v>
          </cell>
          <cell r="B364" t="str">
            <v>8S4=209X86R8</v>
          </cell>
          <cell r="C364" t="str">
            <v>Cosmetic Glove ถุงมือเทียม</v>
          </cell>
          <cell r="D364">
            <v>1391.14</v>
          </cell>
          <cell r="E364">
            <v>0</v>
          </cell>
          <cell r="F364">
            <v>0</v>
          </cell>
          <cell r="G364">
            <v>0</v>
          </cell>
          <cell r="H364">
            <v>0</v>
          </cell>
          <cell r="I364">
            <v>0</v>
          </cell>
          <cell r="J364">
            <v>0</v>
          </cell>
          <cell r="K364">
            <v>0</v>
          </cell>
          <cell r="L364">
            <v>0</v>
          </cell>
          <cell r="M364">
            <v>0</v>
          </cell>
          <cell r="N364">
            <v>0</v>
          </cell>
          <cell r="O364">
            <v>0</v>
          </cell>
          <cell r="P364">
            <v>0</v>
          </cell>
          <cell r="Q364">
            <v>16270</v>
          </cell>
          <cell r="R364">
            <v>167</v>
          </cell>
          <cell r="S364" t="str">
            <v>E</v>
          </cell>
        </row>
        <row r="365">
          <cell r="A365">
            <v>2</v>
          </cell>
          <cell r="B365" t="str">
            <v>8S4=210X78L10</v>
          </cell>
          <cell r="C365" t="str">
            <v>Cosmetic Glove ถุงมือเทียม (สั้น)</v>
          </cell>
          <cell r="D365">
            <v>1397.9</v>
          </cell>
          <cell r="E365">
            <v>4</v>
          </cell>
          <cell r="F365">
            <v>5591.6</v>
          </cell>
          <cell r="G365">
            <v>0</v>
          </cell>
          <cell r="H365">
            <v>0</v>
          </cell>
          <cell r="I365">
            <v>0</v>
          </cell>
          <cell r="J365">
            <v>0</v>
          </cell>
          <cell r="K365">
            <v>0</v>
          </cell>
          <cell r="L365">
            <v>0</v>
          </cell>
          <cell r="M365">
            <v>0</v>
          </cell>
          <cell r="N365">
            <v>0</v>
          </cell>
          <cell r="O365">
            <v>0</v>
          </cell>
          <cell r="P365">
            <v>0</v>
          </cell>
          <cell r="Q365">
            <v>16425</v>
          </cell>
          <cell r="R365">
            <v>12</v>
          </cell>
          <cell r="S365" t="str">
            <v>E</v>
          </cell>
        </row>
        <row r="366">
          <cell r="A366">
            <v>2</v>
          </cell>
          <cell r="B366" t="str">
            <v>8S4=210X78L12</v>
          </cell>
          <cell r="C366" t="str">
            <v>Cosmetic Glove ถุงมือเทียม (สั้น)</v>
          </cell>
          <cell r="D366">
            <v>1548.6</v>
          </cell>
          <cell r="E366">
            <v>2</v>
          </cell>
          <cell r="F366">
            <v>3097.22</v>
          </cell>
          <cell r="G366">
            <v>0</v>
          </cell>
          <cell r="H366">
            <v>0</v>
          </cell>
          <cell r="I366">
            <v>0</v>
          </cell>
          <cell r="J366">
            <v>0</v>
          </cell>
          <cell r="K366">
            <v>0</v>
          </cell>
          <cell r="L366">
            <v>0</v>
          </cell>
          <cell r="M366">
            <v>0</v>
          </cell>
          <cell r="N366">
            <v>0</v>
          </cell>
          <cell r="O366">
            <v>0</v>
          </cell>
          <cell r="P366">
            <v>0</v>
          </cell>
          <cell r="Q366">
            <v>16341</v>
          </cell>
          <cell r="R366">
            <v>96</v>
          </cell>
          <cell r="S366" t="str">
            <v>E</v>
          </cell>
        </row>
        <row r="367">
          <cell r="A367">
            <v>2</v>
          </cell>
          <cell r="B367" t="str">
            <v>8S4=210X78L4</v>
          </cell>
          <cell r="C367" t="str">
            <v>Cosmetic Glove ถุงมือเทียม (สั้น)</v>
          </cell>
          <cell r="D367">
            <v>1535.8</v>
          </cell>
          <cell r="E367">
            <v>2</v>
          </cell>
          <cell r="F367">
            <v>3071.66</v>
          </cell>
          <cell r="G367">
            <v>0</v>
          </cell>
          <cell r="H367">
            <v>0</v>
          </cell>
          <cell r="I367">
            <v>0</v>
          </cell>
          <cell r="J367">
            <v>0</v>
          </cell>
          <cell r="K367">
            <v>0</v>
          </cell>
          <cell r="L367">
            <v>0</v>
          </cell>
          <cell r="M367">
            <v>0</v>
          </cell>
          <cell r="N367">
            <v>0</v>
          </cell>
          <cell r="O367">
            <v>0</v>
          </cell>
          <cell r="P367">
            <v>0</v>
          </cell>
          <cell r="Q367">
            <v>16263</v>
          </cell>
          <cell r="R367">
            <v>174</v>
          </cell>
          <cell r="S367" t="str">
            <v>E</v>
          </cell>
        </row>
        <row r="368">
          <cell r="A368">
            <v>2</v>
          </cell>
          <cell r="B368" t="str">
            <v>8S4=210X78L6</v>
          </cell>
          <cell r="C368" t="str">
            <v>Cosmetic Glove ถุงมือเทียม (สั้น)</v>
          </cell>
          <cell r="D368">
            <v>1496.4</v>
          </cell>
          <cell r="E368">
            <v>1</v>
          </cell>
          <cell r="F368">
            <v>1496.43</v>
          </cell>
          <cell r="G368">
            <v>0</v>
          </cell>
          <cell r="H368">
            <v>0</v>
          </cell>
          <cell r="I368">
            <v>0</v>
          </cell>
          <cell r="J368">
            <v>0</v>
          </cell>
          <cell r="K368">
            <v>0</v>
          </cell>
          <cell r="L368">
            <v>0</v>
          </cell>
          <cell r="M368">
            <v>0</v>
          </cell>
          <cell r="N368">
            <v>0</v>
          </cell>
          <cell r="O368">
            <v>0</v>
          </cell>
          <cell r="P368">
            <v>0</v>
          </cell>
          <cell r="Q368">
            <v>16413</v>
          </cell>
          <cell r="R368">
            <v>24</v>
          </cell>
          <cell r="S368" t="str">
            <v>E</v>
          </cell>
        </row>
        <row r="369">
          <cell r="A369">
            <v>2</v>
          </cell>
          <cell r="B369" t="str">
            <v>8S4=210X78L8</v>
          </cell>
          <cell r="C369" t="str">
            <v>Cosmetic Glove ถุงมือเทียม (สั้น)</v>
          </cell>
          <cell r="D369">
            <v>1400.4</v>
          </cell>
          <cell r="E369">
            <v>2</v>
          </cell>
          <cell r="F369">
            <v>2800.81</v>
          </cell>
          <cell r="G369">
            <v>0</v>
          </cell>
          <cell r="H369">
            <v>0</v>
          </cell>
          <cell r="I369">
            <v>0</v>
          </cell>
          <cell r="J369">
            <v>0</v>
          </cell>
          <cell r="K369">
            <v>0</v>
          </cell>
          <cell r="L369">
            <v>0</v>
          </cell>
          <cell r="M369">
            <v>0</v>
          </cell>
          <cell r="N369">
            <v>0</v>
          </cell>
          <cell r="O369">
            <v>0</v>
          </cell>
          <cell r="P369">
            <v>0</v>
          </cell>
          <cell r="Q369">
            <v>16363</v>
          </cell>
          <cell r="R369">
            <v>74</v>
          </cell>
          <cell r="S369" t="str">
            <v>E</v>
          </cell>
        </row>
        <row r="370">
          <cell r="A370">
            <v>2</v>
          </cell>
          <cell r="B370" t="str">
            <v>8S4=210X78R10</v>
          </cell>
          <cell r="C370" t="str">
            <v>Cosmetic Glove ถุงมือเทียม (สั้น)</v>
          </cell>
          <cell r="D370">
            <v>1395.8</v>
          </cell>
          <cell r="E370">
            <v>8</v>
          </cell>
          <cell r="F370">
            <v>11166.4</v>
          </cell>
          <cell r="G370">
            <v>0</v>
          </cell>
          <cell r="H370">
            <v>0</v>
          </cell>
          <cell r="I370">
            <v>0</v>
          </cell>
          <cell r="J370">
            <v>0</v>
          </cell>
          <cell r="K370">
            <v>0</v>
          </cell>
          <cell r="L370">
            <v>0</v>
          </cell>
          <cell r="M370">
            <v>0</v>
          </cell>
          <cell r="N370">
            <v>0</v>
          </cell>
          <cell r="O370">
            <v>0</v>
          </cell>
          <cell r="P370">
            <v>0</v>
          </cell>
          <cell r="Q370">
            <v>16425</v>
          </cell>
          <cell r="R370">
            <v>12</v>
          </cell>
          <cell r="S370" t="str">
            <v>E</v>
          </cell>
        </row>
        <row r="371">
          <cell r="A371">
            <v>2</v>
          </cell>
          <cell r="B371" t="str">
            <v>8S4=210X78R12</v>
          </cell>
          <cell r="C371" t="str">
            <v>Cosmetic Glove ถุงมือเทียม (สั้น)</v>
          </cell>
          <cell r="D371">
            <v>1397.9</v>
          </cell>
          <cell r="E371">
            <v>1</v>
          </cell>
          <cell r="F371">
            <v>1397.98</v>
          </cell>
          <cell r="G371">
            <v>0</v>
          </cell>
          <cell r="H371">
            <v>0</v>
          </cell>
          <cell r="I371">
            <v>0</v>
          </cell>
          <cell r="J371">
            <v>0</v>
          </cell>
          <cell r="K371">
            <v>0</v>
          </cell>
          <cell r="L371">
            <v>0</v>
          </cell>
          <cell r="M371">
            <v>0</v>
          </cell>
          <cell r="N371">
            <v>0</v>
          </cell>
          <cell r="O371">
            <v>0</v>
          </cell>
          <cell r="P371">
            <v>0</v>
          </cell>
          <cell r="Q371">
            <v>16363</v>
          </cell>
          <cell r="R371">
            <v>74</v>
          </cell>
          <cell r="S371" t="str">
            <v>E</v>
          </cell>
        </row>
        <row r="372">
          <cell r="A372">
            <v>2</v>
          </cell>
          <cell r="B372" t="str">
            <v>8S4=210X78R2</v>
          </cell>
          <cell r="C372" t="str">
            <v>Cosmetic Glove ถุงมือเทียม (สั้น)</v>
          </cell>
          <cell r="D372">
            <v>1800.48</v>
          </cell>
          <cell r="E372">
            <v>0</v>
          </cell>
          <cell r="F372">
            <v>0</v>
          </cell>
          <cell r="G372">
            <v>1</v>
          </cell>
          <cell r="H372">
            <v>1800.48</v>
          </cell>
          <cell r="I372">
            <v>0</v>
          </cell>
          <cell r="J372">
            <v>0</v>
          </cell>
          <cell r="K372">
            <v>0</v>
          </cell>
          <cell r="L372">
            <v>0</v>
          </cell>
          <cell r="M372">
            <v>0</v>
          </cell>
          <cell r="N372">
            <v>0</v>
          </cell>
          <cell r="O372">
            <v>0</v>
          </cell>
          <cell r="P372">
            <v>0</v>
          </cell>
          <cell r="Q372">
            <v>16202</v>
          </cell>
          <cell r="R372">
            <v>235</v>
          </cell>
          <cell r="S372" t="str">
            <v>E</v>
          </cell>
        </row>
        <row r="373">
          <cell r="A373">
            <v>2</v>
          </cell>
          <cell r="B373" t="str">
            <v>8S4=210X78R4</v>
          </cell>
          <cell r="C373" t="str">
            <v>Cosmetic Glove ถุงมือเทียม (สั้น)</v>
          </cell>
          <cell r="D373">
            <v>1391.5</v>
          </cell>
          <cell r="E373">
            <v>1</v>
          </cell>
          <cell r="F373">
            <v>1391.54</v>
          </cell>
          <cell r="G373">
            <v>0</v>
          </cell>
          <cell r="H373">
            <v>0</v>
          </cell>
          <cell r="I373">
            <v>0</v>
          </cell>
          <cell r="J373">
            <v>0</v>
          </cell>
          <cell r="K373">
            <v>0</v>
          </cell>
          <cell r="L373">
            <v>0</v>
          </cell>
          <cell r="M373">
            <v>0</v>
          </cell>
          <cell r="N373">
            <v>0</v>
          </cell>
          <cell r="O373">
            <v>0</v>
          </cell>
          <cell r="P373">
            <v>0</v>
          </cell>
          <cell r="Q373">
            <v>16431</v>
          </cell>
          <cell r="R373">
            <v>6</v>
          </cell>
          <cell r="S373" t="str">
            <v>E</v>
          </cell>
        </row>
        <row r="374">
          <cell r="A374">
            <v>2</v>
          </cell>
          <cell r="B374" t="str">
            <v>8S4=210X78R6</v>
          </cell>
          <cell r="C374" t="str">
            <v>Cosmetic Glove ถุงมือเทียม (สั้น)</v>
          </cell>
          <cell r="D374">
            <v>1391.6</v>
          </cell>
          <cell r="E374">
            <v>3</v>
          </cell>
          <cell r="F374">
            <v>4175.0200000000004</v>
          </cell>
          <cell r="G374">
            <v>0</v>
          </cell>
          <cell r="H374">
            <v>0</v>
          </cell>
          <cell r="I374">
            <v>0</v>
          </cell>
          <cell r="J374">
            <v>0</v>
          </cell>
          <cell r="K374">
            <v>0</v>
          </cell>
          <cell r="L374">
            <v>0</v>
          </cell>
          <cell r="M374">
            <v>0</v>
          </cell>
          <cell r="N374">
            <v>0</v>
          </cell>
          <cell r="O374">
            <v>0</v>
          </cell>
          <cell r="P374">
            <v>0</v>
          </cell>
          <cell r="Q374">
            <v>16367</v>
          </cell>
          <cell r="R374">
            <v>70</v>
          </cell>
          <cell r="S374" t="str">
            <v>E</v>
          </cell>
        </row>
        <row r="375">
          <cell r="A375">
            <v>2</v>
          </cell>
          <cell r="B375" t="str">
            <v>8S4=210X78R8</v>
          </cell>
          <cell r="C375" t="str">
            <v>Cosmetic Glove ถุงมือเทียม (สั้น)</v>
          </cell>
          <cell r="D375">
            <v>1421.4</v>
          </cell>
          <cell r="E375">
            <v>5</v>
          </cell>
          <cell r="F375">
            <v>7107.07</v>
          </cell>
          <cell r="G375">
            <v>0</v>
          </cell>
          <cell r="H375">
            <v>0</v>
          </cell>
          <cell r="I375">
            <v>0</v>
          </cell>
          <cell r="J375">
            <v>0</v>
          </cell>
          <cell r="K375">
            <v>0</v>
          </cell>
          <cell r="L375">
            <v>0</v>
          </cell>
          <cell r="M375">
            <v>0</v>
          </cell>
          <cell r="N375">
            <v>0</v>
          </cell>
          <cell r="O375">
            <v>0</v>
          </cell>
          <cell r="P375">
            <v>0</v>
          </cell>
          <cell r="Q375">
            <v>16376</v>
          </cell>
          <cell r="R375">
            <v>61</v>
          </cell>
          <cell r="S375" t="str">
            <v>E</v>
          </cell>
        </row>
        <row r="376">
          <cell r="A376">
            <v>2</v>
          </cell>
          <cell r="B376" t="str">
            <v>8S4=212X83R12</v>
          </cell>
          <cell r="C376" t="str">
            <v>Cosmetic Glove ถุงมือเทียม</v>
          </cell>
          <cell r="D376">
            <v>1414.425</v>
          </cell>
          <cell r="E376">
            <v>0</v>
          </cell>
          <cell r="F376">
            <v>0</v>
          </cell>
          <cell r="G376">
            <v>0</v>
          </cell>
          <cell r="H376">
            <v>0</v>
          </cell>
          <cell r="I376">
            <v>0</v>
          </cell>
          <cell r="J376">
            <v>0</v>
          </cell>
          <cell r="K376">
            <v>0</v>
          </cell>
          <cell r="L376">
            <v>0</v>
          </cell>
          <cell r="M376">
            <v>0</v>
          </cell>
          <cell r="N376">
            <v>0</v>
          </cell>
          <cell r="O376">
            <v>0</v>
          </cell>
          <cell r="P376">
            <v>0</v>
          </cell>
          <cell r="Q376">
            <v>16433</v>
          </cell>
          <cell r="R376">
            <v>4</v>
          </cell>
          <cell r="S376" t="str">
            <v>E</v>
          </cell>
        </row>
        <row r="377">
          <cell r="A377">
            <v>2</v>
          </cell>
          <cell r="B377" t="str">
            <v>8S4=213X85L8</v>
          </cell>
          <cell r="C377" t="str">
            <v>Cosmetic Glove ถุงมือเทียม</v>
          </cell>
          <cell r="D377">
            <v>1391.14</v>
          </cell>
          <cell r="E377">
            <v>0</v>
          </cell>
          <cell r="F377">
            <v>0</v>
          </cell>
          <cell r="G377">
            <v>0</v>
          </cell>
          <cell r="H377">
            <v>0</v>
          </cell>
          <cell r="I377">
            <v>0</v>
          </cell>
          <cell r="J377">
            <v>0</v>
          </cell>
          <cell r="K377">
            <v>0</v>
          </cell>
          <cell r="L377">
            <v>0</v>
          </cell>
          <cell r="M377">
            <v>0</v>
          </cell>
          <cell r="N377">
            <v>0</v>
          </cell>
          <cell r="O377">
            <v>0</v>
          </cell>
          <cell r="P377">
            <v>0</v>
          </cell>
          <cell r="Q377">
            <v>16396</v>
          </cell>
          <cell r="R377">
            <v>41</v>
          </cell>
          <cell r="S377" t="str">
            <v>E</v>
          </cell>
        </row>
        <row r="378">
          <cell r="A378">
            <v>2</v>
          </cell>
          <cell r="B378" t="str">
            <v>8S4=214X90R10</v>
          </cell>
          <cell r="C378" t="str">
            <v>Cosmetic Glove ถุงมือเทียม</v>
          </cell>
          <cell r="D378">
            <v>1421.14</v>
          </cell>
          <cell r="E378">
            <v>0</v>
          </cell>
          <cell r="F378">
            <v>0</v>
          </cell>
          <cell r="G378">
            <v>0</v>
          </cell>
          <cell r="H378">
            <v>0</v>
          </cell>
          <cell r="I378">
            <v>0</v>
          </cell>
          <cell r="J378">
            <v>0</v>
          </cell>
          <cell r="K378">
            <v>0</v>
          </cell>
          <cell r="L378">
            <v>0</v>
          </cell>
          <cell r="M378">
            <v>0</v>
          </cell>
          <cell r="N378">
            <v>0</v>
          </cell>
          <cell r="O378">
            <v>0</v>
          </cell>
          <cell r="P378">
            <v>0</v>
          </cell>
          <cell r="Q378">
            <v>16350</v>
          </cell>
          <cell r="R378">
            <v>87</v>
          </cell>
          <cell r="S378" t="str">
            <v>E</v>
          </cell>
        </row>
        <row r="379">
          <cell r="A379">
            <v>2</v>
          </cell>
          <cell r="B379" t="str">
            <v>8S4=215X88R11</v>
          </cell>
          <cell r="C379" t="str">
            <v>Cosmetic Glove ถุงมือเทียม</v>
          </cell>
          <cell r="D379">
            <v>1362</v>
          </cell>
          <cell r="E379">
            <v>1</v>
          </cell>
          <cell r="F379">
            <v>1362.05</v>
          </cell>
          <cell r="G379">
            <v>0</v>
          </cell>
          <cell r="H379">
            <v>0</v>
          </cell>
          <cell r="I379">
            <v>0</v>
          </cell>
          <cell r="J379">
            <v>0</v>
          </cell>
          <cell r="K379">
            <v>0</v>
          </cell>
          <cell r="L379">
            <v>0</v>
          </cell>
          <cell r="M379">
            <v>0</v>
          </cell>
          <cell r="N379">
            <v>0</v>
          </cell>
          <cell r="O379">
            <v>0</v>
          </cell>
          <cell r="P379">
            <v>0</v>
          </cell>
          <cell r="Q379">
            <v>16431</v>
          </cell>
          <cell r="R379">
            <v>6</v>
          </cell>
          <cell r="S379" t="str">
            <v>E</v>
          </cell>
        </row>
        <row r="380">
          <cell r="A380">
            <v>2</v>
          </cell>
          <cell r="B380" t="str">
            <v>8S4=218X83R8</v>
          </cell>
          <cell r="C380" t="str">
            <v>Cosmetic Glove ถุงมือเทียม</v>
          </cell>
          <cell r="D380">
            <v>1421.14</v>
          </cell>
          <cell r="E380">
            <v>0</v>
          </cell>
          <cell r="F380">
            <v>0</v>
          </cell>
          <cell r="G380">
            <v>0</v>
          </cell>
          <cell r="H380">
            <v>0</v>
          </cell>
          <cell r="I380">
            <v>0</v>
          </cell>
          <cell r="J380">
            <v>0</v>
          </cell>
          <cell r="K380">
            <v>0</v>
          </cell>
          <cell r="L380">
            <v>0</v>
          </cell>
          <cell r="M380">
            <v>0</v>
          </cell>
          <cell r="N380">
            <v>0</v>
          </cell>
          <cell r="O380">
            <v>0</v>
          </cell>
          <cell r="P380">
            <v>0</v>
          </cell>
          <cell r="Q380">
            <v>16333</v>
          </cell>
          <cell r="R380">
            <v>104</v>
          </cell>
          <cell r="S380" t="str">
            <v>E</v>
          </cell>
        </row>
        <row r="381">
          <cell r="A381">
            <v>2</v>
          </cell>
          <cell r="B381" t="str">
            <v>8S4=218X85L12</v>
          </cell>
          <cell r="C381" t="str">
            <v>Cosmetic Glove ถุงมือเทียม</v>
          </cell>
          <cell r="D381">
            <v>1395.2</v>
          </cell>
          <cell r="E381">
            <v>1</v>
          </cell>
          <cell r="F381">
            <v>1395.26</v>
          </cell>
          <cell r="G381">
            <v>0</v>
          </cell>
          <cell r="H381">
            <v>0</v>
          </cell>
          <cell r="I381">
            <v>0</v>
          </cell>
          <cell r="J381">
            <v>0</v>
          </cell>
          <cell r="K381">
            <v>0</v>
          </cell>
          <cell r="L381">
            <v>0</v>
          </cell>
          <cell r="M381">
            <v>0</v>
          </cell>
          <cell r="N381">
            <v>0</v>
          </cell>
          <cell r="O381">
            <v>0</v>
          </cell>
          <cell r="P381">
            <v>0</v>
          </cell>
          <cell r="Q381">
            <v>16417</v>
          </cell>
          <cell r="R381">
            <v>20</v>
          </cell>
          <cell r="S381" t="str">
            <v>E</v>
          </cell>
        </row>
        <row r="382">
          <cell r="A382">
            <v>2</v>
          </cell>
          <cell r="B382" t="str">
            <v>8S4=218X85L8</v>
          </cell>
          <cell r="C382" t="str">
            <v>Cosmetic Glove ถุงมือเทียม</v>
          </cell>
          <cell r="D382">
            <v>1391.14</v>
          </cell>
          <cell r="E382">
            <v>0</v>
          </cell>
          <cell r="F382">
            <v>0</v>
          </cell>
          <cell r="G382">
            <v>0</v>
          </cell>
          <cell r="H382">
            <v>0</v>
          </cell>
          <cell r="I382">
            <v>0</v>
          </cell>
          <cell r="J382">
            <v>0</v>
          </cell>
          <cell r="K382">
            <v>0</v>
          </cell>
          <cell r="L382">
            <v>0</v>
          </cell>
          <cell r="M382">
            <v>0</v>
          </cell>
          <cell r="N382">
            <v>0</v>
          </cell>
          <cell r="O382">
            <v>0</v>
          </cell>
          <cell r="P382">
            <v>0</v>
          </cell>
          <cell r="Q382">
            <v>16270</v>
          </cell>
          <cell r="R382">
            <v>167</v>
          </cell>
          <cell r="S382" t="str">
            <v>E</v>
          </cell>
        </row>
        <row r="383">
          <cell r="A383">
            <v>2</v>
          </cell>
          <cell r="B383" t="str">
            <v>8S4=220X80L12</v>
          </cell>
          <cell r="C383" t="str">
            <v>Cosmetic Glove ถุงมือเทียม</v>
          </cell>
          <cell r="D383">
            <v>1621.7</v>
          </cell>
          <cell r="E383">
            <v>1</v>
          </cell>
          <cell r="F383">
            <v>1621.75</v>
          </cell>
          <cell r="G383">
            <v>0</v>
          </cell>
          <cell r="H383">
            <v>0</v>
          </cell>
          <cell r="I383">
            <v>0</v>
          </cell>
          <cell r="J383">
            <v>0</v>
          </cell>
          <cell r="K383">
            <v>0</v>
          </cell>
          <cell r="L383">
            <v>0</v>
          </cell>
          <cell r="M383">
            <v>0</v>
          </cell>
          <cell r="N383">
            <v>0</v>
          </cell>
          <cell r="O383">
            <v>0</v>
          </cell>
          <cell r="P383">
            <v>0</v>
          </cell>
          <cell r="Q383">
            <v>16433</v>
          </cell>
          <cell r="R383">
            <v>4</v>
          </cell>
          <cell r="S383" t="str">
            <v>E</v>
          </cell>
        </row>
        <row r="384">
          <cell r="A384">
            <v>2</v>
          </cell>
          <cell r="B384" t="str">
            <v>8S4=220X80L4</v>
          </cell>
          <cell r="C384" t="str">
            <v>Cosmetic Glove ถุงมือเทียม (สั้น)</v>
          </cell>
          <cell r="D384">
            <v>1163</v>
          </cell>
          <cell r="E384">
            <v>0</v>
          </cell>
          <cell r="F384">
            <v>0</v>
          </cell>
          <cell r="G384">
            <v>2</v>
          </cell>
          <cell r="H384">
            <v>2326</v>
          </cell>
          <cell r="I384">
            <v>0</v>
          </cell>
          <cell r="J384">
            <v>0</v>
          </cell>
          <cell r="K384">
            <v>0</v>
          </cell>
          <cell r="L384">
            <v>0</v>
          </cell>
          <cell r="M384">
            <v>0</v>
          </cell>
          <cell r="N384">
            <v>0</v>
          </cell>
          <cell r="O384">
            <v>0</v>
          </cell>
          <cell r="P384">
            <v>0</v>
          </cell>
          <cell r="Q384">
            <v>16122</v>
          </cell>
          <cell r="R384">
            <v>314</v>
          </cell>
          <cell r="S384" t="str">
            <v>E</v>
          </cell>
        </row>
        <row r="385">
          <cell r="A385">
            <v>2</v>
          </cell>
          <cell r="B385" t="str">
            <v>8S4=220X80R5</v>
          </cell>
          <cell r="C385" t="str">
            <v>Cosmetic Glove ถุงมือเทียม (สั้น)</v>
          </cell>
          <cell r="D385">
            <v>1413.92</v>
          </cell>
          <cell r="E385">
            <v>0</v>
          </cell>
          <cell r="F385">
            <v>0</v>
          </cell>
          <cell r="G385">
            <v>2</v>
          </cell>
          <cell r="H385">
            <v>2827.84</v>
          </cell>
          <cell r="I385">
            <v>0</v>
          </cell>
          <cell r="J385">
            <v>0</v>
          </cell>
          <cell r="K385">
            <v>0</v>
          </cell>
          <cell r="L385">
            <v>0</v>
          </cell>
          <cell r="M385">
            <v>0</v>
          </cell>
          <cell r="N385">
            <v>0</v>
          </cell>
          <cell r="O385">
            <v>0</v>
          </cell>
          <cell r="P385">
            <v>0</v>
          </cell>
          <cell r="Q385">
            <v>16237</v>
          </cell>
          <cell r="R385">
            <v>200</v>
          </cell>
          <cell r="S385" t="str">
            <v>E</v>
          </cell>
        </row>
        <row r="386">
          <cell r="A386">
            <v>2</v>
          </cell>
          <cell r="B386" t="str">
            <v>8S4=221X81L12</v>
          </cell>
          <cell r="C386" t="str">
            <v>Cosmetic Glove ถุงมือเทียม</v>
          </cell>
          <cell r="D386">
            <v>1451.6</v>
          </cell>
          <cell r="E386">
            <v>1</v>
          </cell>
          <cell r="F386">
            <v>1451.61</v>
          </cell>
          <cell r="G386">
            <v>0</v>
          </cell>
          <cell r="H386">
            <v>0</v>
          </cell>
          <cell r="I386">
            <v>0</v>
          </cell>
          <cell r="J386">
            <v>0</v>
          </cell>
          <cell r="K386">
            <v>0</v>
          </cell>
          <cell r="L386">
            <v>0</v>
          </cell>
          <cell r="M386">
            <v>0</v>
          </cell>
          <cell r="N386">
            <v>0</v>
          </cell>
          <cell r="O386">
            <v>0</v>
          </cell>
          <cell r="P386">
            <v>0</v>
          </cell>
          <cell r="Q386">
            <v>16348</v>
          </cell>
          <cell r="R386">
            <v>89</v>
          </cell>
          <cell r="S386" t="str">
            <v>E</v>
          </cell>
        </row>
        <row r="387">
          <cell r="A387">
            <v>2</v>
          </cell>
          <cell r="B387" t="str">
            <v>8S4=228X84L8</v>
          </cell>
          <cell r="C387" t="str">
            <v>Cosmetic Glove ถุงมือเทียม</v>
          </cell>
          <cell r="D387">
            <v>1391.14</v>
          </cell>
          <cell r="E387">
            <v>0</v>
          </cell>
          <cell r="F387">
            <v>0</v>
          </cell>
          <cell r="G387">
            <v>0</v>
          </cell>
          <cell r="H387">
            <v>0</v>
          </cell>
          <cell r="I387">
            <v>0</v>
          </cell>
          <cell r="J387">
            <v>0</v>
          </cell>
          <cell r="K387">
            <v>0</v>
          </cell>
          <cell r="L387">
            <v>0</v>
          </cell>
          <cell r="M387">
            <v>0</v>
          </cell>
          <cell r="N387">
            <v>0</v>
          </cell>
          <cell r="O387">
            <v>0</v>
          </cell>
          <cell r="P387">
            <v>0</v>
          </cell>
          <cell r="Q387">
            <v>16269</v>
          </cell>
          <cell r="R387">
            <v>168</v>
          </cell>
          <cell r="S387" t="str">
            <v>E</v>
          </cell>
        </row>
        <row r="388">
          <cell r="A388">
            <v>2</v>
          </cell>
          <cell r="B388" t="str">
            <v>8S4=228X89R10</v>
          </cell>
          <cell r="C388" t="str">
            <v>Cosmetic Glove ถุงมือเทียม</v>
          </cell>
          <cell r="D388">
            <v>1375.19</v>
          </cell>
          <cell r="E388">
            <v>0</v>
          </cell>
          <cell r="F388">
            <v>0</v>
          </cell>
          <cell r="G388">
            <v>0</v>
          </cell>
          <cell r="H388">
            <v>0</v>
          </cell>
          <cell r="I388">
            <v>0</v>
          </cell>
          <cell r="J388">
            <v>0</v>
          </cell>
          <cell r="K388">
            <v>0</v>
          </cell>
          <cell r="L388">
            <v>0</v>
          </cell>
          <cell r="M388">
            <v>0</v>
          </cell>
          <cell r="N388">
            <v>0</v>
          </cell>
          <cell r="O388">
            <v>0</v>
          </cell>
          <cell r="P388">
            <v>0</v>
          </cell>
          <cell r="Q388">
            <v>16305</v>
          </cell>
          <cell r="R388">
            <v>132</v>
          </cell>
          <cell r="S388" t="str">
            <v>E</v>
          </cell>
        </row>
        <row r="389">
          <cell r="A389">
            <v>2</v>
          </cell>
          <cell r="B389" t="str">
            <v>8S5=165X72L3</v>
          </cell>
          <cell r="C389" t="str">
            <v>Cosmetic Glove ถุงมือเทียม</v>
          </cell>
          <cell r="D389">
            <v>1800.48</v>
          </cell>
          <cell r="E389">
            <v>0</v>
          </cell>
          <cell r="F389">
            <v>0</v>
          </cell>
          <cell r="G389">
            <v>1</v>
          </cell>
          <cell r="H389">
            <v>1800.48</v>
          </cell>
          <cell r="I389">
            <v>0</v>
          </cell>
          <cell r="J389">
            <v>0</v>
          </cell>
          <cell r="K389">
            <v>0</v>
          </cell>
          <cell r="L389">
            <v>0</v>
          </cell>
          <cell r="M389">
            <v>0</v>
          </cell>
          <cell r="N389">
            <v>0</v>
          </cell>
          <cell r="O389">
            <v>0</v>
          </cell>
          <cell r="P389">
            <v>0</v>
          </cell>
          <cell r="Q389">
            <v>16207</v>
          </cell>
          <cell r="R389">
            <v>230</v>
          </cell>
          <cell r="S389" t="str">
            <v>E</v>
          </cell>
        </row>
        <row r="390">
          <cell r="A390">
            <v>2</v>
          </cell>
          <cell r="B390" t="str">
            <v>8S5=174X74L10</v>
          </cell>
          <cell r="C390" t="str">
            <v>Cosmetic Glove ถุงมือเทียม</v>
          </cell>
          <cell r="D390">
            <v>1436</v>
          </cell>
          <cell r="E390">
            <v>1</v>
          </cell>
          <cell r="F390">
            <v>1436.06</v>
          </cell>
          <cell r="G390">
            <v>0</v>
          </cell>
          <cell r="H390">
            <v>0</v>
          </cell>
          <cell r="I390">
            <v>0</v>
          </cell>
          <cell r="J390">
            <v>0</v>
          </cell>
          <cell r="K390">
            <v>0</v>
          </cell>
          <cell r="L390">
            <v>0</v>
          </cell>
          <cell r="M390">
            <v>0</v>
          </cell>
          <cell r="N390">
            <v>0</v>
          </cell>
          <cell r="O390">
            <v>0</v>
          </cell>
          <cell r="P390">
            <v>0</v>
          </cell>
          <cell r="Q390">
            <v>16433</v>
          </cell>
          <cell r="R390">
            <v>4</v>
          </cell>
          <cell r="S390" t="str">
            <v>E</v>
          </cell>
        </row>
        <row r="391">
          <cell r="A391">
            <v>2</v>
          </cell>
          <cell r="B391" t="str">
            <v>8S5=175X76R10</v>
          </cell>
          <cell r="C391" t="str">
            <v>Cosmetic Glove ถุงมือเทียม</v>
          </cell>
          <cell r="D391">
            <v>1800.48</v>
          </cell>
          <cell r="E391">
            <v>0</v>
          </cell>
          <cell r="F391">
            <v>0</v>
          </cell>
          <cell r="G391">
            <v>1</v>
          </cell>
          <cell r="H391">
            <v>1800.48</v>
          </cell>
          <cell r="I391">
            <v>0</v>
          </cell>
          <cell r="J391">
            <v>0</v>
          </cell>
          <cell r="K391">
            <v>0</v>
          </cell>
          <cell r="L391">
            <v>0</v>
          </cell>
          <cell r="M391">
            <v>0</v>
          </cell>
          <cell r="N391">
            <v>0</v>
          </cell>
          <cell r="O391">
            <v>0</v>
          </cell>
          <cell r="P391">
            <v>0</v>
          </cell>
          <cell r="Q391">
            <v>16100</v>
          </cell>
          <cell r="R391">
            <v>336</v>
          </cell>
          <cell r="S391" t="str">
            <v>E</v>
          </cell>
        </row>
        <row r="392">
          <cell r="A392">
            <v>2</v>
          </cell>
          <cell r="B392" t="str">
            <v>8S5=181X75R12</v>
          </cell>
          <cell r="C392" t="str">
            <v>Cosmetic Glove ถุงมือเทียม</v>
          </cell>
          <cell r="D392">
            <v>1800.4</v>
          </cell>
          <cell r="E392">
            <v>1</v>
          </cell>
          <cell r="F392">
            <v>1800.48</v>
          </cell>
          <cell r="G392">
            <v>0</v>
          </cell>
          <cell r="H392">
            <v>0</v>
          </cell>
          <cell r="I392">
            <v>0</v>
          </cell>
          <cell r="J392">
            <v>0</v>
          </cell>
          <cell r="K392">
            <v>0</v>
          </cell>
          <cell r="L392">
            <v>0</v>
          </cell>
          <cell r="M392">
            <v>0</v>
          </cell>
          <cell r="N392">
            <v>0</v>
          </cell>
          <cell r="O392">
            <v>0</v>
          </cell>
          <cell r="P392">
            <v>0</v>
          </cell>
          <cell r="Q392">
            <v>16418</v>
          </cell>
          <cell r="R392">
            <v>19</v>
          </cell>
          <cell r="S392" t="str">
            <v>E</v>
          </cell>
        </row>
        <row r="393">
          <cell r="A393">
            <v>2</v>
          </cell>
          <cell r="B393" t="str">
            <v>8S5=187X74R2</v>
          </cell>
          <cell r="C393" t="str">
            <v>Cosmetic Glove ถุงมือเทียม</v>
          </cell>
          <cell r="D393">
            <v>1375.9</v>
          </cell>
          <cell r="E393">
            <v>1</v>
          </cell>
          <cell r="F393">
            <v>1375.96</v>
          </cell>
          <cell r="G393">
            <v>0</v>
          </cell>
          <cell r="H393">
            <v>0</v>
          </cell>
          <cell r="I393">
            <v>0</v>
          </cell>
          <cell r="J393">
            <v>0</v>
          </cell>
          <cell r="K393">
            <v>0</v>
          </cell>
          <cell r="L393">
            <v>0</v>
          </cell>
          <cell r="M393">
            <v>0</v>
          </cell>
          <cell r="N393">
            <v>0</v>
          </cell>
          <cell r="O393">
            <v>0</v>
          </cell>
          <cell r="P393">
            <v>0</v>
          </cell>
          <cell r="Q393">
            <v>16412</v>
          </cell>
          <cell r="R393">
            <v>25</v>
          </cell>
          <cell r="S393" t="str">
            <v>E</v>
          </cell>
        </row>
        <row r="394">
          <cell r="A394">
            <v>2</v>
          </cell>
          <cell r="B394" t="str">
            <v>8S5=190X77R10</v>
          </cell>
          <cell r="C394" t="str">
            <v>Cosmetic Glove ถุงมือเทียม</v>
          </cell>
          <cell r="D394">
            <v>1594</v>
          </cell>
          <cell r="E394">
            <v>1</v>
          </cell>
          <cell r="F394">
            <v>1594.04</v>
          </cell>
          <cell r="G394">
            <v>0</v>
          </cell>
          <cell r="H394">
            <v>0</v>
          </cell>
          <cell r="I394">
            <v>0</v>
          </cell>
          <cell r="J394">
            <v>0</v>
          </cell>
          <cell r="K394">
            <v>0</v>
          </cell>
          <cell r="L394">
            <v>0</v>
          </cell>
          <cell r="M394">
            <v>0</v>
          </cell>
          <cell r="N394">
            <v>0</v>
          </cell>
          <cell r="O394">
            <v>0</v>
          </cell>
          <cell r="P394">
            <v>0</v>
          </cell>
          <cell r="Q394">
            <v>16420</v>
          </cell>
          <cell r="R394">
            <v>17</v>
          </cell>
          <cell r="S394" t="str">
            <v>E</v>
          </cell>
        </row>
        <row r="395">
          <cell r="A395">
            <v>2</v>
          </cell>
          <cell r="B395" t="str">
            <v>8S5=190X77R12</v>
          </cell>
          <cell r="C395" t="str">
            <v>Cosmetic Glove ถุงมือเทียม</v>
          </cell>
          <cell r="D395">
            <v>1436.06</v>
          </cell>
          <cell r="E395">
            <v>0</v>
          </cell>
          <cell r="F395">
            <v>0</v>
          </cell>
          <cell r="G395">
            <v>1</v>
          </cell>
          <cell r="H395">
            <v>1436.06</v>
          </cell>
          <cell r="I395">
            <v>0</v>
          </cell>
          <cell r="J395">
            <v>0</v>
          </cell>
          <cell r="K395">
            <v>0</v>
          </cell>
          <cell r="L395">
            <v>0</v>
          </cell>
          <cell r="M395">
            <v>0</v>
          </cell>
          <cell r="N395">
            <v>0</v>
          </cell>
          <cell r="O395">
            <v>0</v>
          </cell>
          <cell r="P395">
            <v>0</v>
          </cell>
          <cell r="Q395">
            <v>16244</v>
          </cell>
          <cell r="R395">
            <v>193</v>
          </cell>
          <cell r="S395" t="str">
            <v>E</v>
          </cell>
        </row>
        <row r="396">
          <cell r="A396">
            <v>2</v>
          </cell>
          <cell r="B396" t="str">
            <v>8S5=195X78L10</v>
          </cell>
          <cell r="C396" t="str">
            <v>Cosmetic Glove ถุงมือเทียม</v>
          </cell>
          <cell r="D396">
            <v>1435.2</v>
          </cell>
          <cell r="E396">
            <v>3</v>
          </cell>
          <cell r="F396">
            <v>4305.74</v>
          </cell>
          <cell r="G396">
            <v>0</v>
          </cell>
          <cell r="H396">
            <v>0</v>
          </cell>
          <cell r="I396">
            <v>0</v>
          </cell>
          <cell r="J396">
            <v>0</v>
          </cell>
          <cell r="K396">
            <v>0</v>
          </cell>
          <cell r="L396">
            <v>0</v>
          </cell>
          <cell r="M396">
            <v>0</v>
          </cell>
          <cell r="N396">
            <v>0</v>
          </cell>
          <cell r="O396">
            <v>0</v>
          </cell>
          <cell r="P396">
            <v>0</v>
          </cell>
          <cell r="Q396">
            <v>16433</v>
          </cell>
          <cell r="R396">
            <v>4</v>
          </cell>
          <cell r="S396" t="str">
            <v>E</v>
          </cell>
        </row>
        <row r="397">
          <cell r="A397">
            <v>2</v>
          </cell>
          <cell r="B397" t="str">
            <v>8S5=195X78L12</v>
          </cell>
          <cell r="C397" t="str">
            <v>Cosmetic Glove ถุงมือเทียม</v>
          </cell>
          <cell r="D397">
            <v>1451.6</v>
          </cell>
          <cell r="E397">
            <v>1</v>
          </cell>
          <cell r="F397">
            <v>1451.61</v>
          </cell>
          <cell r="G397">
            <v>0</v>
          </cell>
          <cell r="H397">
            <v>0</v>
          </cell>
          <cell r="I397">
            <v>0</v>
          </cell>
          <cell r="J397">
            <v>0</v>
          </cell>
          <cell r="K397">
            <v>0</v>
          </cell>
          <cell r="L397">
            <v>0</v>
          </cell>
          <cell r="M397">
            <v>0</v>
          </cell>
          <cell r="N397">
            <v>0</v>
          </cell>
          <cell r="O397">
            <v>0</v>
          </cell>
          <cell r="P397">
            <v>0</v>
          </cell>
          <cell r="Q397">
            <v>16367</v>
          </cell>
          <cell r="R397">
            <v>70</v>
          </cell>
          <cell r="S397" t="str">
            <v>E</v>
          </cell>
        </row>
        <row r="398">
          <cell r="A398">
            <v>2</v>
          </cell>
          <cell r="B398" t="str">
            <v>8S5=195X78L6</v>
          </cell>
          <cell r="C398" t="str">
            <v>Cosmetic Glove ถุงมือเทียม</v>
          </cell>
          <cell r="D398">
            <v>1532.1</v>
          </cell>
          <cell r="E398">
            <v>1</v>
          </cell>
          <cell r="F398">
            <v>1532.15</v>
          </cell>
          <cell r="G398">
            <v>0</v>
          </cell>
          <cell r="H398">
            <v>0</v>
          </cell>
          <cell r="I398">
            <v>0</v>
          </cell>
          <cell r="J398">
            <v>0</v>
          </cell>
          <cell r="K398">
            <v>0</v>
          </cell>
          <cell r="L398">
            <v>0</v>
          </cell>
          <cell r="M398">
            <v>0</v>
          </cell>
          <cell r="N398">
            <v>0</v>
          </cell>
          <cell r="O398">
            <v>0</v>
          </cell>
          <cell r="P398">
            <v>0</v>
          </cell>
          <cell r="Q398">
            <v>16412</v>
          </cell>
          <cell r="R398">
            <v>25</v>
          </cell>
          <cell r="S398" t="str">
            <v>E</v>
          </cell>
        </row>
        <row r="399">
          <cell r="A399">
            <v>2</v>
          </cell>
          <cell r="B399" t="str">
            <v>8S5=195X78L8</v>
          </cell>
          <cell r="C399" t="str">
            <v>Cosmetic Glove ถุงมือเทียม</v>
          </cell>
          <cell r="D399">
            <v>1436.4</v>
          </cell>
          <cell r="E399">
            <v>2</v>
          </cell>
          <cell r="F399">
            <v>2872.9</v>
          </cell>
          <cell r="G399">
            <v>0</v>
          </cell>
          <cell r="H399">
            <v>0</v>
          </cell>
          <cell r="I399">
            <v>0</v>
          </cell>
          <cell r="J399">
            <v>0</v>
          </cell>
          <cell r="K399">
            <v>0</v>
          </cell>
          <cell r="L399">
            <v>0</v>
          </cell>
          <cell r="M399">
            <v>0</v>
          </cell>
          <cell r="N399">
            <v>0</v>
          </cell>
          <cell r="O399">
            <v>0</v>
          </cell>
          <cell r="P399">
            <v>0</v>
          </cell>
          <cell r="Q399">
            <v>16363</v>
          </cell>
          <cell r="R399">
            <v>74</v>
          </cell>
          <cell r="S399" t="str">
            <v>E</v>
          </cell>
        </row>
        <row r="400">
          <cell r="A400">
            <v>2</v>
          </cell>
          <cell r="B400" t="str">
            <v>8S5=195X78R10</v>
          </cell>
          <cell r="C400" t="str">
            <v>Cosmetic Glove ถุงมือเทียม</v>
          </cell>
          <cell r="D400">
            <v>1415.9</v>
          </cell>
          <cell r="E400">
            <v>5</v>
          </cell>
          <cell r="F400">
            <v>7079.52</v>
          </cell>
          <cell r="G400">
            <v>0</v>
          </cell>
          <cell r="H400">
            <v>0</v>
          </cell>
          <cell r="I400">
            <v>0</v>
          </cell>
          <cell r="J400">
            <v>0</v>
          </cell>
          <cell r="K400">
            <v>0</v>
          </cell>
          <cell r="L400">
            <v>0</v>
          </cell>
          <cell r="M400">
            <v>0</v>
          </cell>
          <cell r="N400">
            <v>0</v>
          </cell>
          <cell r="O400">
            <v>0</v>
          </cell>
          <cell r="P400">
            <v>0</v>
          </cell>
          <cell r="Q400">
            <v>16420</v>
          </cell>
          <cell r="R400">
            <v>17</v>
          </cell>
          <cell r="S400" t="str">
            <v>E</v>
          </cell>
        </row>
        <row r="401">
          <cell r="A401">
            <v>2</v>
          </cell>
          <cell r="B401" t="str">
            <v>8S5=195X78R4</v>
          </cell>
          <cell r="C401" t="str">
            <v>Cosmetic Glove ถุงมือเทียม</v>
          </cell>
          <cell r="D401">
            <v>1379.5</v>
          </cell>
          <cell r="E401">
            <v>1</v>
          </cell>
          <cell r="F401">
            <v>1379.58</v>
          </cell>
          <cell r="G401">
            <v>0</v>
          </cell>
          <cell r="H401">
            <v>0</v>
          </cell>
          <cell r="I401">
            <v>0</v>
          </cell>
          <cell r="J401">
            <v>0</v>
          </cell>
          <cell r="K401">
            <v>0</v>
          </cell>
          <cell r="L401">
            <v>0</v>
          </cell>
          <cell r="M401">
            <v>0</v>
          </cell>
          <cell r="N401">
            <v>0</v>
          </cell>
          <cell r="O401">
            <v>0</v>
          </cell>
          <cell r="P401">
            <v>0</v>
          </cell>
          <cell r="Q401">
            <v>16418</v>
          </cell>
          <cell r="R401">
            <v>19</v>
          </cell>
          <cell r="S401" t="str">
            <v>E</v>
          </cell>
        </row>
        <row r="402">
          <cell r="A402">
            <v>2</v>
          </cell>
          <cell r="B402" t="str">
            <v>8S5=195X78R6</v>
          </cell>
          <cell r="C402" t="str">
            <v>Cosmetic Glove ถุงมือเทียม</v>
          </cell>
          <cell r="D402">
            <v>1556.6</v>
          </cell>
          <cell r="E402">
            <v>5</v>
          </cell>
          <cell r="F402">
            <v>7783.32</v>
          </cell>
          <cell r="G402">
            <v>0</v>
          </cell>
          <cell r="H402">
            <v>0</v>
          </cell>
          <cell r="I402">
            <v>0</v>
          </cell>
          <cell r="J402">
            <v>0</v>
          </cell>
          <cell r="K402">
            <v>0</v>
          </cell>
          <cell r="L402">
            <v>0</v>
          </cell>
          <cell r="M402">
            <v>0</v>
          </cell>
          <cell r="N402">
            <v>0</v>
          </cell>
          <cell r="O402">
            <v>0</v>
          </cell>
          <cell r="P402">
            <v>0</v>
          </cell>
          <cell r="Q402">
            <v>16418</v>
          </cell>
          <cell r="R402">
            <v>19</v>
          </cell>
          <cell r="S402" t="str">
            <v>E</v>
          </cell>
        </row>
        <row r="403">
          <cell r="A403">
            <v>2</v>
          </cell>
          <cell r="B403" t="str">
            <v>8S5=195X78R8</v>
          </cell>
          <cell r="C403" t="str">
            <v>Cosmetic Glove ถุงมือเทียม</v>
          </cell>
          <cell r="D403">
            <v>1466.9</v>
          </cell>
          <cell r="E403">
            <v>8</v>
          </cell>
          <cell r="F403">
            <v>11735.65</v>
          </cell>
          <cell r="G403">
            <v>0</v>
          </cell>
          <cell r="H403">
            <v>0</v>
          </cell>
          <cell r="I403">
            <v>0</v>
          </cell>
          <cell r="J403">
            <v>0</v>
          </cell>
          <cell r="K403">
            <v>0</v>
          </cell>
          <cell r="L403">
            <v>0</v>
          </cell>
          <cell r="M403">
            <v>0</v>
          </cell>
          <cell r="N403">
            <v>0</v>
          </cell>
          <cell r="O403">
            <v>0</v>
          </cell>
          <cell r="P403">
            <v>0</v>
          </cell>
          <cell r="Q403">
            <v>16420</v>
          </cell>
          <cell r="R403">
            <v>17</v>
          </cell>
          <cell r="S403" t="str">
            <v>E</v>
          </cell>
        </row>
        <row r="404">
          <cell r="A404">
            <v>2</v>
          </cell>
          <cell r="B404" t="str">
            <v>8S5=195X79L11</v>
          </cell>
          <cell r="C404" t="str">
            <v>Cosmetic Glove ถุงมือเทียม</v>
          </cell>
          <cell r="D404">
            <v>1859.46</v>
          </cell>
          <cell r="E404">
            <v>0</v>
          </cell>
          <cell r="F404">
            <v>0</v>
          </cell>
          <cell r="G404">
            <v>1</v>
          </cell>
          <cell r="H404">
            <v>1859.46</v>
          </cell>
          <cell r="I404">
            <v>0</v>
          </cell>
          <cell r="J404">
            <v>0</v>
          </cell>
          <cell r="K404">
            <v>0</v>
          </cell>
          <cell r="L404">
            <v>0</v>
          </cell>
          <cell r="M404">
            <v>0</v>
          </cell>
          <cell r="N404">
            <v>0</v>
          </cell>
          <cell r="O404">
            <v>0</v>
          </cell>
          <cell r="P404">
            <v>0</v>
          </cell>
          <cell r="Q404">
            <v>16244</v>
          </cell>
          <cell r="R404">
            <v>193</v>
          </cell>
          <cell r="S404" t="str">
            <v>E</v>
          </cell>
        </row>
        <row r="405">
          <cell r="A405">
            <v>2</v>
          </cell>
          <cell r="B405" t="str">
            <v>8S5=208X89L8</v>
          </cell>
          <cell r="C405" t="str">
            <v>Cosmetic Glove ถุงมือเทียม</v>
          </cell>
          <cell r="D405">
            <v>1463</v>
          </cell>
          <cell r="E405">
            <v>1</v>
          </cell>
          <cell r="F405">
            <v>1463</v>
          </cell>
          <cell r="G405">
            <v>0</v>
          </cell>
          <cell r="H405">
            <v>0</v>
          </cell>
          <cell r="I405">
            <v>0</v>
          </cell>
          <cell r="J405">
            <v>0</v>
          </cell>
          <cell r="K405">
            <v>0</v>
          </cell>
          <cell r="L405">
            <v>0</v>
          </cell>
          <cell r="M405">
            <v>0</v>
          </cell>
          <cell r="N405">
            <v>0</v>
          </cell>
          <cell r="O405">
            <v>0</v>
          </cell>
          <cell r="P405">
            <v>0</v>
          </cell>
          <cell r="Q405">
            <v>16298</v>
          </cell>
          <cell r="R405">
            <v>139</v>
          </cell>
          <cell r="S405" t="str">
            <v>E</v>
          </cell>
        </row>
        <row r="406">
          <cell r="A406">
            <v>2</v>
          </cell>
          <cell r="B406" t="str">
            <v>8S5=210X89R10</v>
          </cell>
          <cell r="C406" t="str">
            <v>Cosmetic Glove ถุงมือเทียม</v>
          </cell>
          <cell r="D406">
            <v>1395.2</v>
          </cell>
          <cell r="E406">
            <v>1</v>
          </cell>
          <cell r="F406">
            <v>1395.26</v>
          </cell>
          <cell r="G406">
            <v>0</v>
          </cell>
          <cell r="H406">
            <v>0</v>
          </cell>
          <cell r="I406">
            <v>0</v>
          </cell>
          <cell r="J406">
            <v>0</v>
          </cell>
          <cell r="K406">
            <v>0</v>
          </cell>
          <cell r="L406">
            <v>0</v>
          </cell>
          <cell r="M406">
            <v>0</v>
          </cell>
          <cell r="N406">
            <v>0</v>
          </cell>
          <cell r="O406">
            <v>0</v>
          </cell>
          <cell r="P406">
            <v>0</v>
          </cell>
          <cell r="Q406">
            <v>16417</v>
          </cell>
          <cell r="R406">
            <v>20</v>
          </cell>
          <cell r="S406" t="str">
            <v>E</v>
          </cell>
        </row>
        <row r="407">
          <cell r="A407">
            <v>2</v>
          </cell>
          <cell r="B407" t="str">
            <v>8S5=210X89R2</v>
          </cell>
          <cell r="C407" t="str">
            <v>Cosmetic Glove ถุงมือเทียม</v>
          </cell>
          <cell r="D407">
            <v>1391.9</v>
          </cell>
          <cell r="E407">
            <v>1</v>
          </cell>
          <cell r="F407">
            <v>1391.93</v>
          </cell>
          <cell r="G407">
            <v>0</v>
          </cell>
          <cell r="H407">
            <v>0</v>
          </cell>
          <cell r="I407">
            <v>0</v>
          </cell>
          <cell r="J407">
            <v>0</v>
          </cell>
          <cell r="K407">
            <v>0</v>
          </cell>
          <cell r="L407">
            <v>0</v>
          </cell>
          <cell r="M407">
            <v>0</v>
          </cell>
          <cell r="N407">
            <v>0</v>
          </cell>
          <cell r="O407">
            <v>0</v>
          </cell>
          <cell r="P407">
            <v>0</v>
          </cell>
          <cell r="Q407">
            <v>16270</v>
          </cell>
          <cell r="R407">
            <v>167</v>
          </cell>
          <cell r="S407" t="str">
            <v>E</v>
          </cell>
        </row>
        <row r="408">
          <cell r="A408">
            <v>2</v>
          </cell>
          <cell r="B408" t="str">
            <v>8S5=210X89R4</v>
          </cell>
          <cell r="C408" t="str">
            <v>Cosmetic Glove ถุงมือเทียม</v>
          </cell>
          <cell r="D408">
            <v>1408.2</v>
          </cell>
          <cell r="E408">
            <v>1</v>
          </cell>
          <cell r="F408">
            <v>1408.25</v>
          </cell>
          <cell r="G408">
            <v>0</v>
          </cell>
          <cell r="H408">
            <v>0</v>
          </cell>
          <cell r="I408">
            <v>0</v>
          </cell>
          <cell r="J408">
            <v>0</v>
          </cell>
          <cell r="K408">
            <v>0</v>
          </cell>
          <cell r="L408">
            <v>0</v>
          </cell>
          <cell r="M408">
            <v>0</v>
          </cell>
          <cell r="N408">
            <v>0</v>
          </cell>
          <cell r="O408">
            <v>0</v>
          </cell>
          <cell r="P408">
            <v>0</v>
          </cell>
          <cell r="Q408">
            <v>16320</v>
          </cell>
          <cell r="R408">
            <v>117</v>
          </cell>
          <cell r="S408" t="str">
            <v>E</v>
          </cell>
        </row>
        <row r="409">
          <cell r="A409">
            <v>2</v>
          </cell>
          <cell r="B409" t="str">
            <v>8S6=138X58L8</v>
          </cell>
          <cell r="C409" t="str">
            <v>Cosmetic Glove ถุงมือเทียม</v>
          </cell>
          <cell r="D409">
            <v>1800.4</v>
          </cell>
          <cell r="E409">
            <v>1</v>
          </cell>
          <cell r="F409">
            <v>1800.48</v>
          </cell>
          <cell r="G409">
            <v>0</v>
          </cell>
          <cell r="H409">
            <v>0</v>
          </cell>
          <cell r="I409">
            <v>0</v>
          </cell>
          <cell r="J409">
            <v>0</v>
          </cell>
          <cell r="K409">
            <v>0</v>
          </cell>
          <cell r="L409">
            <v>0</v>
          </cell>
          <cell r="M409">
            <v>0</v>
          </cell>
          <cell r="N409">
            <v>0</v>
          </cell>
          <cell r="O409">
            <v>0</v>
          </cell>
          <cell r="P409">
            <v>0</v>
          </cell>
          <cell r="Q409">
            <v>16369</v>
          </cell>
          <cell r="R409">
            <v>68</v>
          </cell>
          <cell r="S409" t="str">
            <v>E</v>
          </cell>
        </row>
        <row r="410">
          <cell r="A410">
            <v>2</v>
          </cell>
          <cell r="B410" t="str">
            <v>8S7=206X80L</v>
          </cell>
          <cell r="C410" t="str">
            <v>มือเทียมสวยงามใช้งานไม่ได้</v>
          </cell>
          <cell r="D410">
            <v>2152.6999999999998</v>
          </cell>
          <cell r="E410">
            <v>1</v>
          </cell>
          <cell r="F410">
            <v>2152.77</v>
          </cell>
          <cell r="G410">
            <v>0</v>
          </cell>
          <cell r="H410">
            <v>0</v>
          </cell>
          <cell r="I410">
            <v>0</v>
          </cell>
          <cell r="J410">
            <v>0</v>
          </cell>
          <cell r="K410">
            <v>0</v>
          </cell>
          <cell r="L410">
            <v>0</v>
          </cell>
          <cell r="M410">
            <v>0</v>
          </cell>
          <cell r="N410">
            <v>0</v>
          </cell>
          <cell r="O410">
            <v>0</v>
          </cell>
          <cell r="P410">
            <v>0</v>
          </cell>
          <cell r="Q410">
            <v>16432</v>
          </cell>
          <cell r="R410">
            <v>5</v>
          </cell>
          <cell r="S410" t="str">
            <v>E</v>
          </cell>
        </row>
        <row r="411">
          <cell r="A411">
            <v>2</v>
          </cell>
          <cell r="B411" t="str">
            <v>8S8=195X78R</v>
          </cell>
          <cell r="C411" t="str">
            <v>มือเทียมสวยงามใช้งานไม่ได้ Inner Hand</v>
          </cell>
          <cell r="D411">
            <v>2152.6999999999998</v>
          </cell>
          <cell r="E411">
            <v>1</v>
          </cell>
          <cell r="F411">
            <v>2152.77</v>
          </cell>
          <cell r="G411">
            <v>0</v>
          </cell>
          <cell r="H411">
            <v>0</v>
          </cell>
          <cell r="I411">
            <v>0</v>
          </cell>
          <cell r="J411">
            <v>0</v>
          </cell>
          <cell r="K411">
            <v>0</v>
          </cell>
          <cell r="L411">
            <v>0</v>
          </cell>
          <cell r="M411">
            <v>0</v>
          </cell>
          <cell r="N411">
            <v>0</v>
          </cell>
          <cell r="O411">
            <v>0</v>
          </cell>
          <cell r="P411">
            <v>0</v>
          </cell>
          <cell r="Q411">
            <v>16432</v>
          </cell>
          <cell r="R411">
            <v>5</v>
          </cell>
          <cell r="S411" t="str">
            <v>E</v>
          </cell>
        </row>
        <row r="412">
          <cell r="A412">
            <v>2</v>
          </cell>
          <cell r="B412" t="str">
            <v>TH008</v>
          </cell>
          <cell r="C412" t="str">
            <v>สายบังคับแขนเทียม(Harness)</v>
          </cell>
          <cell r="D412">
            <v>231.2</v>
          </cell>
          <cell r="E412">
            <v>19</v>
          </cell>
          <cell r="F412">
            <v>4392.75</v>
          </cell>
          <cell r="G412">
            <v>0</v>
          </cell>
          <cell r="H412">
            <v>0</v>
          </cell>
          <cell r="I412">
            <v>0</v>
          </cell>
          <cell r="J412">
            <v>0</v>
          </cell>
          <cell r="K412">
            <v>0</v>
          </cell>
          <cell r="L412">
            <v>0</v>
          </cell>
          <cell r="M412">
            <v>0</v>
          </cell>
          <cell r="N412">
            <v>0</v>
          </cell>
          <cell r="O412">
            <v>0</v>
          </cell>
          <cell r="P412">
            <v>0</v>
          </cell>
          <cell r="Q412">
            <v>16305</v>
          </cell>
          <cell r="R412">
            <v>132</v>
          </cell>
          <cell r="S412" t="str">
            <v>E</v>
          </cell>
        </row>
        <row r="413">
          <cell r="E413">
            <v>158</v>
          </cell>
          <cell r="F413">
            <v>236807.16999999993</v>
          </cell>
          <cell r="G413">
            <v>16</v>
          </cell>
          <cell r="H413">
            <v>24972.42</v>
          </cell>
          <cell r="I413">
            <v>0</v>
          </cell>
          <cell r="J413">
            <v>0</v>
          </cell>
          <cell r="K413">
            <v>0</v>
          </cell>
          <cell r="L413">
            <v>0</v>
          </cell>
          <cell r="M413">
            <v>0</v>
          </cell>
          <cell r="N413">
            <v>0</v>
          </cell>
          <cell r="O413">
            <v>0</v>
          </cell>
          <cell r="P413">
            <v>0</v>
          </cell>
          <cell r="Q413">
            <v>0</v>
          </cell>
          <cell r="R413">
            <v>0</v>
          </cell>
          <cell r="S413" t="str">
            <v>E Total</v>
          </cell>
        </row>
        <row r="414">
          <cell r="A414">
            <v>2</v>
          </cell>
          <cell r="B414" t="str">
            <v>10S12=6</v>
          </cell>
          <cell r="C414" t="str">
            <v>O.B.Electric Wrist Rotator</v>
          </cell>
          <cell r="D414">
            <v>16667.5</v>
          </cell>
          <cell r="E414">
            <v>0</v>
          </cell>
          <cell r="F414">
            <v>0</v>
          </cell>
          <cell r="G414">
            <v>0</v>
          </cell>
          <cell r="H414">
            <v>0</v>
          </cell>
          <cell r="I414">
            <v>2</v>
          </cell>
          <cell r="J414">
            <v>33335</v>
          </cell>
          <cell r="K414">
            <v>0</v>
          </cell>
          <cell r="L414">
            <v>0</v>
          </cell>
          <cell r="M414">
            <v>0</v>
          </cell>
          <cell r="N414">
            <v>0</v>
          </cell>
          <cell r="O414">
            <v>0</v>
          </cell>
          <cell r="P414">
            <v>0</v>
          </cell>
          <cell r="Q414">
            <v>16052</v>
          </cell>
          <cell r="R414">
            <v>384</v>
          </cell>
          <cell r="S414" t="str">
            <v>H</v>
          </cell>
        </row>
        <row r="415">
          <cell r="A415">
            <v>2</v>
          </cell>
          <cell r="B415" t="str">
            <v>12K25=50</v>
          </cell>
          <cell r="C415" t="str">
            <v>ข้อศอกเทียม (Elbow set up)</v>
          </cell>
          <cell r="D415">
            <v>17271.84</v>
          </cell>
          <cell r="E415">
            <v>0</v>
          </cell>
          <cell r="F415">
            <v>0</v>
          </cell>
          <cell r="G415">
            <v>1</v>
          </cell>
          <cell r="H415">
            <v>17271.84</v>
          </cell>
          <cell r="I415">
            <v>0</v>
          </cell>
          <cell r="J415">
            <v>0</v>
          </cell>
          <cell r="K415">
            <v>0</v>
          </cell>
          <cell r="L415">
            <v>0</v>
          </cell>
          <cell r="M415">
            <v>0</v>
          </cell>
          <cell r="N415">
            <v>0</v>
          </cell>
          <cell r="O415">
            <v>0</v>
          </cell>
          <cell r="P415">
            <v>0</v>
          </cell>
          <cell r="Q415">
            <v>16234</v>
          </cell>
          <cell r="R415">
            <v>203</v>
          </cell>
          <cell r="S415" t="str">
            <v>H</v>
          </cell>
        </row>
        <row r="416">
          <cell r="A416">
            <v>2</v>
          </cell>
          <cell r="B416" t="str">
            <v>12K27=58X54</v>
          </cell>
          <cell r="C416" t="str">
            <v>ข้อศอกเทียม (Elbow set up)</v>
          </cell>
          <cell r="D416">
            <v>22850.1</v>
          </cell>
          <cell r="E416">
            <v>1</v>
          </cell>
          <cell r="F416">
            <v>22850.18</v>
          </cell>
          <cell r="G416">
            <v>0</v>
          </cell>
          <cell r="H416">
            <v>0</v>
          </cell>
          <cell r="I416">
            <v>0</v>
          </cell>
          <cell r="J416">
            <v>0</v>
          </cell>
          <cell r="K416">
            <v>0</v>
          </cell>
          <cell r="L416">
            <v>0</v>
          </cell>
          <cell r="M416">
            <v>0</v>
          </cell>
          <cell r="N416">
            <v>0</v>
          </cell>
          <cell r="O416">
            <v>0</v>
          </cell>
          <cell r="P416">
            <v>0</v>
          </cell>
          <cell r="Q416">
            <v>16333</v>
          </cell>
          <cell r="R416">
            <v>104</v>
          </cell>
          <cell r="S416" t="str">
            <v>H</v>
          </cell>
        </row>
        <row r="417">
          <cell r="A417">
            <v>2</v>
          </cell>
          <cell r="B417" t="str">
            <v>13G9=59</v>
          </cell>
          <cell r="C417" t="str">
            <v>Upper Arm Rotation Piece</v>
          </cell>
          <cell r="D417">
            <v>118.99</v>
          </cell>
          <cell r="E417">
            <v>0</v>
          </cell>
          <cell r="F417">
            <v>0</v>
          </cell>
          <cell r="G417">
            <v>1</v>
          </cell>
          <cell r="H417">
            <v>118.99</v>
          </cell>
          <cell r="I417">
            <v>0</v>
          </cell>
          <cell r="J417">
            <v>0</v>
          </cell>
          <cell r="K417">
            <v>0</v>
          </cell>
          <cell r="L417">
            <v>0</v>
          </cell>
          <cell r="M417">
            <v>0</v>
          </cell>
          <cell r="N417">
            <v>0</v>
          </cell>
          <cell r="O417">
            <v>0</v>
          </cell>
          <cell r="P417">
            <v>0</v>
          </cell>
          <cell r="Q417">
            <v>16248</v>
          </cell>
          <cell r="R417">
            <v>189</v>
          </cell>
          <cell r="S417" t="str">
            <v>H</v>
          </cell>
        </row>
        <row r="418">
          <cell r="A418">
            <v>2</v>
          </cell>
          <cell r="B418" t="str">
            <v>13R9=65</v>
          </cell>
          <cell r="C418" t="str">
            <v>พลาสติกยึดโฟมกับข้อมือ (Connection-Ring)</v>
          </cell>
          <cell r="D418">
            <v>119.09</v>
          </cell>
          <cell r="E418">
            <v>0</v>
          </cell>
          <cell r="F418">
            <v>0</v>
          </cell>
          <cell r="G418">
            <v>5</v>
          </cell>
          <cell r="H418">
            <v>595.42999999999995</v>
          </cell>
          <cell r="I418">
            <v>0</v>
          </cell>
          <cell r="J418">
            <v>0</v>
          </cell>
          <cell r="K418">
            <v>0</v>
          </cell>
          <cell r="L418">
            <v>0</v>
          </cell>
          <cell r="M418">
            <v>0</v>
          </cell>
          <cell r="N418">
            <v>0</v>
          </cell>
          <cell r="O418">
            <v>0</v>
          </cell>
          <cell r="P418">
            <v>0</v>
          </cell>
          <cell r="Q418">
            <v>16248</v>
          </cell>
          <cell r="R418">
            <v>189</v>
          </cell>
          <cell r="S418" t="str">
            <v>H</v>
          </cell>
        </row>
        <row r="419">
          <cell r="A419">
            <v>2</v>
          </cell>
          <cell r="B419" t="str">
            <v>21A5</v>
          </cell>
          <cell r="C419" t="str">
            <v>Eylet Cable Anchor large</v>
          </cell>
          <cell r="D419">
            <v>143.96</v>
          </cell>
          <cell r="E419">
            <v>0</v>
          </cell>
          <cell r="F419">
            <v>0</v>
          </cell>
          <cell r="G419">
            <v>5</v>
          </cell>
          <cell r="H419">
            <v>719.78</v>
          </cell>
          <cell r="I419">
            <v>0</v>
          </cell>
          <cell r="J419">
            <v>0</v>
          </cell>
          <cell r="K419">
            <v>0</v>
          </cell>
          <cell r="L419">
            <v>0</v>
          </cell>
          <cell r="M419">
            <v>0</v>
          </cell>
          <cell r="N419">
            <v>0</v>
          </cell>
          <cell r="O419">
            <v>0</v>
          </cell>
          <cell r="P419">
            <v>0</v>
          </cell>
          <cell r="Q419">
            <v>16229</v>
          </cell>
          <cell r="R419">
            <v>208</v>
          </cell>
          <cell r="S419" t="str">
            <v>H</v>
          </cell>
        </row>
        <row r="420">
          <cell r="A420">
            <v>2</v>
          </cell>
          <cell r="B420" t="str">
            <v>21B17</v>
          </cell>
          <cell r="C420" t="str">
            <v>Plastic Hip Belt</v>
          </cell>
          <cell r="D420">
            <v>455.92</v>
          </cell>
          <cell r="E420">
            <v>0</v>
          </cell>
          <cell r="F420">
            <v>0</v>
          </cell>
          <cell r="G420">
            <v>1</v>
          </cell>
          <cell r="H420">
            <v>455.92</v>
          </cell>
          <cell r="I420">
            <v>0</v>
          </cell>
          <cell r="J420">
            <v>0</v>
          </cell>
          <cell r="K420">
            <v>0</v>
          </cell>
          <cell r="L420">
            <v>0</v>
          </cell>
          <cell r="M420">
            <v>0</v>
          </cell>
          <cell r="N420">
            <v>0</v>
          </cell>
          <cell r="O420">
            <v>0</v>
          </cell>
          <cell r="P420">
            <v>0</v>
          </cell>
          <cell r="Q420">
            <v>16100</v>
          </cell>
          <cell r="R420">
            <v>336</v>
          </cell>
          <cell r="S420" t="str">
            <v>H</v>
          </cell>
        </row>
        <row r="421">
          <cell r="A421">
            <v>2</v>
          </cell>
          <cell r="B421" t="str">
            <v>21Y5=M4</v>
          </cell>
          <cell r="C421" t="str">
            <v>Suspension Rosette</v>
          </cell>
          <cell r="D421">
            <v>58.65</v>
          </cell>
          <cell r="E421">
            <v>0</v>
          </cell>
          <cell r="F421">
            <v>0</v>
          </cell>
          <cell r="G421">
            <v>1</v>
          </cell>
          <cell r="H421">
            <v>58.65</v>
          </cell>
          <cell r="I421">
            <v>0</v>
          </cell>
          <cell r="J421">
            <v>0</v>
          </cell>
          <cell r="K421">
            <v>0</v>
          </cell>
          <cell r="L421">
            <v>0</v>
          </cell>
          <cell r="M421">
            <v>0</v>
          </cell>
          <cell r="N421">
            <v>0</v>
          </cell>
          <cell r="O421">
            <v>0</v>
          </cell>
          <cell r="P421">
            <v>0</v>
          </cell>
          <cell r="Q421">
            <v>16086</v>
          </cell>
          <cell r="R421">
            <v>350</v>
          </cell>
          <cell r="S421" t="str">
            <v>H</v>
          </cell>
        </row>
        <row r="422">
          <cell r="A422">
            <v>2</v>
          </cell>
          <cell r="B422" t="str">
            <v>757B13</v>
          </cell>
          <cell r="C422" t="str">
            <v>Interchangeable Battery</v>
          </cell>
          <cell r="D422">
            <v>2518.59</v>
          </cell>
          <cell r="E422">
            <v>0</v>
          </cell>
          <cell r="F422">
            <v>0</v>
          </cell>
          <cell r="G422">
            <v>5</v>
          </cell>
          <cell r="H422">
            <v>12592.96</v>
          </cell>
          <cell r="I422">
            <v>0</v>
          </cell>
          <cell r="J422">
            <v>0</v>
          </cell>
          <cell r="K422">
            <v>0</v>
          </cell>
          <cell r="L422">
            <v>0</v>
          </cell>
          <cell r="M422">
            <v>0</v>
          </cell>
          <cell r="N422">
            <v>0</v>
          </cell>
          <cell r="O422">
            <v>0</v>
          </cell>
          <cell r="P422">
            <v>0</v>
          </cell>
          <cell r="Q422">
            <v>16171</v>
          </cell>
          <cell r="R422">
            <v>266</v>
          </cell>
          <cell r="S422" t="str">
            <v>H</v>
          </cell>
        </row>
        <row r="423">
          <cell r="A423">
            <v>2</v>
          </cell>
          <cell r="B423" t="str">
            <v>757B8</v>
          </cell>
          <cell r="C423" t="str">
            <v>Battery</v>
          </cell>
          <cell r="D423">
            <v>2771.17</v>
          </cell>
          <cell r="E423">
            <v>0</v>
          </cell>
          <cell r="F423">
            <v>0</v>
          </cell>
          <cell r="G423">
            <v>0</v>
          </cell>
          <cell r="H423">
            <v>0</v>
          </cell>
          <cell r="I423">
            <v>0</v>
          </cell>
          <cell r="J423">
            <v>0</v>
          </cell>
          <cell r="K423">
            <v>0</v>
          </cell>
          <cell r="L423">
            <v>0</v>
          </cell>
          <cell r="M423">
            <v>0</v>
          </cell>
          <cell r="N423">
            <v>0</v>
          </cell>
          <cell r="O423">
            <v>0</v>
          </cell>
          <cell r="P423">
            <v>0</v>
          </cell>
          <cell r="Q423">
            <v>16375</v>
          </cell>
          <cell r="R423">
            <v>62</v>
          </cell>
          <cell r="S423" t="str">
            <v>H</v>
          </cell>
        </row>
        <row r="424">
          <cell r="A424">
            <v>2</v>
          </cell>
          <cell r="B424" t="str">
            <v>757L13=1</v>
          </cell>
          <cell r="C424" t="str">
            <v>Pulse Charger</v>
          </cell>
          <cell r="D424">
            <v>2875.62</v>
          </cell>
          <cell r="E424">
            <v>0</v>
          </cell>
          <cell r="F424">
            <v>0</v>
          </cell>
          <cell r="G424">
            <v>0</v>
          </cell>
          <cell r="H424">
            <v>0</v>
          </cell>
          <cell r="I424">
            <v>0</v>
          </cell>
          <cell r="J424">
            <v>0</v>
          </cell>
          <cell r="K424">
            <v>0</v>
          </cell>
          <cell r="L424">
            <v>0</v>
          </cell>
          <cell r="M424">
            <v>0</v>
          </cell>
          <cell r="N424">
            <v>0</v>
          </cell>
          <cell r="O424">
            <v>1</v>
          </cell>
          <cell r="P424">
            <v>2875.62</v>
          </cell>
          <cell r="Q424">
            <v>14494</v>
          </cell>
          <cell r="R424">
            <v>1942</v>
          </cell>
          <cell r="S424" t="str">
            <v>H</v>
          </cell>
        </row>
        <row r="425">
          <cell r="A425">
            <v>2</v>
          </cell>
          <cell r="B425" t="str">
            <v>757Z142</v>
          </cell>
          <cell r="C425" t="str">
            <v>Fuse holder</v>
          </cell>
          <cell r="D425">
            <v>143.76</v>
          </cell>
          <cell r="E425">
            <v>0</v>
          </cell>
          <cell r="F425">
            <v>0</v>
          </cell>
          <cell r="G425">
            <v>4</v>
          </cell>
          <cell r="H425">
            <v>575.02</v>
          </cell>
          <cell r="I425">
            <v>0</v>
          </cell>
          <cell r="J425">
            <v>0</v>
          </cell>
          <cell r="K425">
            <v>0</v>
          </cell>
          <cell r="L425">
            <v>0</v>
          </cell>
          <cell r="M425">
            <v>0</v>
          </cell>
          <cell r="N425">
            <v>0</v>
          </cell>
          <cell r="O425">
            <v>0</v>
          </cell>
          <cell r="P425">
            <v>0</v>
          </cell>
          <cell r="Q425">
            <v>16139</v>
          </cell>
          <cell r="R425">
            <v>298</v>
          </cell>
          <cell r="S425" t="str">
            <v>H</v>
          </cell>
        </row>
        <row r="426">
          <cell r="A426">
            <v>2</v>
          </cell>
          <cell r="B426" t="str">
            <v>757Z149</v>
          </cell>
          <cell r="C426" t="str">
            <v>Battery Mounting set</v>
          </cell>
          <cell r="D426">
            <v>466.91</v>
          </cell>
          <cell r="E426">
            <v>0</v>
          </cell>
          <cell r="F426">
            <v>0</v>
          </cell>
          <cell r="G426">
            <v>2</v>
          </cell>
          <cell r="H426">
            <v>933.82</v>
          </cell>
          <cell r="I426">
            <v>0</v>
          </cell>
          <cell r="J426">
            <v>0</v>
          </cell>
          <cell r="K426">
            <v>0</v>
          </cell>
          <cell r="L426">
            <v>0</v>
          </cell>
          <cell r="M426">
            <v>0</v>
          </cell>
          <cell r="N426">
            <v>0</v>
          </cell>
          <cell r="O426">
            <v>0</v>
          </cell>
          <cell r="P426">
            <v>0</v>
          </cell>
          <cell r="Q426">
            <v>16171</v>
          </cell>
          <cell r="R426">
            <v>266</v>
          </cell>
          <cell r="S426" t="str">
            <v>H</v>
          </cell>
        </row>
        <row r="427">
          <cell r="A427">
            <v>2</v>
          </cell>
          <cell r="B427" t="str">
            <v>8E38=1L63/4</v>
          </cell>
          <cell r="C427" t="str">
            <v>Digital hand</v>
          </cell>
          <cell r="D427">
            <v>27417.3</v>
          </cell>
          <cell r="E427">
            <v>0</v>
          </cell>
          <cell r="F427">
            <v>0</v>
          </cell>
          <cell r="G427">
            <v>0</v>
          </cell>
          <cell r="H427">
            <v>0</v>
          </cell>
          <cell r="I427">
            <v>0</v>
          </cell>
          <cell r="J427">
            <v>0</v>
          </cell>
          <cell r="K427">
            <v>0</v>
          </cell>
          <cell r="L427">
            <v>0</v>
          </cell>
          <cell r="M427">
            <v>0</v>
          </cell>
          <cell r="N427">
            <v>0</v>
          </cell>
          <cell r="O427">
            <v>1</v>
          </cell>
          <cell r="P427">
            <v>27417.3</v>
          </cell>
          <cell r="Q427">
            <v>14591</v>
          </cell>
          <cell r="R427">
            <v>1845</v>
          </cell>
          <cell r="S427" t="str">
            <v>H</v>
          </cell>
        </row>
        <row r="428">
          <cell r="A428">
            <v>2</v>
          </cell>
          <cell r="B428" t="str">
            <v>8E38=1R63/4</v>
          </cell>
          <cell r="C428" t="str">
            <v>Digital hand</v>
          </cell>
          <cell r="D428">
            <v>27417.3</v>
          </cell>
          <cell r="E428">
            <v>0</v>
          </cell>
          <cell r="F428">
            <v>0</v>
          </cell>
          <cell r="G428">
            <v>0</v>
          </cell>
          <cell r="H428">
            <v>0</v>
          </cell>
          <cell r="I428">
            <v>0</v>
          </cell>
          <cell r="J428">
            <v>0</v>
          </cell>
          <cell r="K428">
            <v>0</v>
          </cell>
          <cell r="L428">
            <v>0</v>
          </cell>
          <cell r="M428">
            <v>0</v>
          </cell>
          <cell r="N428">
            <v>0</v>
          </cell>
          <cell r="O428">
            <v>1</v>
          </cell>
          <cell r="P428">
            <v>27417.3</v>
          </cell>
          <cell r="Q428">
            <v>14591</v>
          </cell>
          <cell r="R428">
            <v>1845</v>
          </cell>
          <cell r="S428" t="str">
            <v>H</v>
          </cell>
        </row>
        <row r="429">
          <cell r="A429">
            <v>2</v>
          </cell>
          <cell r="B429" t="str">
            <v>8E38=3-L71/4</v>
          </cell>
          <cell r="C429" t="str">
            <v>O.B. System Electric Hand</v>
          </cell>
          <cell r="D429">
            <v>36400.76</v>
          </cell>
          <cell r="E429">
            <v>0</v>
          </cell>
          <cell r="F429">
            <v>0</v>
          </cell>
          <cell r="G429">
            <v>0</v>
          </cell>
          <cell r="H429">
            <v>0</v>
          </cell>
          <cell r="I429">
            <v>0</v>
          </cell>
          <cell r="J429">
            <v>0</v>
          </cell>
          <cell r="K429">
            <v>0</v>
          </cell>
          <cell r="L429">
            <v>0</v>
          </cell>
          <cell r="M429">
            <v>0</v>
          </cell>
          <cell r="N429">
            <v>0</v>
          </cell>
          <cell r="O429">
            <v>2</v>
          </cell>
          <cell r="P429">
            <v>72801.52</v>
          </cell>
          <cell r="Q429">
            <v>14550</v>
          </cell>
          <cell r="R429">
            <v>1886</v>
          </cell>
          <cell r="S429" t="str">
            <v>H</v>
          </cell>
        </row>
        <row r="430">
          <cell r="A430">
            <v>2</v>
          </cell>
          <cell r="B430" t="str">
            <v>8K14=L63/4</v>
          </cell>
          <cell r="C430" t="str">
            <v>O.B System hand v.o.</v>
          </cell>
          <cell r="D430">
            <v>2584.44</v>
          </cell>
          <cell r="E430">
            <v>0</v>
          </cell>
          <cell r="F430">
            <v>0</v>
          </cell>
          <cell r="G430">
            <v>2</v>
          </cell>
          <cell r="H430">
            <v>5168.88</v>
          </cell>
          <cell r="I430">
            <v>0</v>
          </cell>
          <cell r="J430">
            <v>0</v>
          </cell>
          <cell r="K430">
            <v>0</v>
          </cell>
          <cell r="L430">
            <v>0</v>
          </cell>
          <cell r="M430">
            <v>0</v>
          </cell>
          <cell r="N430">
            <v>0</v>
          </cell>
          <cell r="O430">
            <v>0</v>
          </cell>
          <cell r="P430">
            <v>0</v>
          </cell>
          <cell r="Q430">
            <v>16230</v>
          </cell>
          <cell r="R430">
            <v>207</v>
          </cell>
          <cell r="S430" t="str">
            <v>H</v>
          </cell>
        </row>
        <row r="431">
          <cell r="A431">
            <v>2</v>
          </cell>
          <cell r="B431" t="str">
            <v>8S11=190X76L10</v>
          </cell>
          <cell r="C431" t="str">
            <v>COSMETIC GLOVE-MEN</v>
          </cell>
          <cell r="D431">
            <v>1049.33</v>
          </cell>
          <cell r="E431">
            <v>0</v>
          </cell>
          <cell r="F431">
            <v>0</v>
          </cell>
          <cell r="G431">
            <v>2</v>
          </cell>
          <cell r="H431">
            <v>2098.66</v>
          </cell>
          <cell r="I431">
            <v>0</v>
          </cell>
          <cell r="J431">
            <v>0</v>
          </cell>
          <cell r="K431">
            <v>0</v>
          </cell>
          <cell r="L431">
            <v>0</v>
          </cell>
          <cell r="M431">
            <v>0</v>
          </cell>
          <cell r="N431">
            <v>0</v>
          </cell>
          <cell r="O431">
            <v>0</v>
          </cell>
          <cell r="P431">
            <v>0</v>
          </cell>
          <cell r="Q431">
            <v>16171</v>
          </cell>
          <cell r="R431">
            <v>266</v>
          </cell>
          <cell r="S431" t="str">
            <v>H</v>
          </cell>
        </row>
        <row r="432">
          <cell r="A432">
            <v>2</v>
          </cell>
          <cell r="B432" t="str">
            <v>8S11=190X76L4</v>
          </cell>
          <cell r="C432" t="str">
            <v>ถุงมือเทียม</v>
          </cell>
          <cell r="D432">
            <v>1086.52</v>
          </cell>
          <cell r="E432">
            <v>0</v>
          </cell>
          <cell r="F432">
            <v>0</v>
          </cell>
          <cell r="G432">
            <v>4</v>
          </cell>
          <cell r="H432">
            <v>4346.08</v>
          </cell>
          <cell r="I432">
            <v>0</v>
          </cell>
          <cell r="J432">
            <v>0</v>
          </cell>
          <cell r="K432">
            <v>0</v>
          </cell>
          <cell r="L432">
            <v>0</v>
          </cell>
          <cell r="M432">
            <v>0</v>
          </cell>
          <cell r="N432">
            <v>0</v>
          </cell>
          <cell r="O432">
            <v>0</v>
          </cell>
          <cell r="P432">
            <v>0</v>
          </cell>
          <cell r="Q432">
            <v>16171</v>
          </cell>
          <cell r="R432">
            <v>266</v>
          </cell>
          <cell r="S432" t="str">
            <v>H</v>
          </cell>
        </row>
        <row r="433">
          <cell r="A433">
            <v>2</v>
          </cell>
          <cell r="B433" t="str">
            <v>8S11=190X76L5</v>
          </cell>
          <cell r="C433" t="str">
            <v>ถุงมือเทียม</v>
          </cell>
          <cell r="D433">
            <v>1091.8900000000001</v>
          </cell>
          <cell r="E433">
            <v>0</v>
          </cell>
          <cell r="F433">
            <v>0</v>
          </cell>
          <cell r="G433">
            <v>2</v>
          </cell>
          <cell r="H433">
            <v>2183.7800000000002</v>
          </cell>
          <cell r="I433">
            <v>0</v>
          </cell>
          <cell r="J433">
            <v>0</v>
          </cell>
          <cell r="K433">
            <v>0</v>
          </cell>
          <cell r="L433">
            <v>0</v>
          </cell>
          <cell r="M433">
            <v>0</v>
          </cell>
          <cell r="N433">
            <v>0</v>
          </cell>
          <cell r="O433">
            <v>0</v>
          </cell>
          <cell r="P433">
            <v>0</v>
          </cell>
          <cell r="Q433">
            <v>16171</v>
          </cell>
          <cell r="R433">
            <v>266</v>
          </cell>
          <cell r="S433" t="str">
            <v>H</v>
          </cell>
        </row>
        <row r="434">
          <cell r="A434">
            <v>2</v>
          </cell>
          <cell r="B434" t="str">
            <v>8S11=190X76R10</v>
          </cell>
          <cell r="C434" t="str">
            <v>COSMETIC GLOVE-MEN</v>
          </cell>
          <cell r="D434">
            <v>1049.33</v>
          </cell>
          <cell r="E434">
            <v>0</v>
          </cell>
          <cell r="F434">
            <v>0</v>
          </cell>
          <cell r="G434">
            <v>1</v>
          </cell>
          <cell r="H434">
            <v>1049.33</v>
          </cell>
          <cell r="I434">
            <v>0</v>
          </cell>
          <cell r="J434">
            <v>0</v>
          </cell>
          <cell r="K434">
            <v>0</v>
          </cell>
          <cell r="L434">
            <v>0</v>
          </cell>
          <cell r="M434">
            <v>0</v>
          </cell>
          <cell r="N434">
            <v>0</v>
          </cell>
          <cell r="O434">
            <v>0</v>
          </cell>
          <cell r="P434">
            <v>0</v>
          </cell>
          <cell r="Q434">
            <v>16171</v>
          </cell>
          <cell r="R434">
            <v>266</v>
          </cell>
          <cell r="S434" t="str">
            <v>H</v>
          </cell>
        </row>
        <row r="435">
          <cell r="A435">
            <v>2</v>
          </cell>
          <cell r="B435" t="str">
            <v>8S11=210X78L10</v>
          </cell>
          <cell r="C435" t="str">
            <v>ถุงมือเทียม</v>
          </cell>
          <cell r="D435">
            <v>1546.83</v>
          </cell>
          <cell r="E435">
            <v>0</v>
          </cell>
          <cell r="F435">
            <v>0</v>
          </cell>
          <cell r="G435">
            <v>1</v>
          </cell>
          <cell r="H435">
            <v>1546.83</v>
          </cell>
          <cell r="I435">
            <v>0</v>
          </cell>
          <cell r="J435">
            <v>0</v>
          </cell>
          <cell r="K435">
            <v>0</v>
          </cell>
          <cell r="L435">
            <v>0</v>
          </cell>
          <cell r="M435">
            <v>0</v>
          </cell>
          <cell r="N435">
            <v>0</v>
          </cell>
          <cell r="O435">
            <v>0</v>
          </cell>
          <cell r="P435">
            <v>0</v>
          </cell>
          <cell r="Q435">
            <v>16171</v>
          </cell>
          <cell r="R435">
            <v>266</v>
          </cell>
          <cell r="S435" t="str">
            <v>H</v>
          </cell>
        </row>
        <row r="436">
          <cell r="A436">
            <v>2</v>
          </cell>
          <cell r="B436" t="str">
            <v>8S11=210X78L4</v>
          </cell>
          <cell r="C436" t="str">
            <v>ถุงมือเทียม</v>
          </cell>
          <cell r="D436">
            <v>1086.52</v>
          </cell>
          <cell r="E436">
            <v>0</v>
          </cell>
          <cell r="F436">
            <v>0</v>
          </cell>
          <cell r="G436">
            <v>2</v>
          </cell>
          <cell r="H436">
            <v>2173.04</v>
          </cell>
          <cell r="I436">
            <v>0</v>
          </cell>
          <cell r="J436">
            <v>0</v>
          </cell>
          <cell r="K436">
            <v>0</v>
          </cell>
          <cell r="L436">
            <v>0</v>
          </cell>
          <cell r="M436">
            <v>0</v>
          </cell>
          <cell r="N436">
            <v>0</v>
          </cell>
          <cell r="O436">
            <v>0</v>
          </cell>
          <cell r="P436">
            <v>0</v>
          </cell>
          <cell r="Q436">
            <v>16171</v>
          </cell>
          <cell r="R436">
            <v>266</v>
          </cell>
          <cell r="S436" t="str">
            <v>H</v>
          </cell>
        </row>
        <row r="437">
          <cell r="A437">
            <v>2</v>
          </cell>
          <cell r="B437" t="str">
            <v>8S11=210X78L5</v>
          </cell>
          <cell r="C437" t="str">
            <v>ถุงมือเทียม</v>
          </cell>
          <cell r="D437">
            <v>1061.98</v>
          </cell>
          <cell r="E437">
            <v>0</v>
          </cell>
          <cell r="F437">
            <v>0</v>
          </cell>
          <cell r="G437">
            <v>2</v>
          </cell>
          <cell r="H437">
            <v>2123.96</v>
          </cell>
          <cell r="I437">
            <v>0</v>
          </cell>
          <cell r="J437">
            <v>0</v>
          </cell>
          <cell r="K437">
            <v>0</v>
          </cell>
          <cell r="L437">
            <v>0</v>
          </cell>
          <cell r="M437">
            <v>0</v>
          </cell>
          <cell r="N437">
            <v>0</v>
          </cell>
          <cell r="O437">
            <v>0</v>
          </cell>
          <cell r="P437">
            <v>0</v>
          </cell>
          <cell r="Q437">
            <v>16171</v>
          </cell>
          <cell r="R437">
            <v>266</v>
          </cell>
          <cell r="S437" t="str">
            <v>H</v>
          </cell>
        </row>
        <row r="438">
          <cell r="A438">
            <v>2</v>
          </cell>
          <cell r="B438" t="str">
            <v>8S11=210X78R10</v>
          </cell>
          <cell r="C438" t="str">
            <v>COSMETIC GLOVE-MEN</v>
          </cell>
          <cell r="D438">
            <v>1074.58</v>
          </cell>
          <cell r="E438">
            <v>0</v>
          </cell>
          <cell r="F438">
            <v>0</v>
          </cell>
          <cell r="G438">
            <v>1</v>
          </cell>
          <cell r="H438">
            <v>1074.58</v>
          </cell>
          <cell r="I438">
            <v>0</v>
          </cell>
          <cell r="J438">
            <v>0</v>
          </cell>
          <cell r="K438">
            <v>0</v>
          </cell>
          <cell r="L438">
            <v>0</v>
          </cell>
          <cell r="M438">
            <v>0</v>
          </cell>
          <cell r="N438">
            <v>0</v>
          </cell>
          <cell r="O438">
            <v>0</v>
          </cell>
          <cell r="P438">
            <v>0</v>
          </cell>
          <cell r="Q438">
            <v>16171</v>
          </cell>
          <cell r="R438">
            <v>266</v>
          </cell>
          <cell r="S438" t="str">
            <v>H</v>
          </cell>
        </row>
        <row r="439">
          <cell r="A439">
            <v>2</v>
          </cell>
          <cell r="B439" t="str">
            <v>8S20=147X45L5</v>
          </cell>
          <cell r="C439" t="str">
            <v>COSMETIC GLOVE-CHILDREN</v>
          </cell>
          <cell r="D439">
            <v>2042.07</v>
          </cell>
          <cell r="E439">
            <v>0</v>
          </cell>
          <cell r="F439">
            <v>0</v>
          </cell>
          <cell r="G439">
            <v>1</v>
          </cell>
          <cell r="H439">
            <v>2042.07</v>
          </cell>
          <cell r="I439">
            <v>0</v>
          </cell>
          <cell r="J439">
            <v>0</v>
          </cell>
          <cell r="K439">
            <v>0</v>
          </cell>
          <cell r="L439">
            <v>0</v>
          </cell>
          <cell r="M439">
            <v>0</v>
          </cell>
          <cell r="N439">
            <v>0</v>
          </cell>
          <cell r="O439">
            <v>0</v>
          </cell>
          <cell r="P439">
            <v>0</v>
          </cell>
          <cell r="Q439">
            <v>16117</v>
          </cell>
          <cell r="R439">
            <v>319</v>
          </cell>
          <cell r="S439" t="str">
            <v>H</v>
          </cell>
        </row>
        <row r="440">
          <cell r="A440">
            <v>2</v>
          </cell>
          <cell r="B440" t="str">
            <v>8S20=147X45R4</v>
          </cell>
          <cell r="C440" t="str">
            <v>ถุงมือเทียม</v>
          </cell>
          <cell r="D440">
            <v>2841.04</v>
          </cell>
          <cell r="E440">
            <v>0</v>
          </cell>
          <cell r="F440">
            <v>0</v>
          </cell>
          <cell r="G440">
            <v>2</v>
          </cell>
          <cell r="H440">
            <v>5682.08</v>
          </cell>
          <cell r="I440">
            <v>0</v>
          </cell>
          <cell r="J440">
            <v>0</v>
          </cell>
          <cell r="K440">
            <v>0</v>
          </cell>
          <cell r="L440">
            <v>0</v>
          </cell>
          <cell r="M440">
            <v>0</v>
          </cell>
          <cell r="N440">
            <v>0</v>
          </cell>
          <cell r="O440">
            <v>0</v>
          </cell>
          <cell r="P440">
            <v>0</v>
          </cell>
          <cell r="Q440">
            <v>16117</v>
          </cell>
          <cell r="R440">
            <v>319</v>
          </cell>
          <cell r="S440" t="str">
            <v>H</v>
          </cell>
        </row>
        <row r="441">
          <cell r="A441">
            <v>2</v>
          </cell>
          <cell r="B441" t="str">
            <v>8S20=147X45R5</v>
          </cell>
          <cell r="C441" t="str">
            <v>COSMETIC GLOVE-CHILDREN</v>
          </cell>
          <cell r="D441">
            <v>2110.6</v>
          </cell>
          <cell r="E441">
            <v>0</v>
          </cell>
          <cell r="F441">
            <v>0</v>
          </cell>
          <cell r="G441">
            <v>1</v>
          </cell>
          <cell r="H441">
            <v>2110.6</v>
          </cell>
          <cell r="I441">
            <v>0</v>
          </cell>
          <cell r="J441">
            <v>0</v>
          </cell>
          <cell r="K441">
            <v>0</v>
          </cell>
          <cell r="L441">
            <v>0</v>
          </cell>
          <cell r="M441">
            <v>0</v>
          </cell>
          <cell r="N441">
            <v>0</v>
          </cell>
          <cell r="O441">
            <v>0</v>
          </cell>
          <cell r="P441">
            <v>0</v>
          </cell>
          <cell r="Q441">
            <v>16117</v>
          </cell>
          <cell r="R441">
            <v>319</v>
          </cell>
          <cell r="S441" t="str">
            <v>H</v>
          </cell>
        </row>
        <row r="442">
          <cell r="A442">
            <v>2</v>
          </cell>
          <cell r="B442" t="str">
            <v>8S20=162X56R3</v>
          </cell>
          <cell r="C442" t="str">
            <v>ถุงมือเทียม</v>
          </cell>
          <cell r="D442">
            <v>2841.04</v>
          </cell>
          <cell r="E442">
            <v>0</v>
          </cell>
          <cell r="F442">
            <v>0</v>
          </cell>
          <cell r="G442">
            <v>1</v>
          </cell>
          <cell r="H442">
            <v>2841.04</v>
          </cell>
          <cell r="I442">
            <v>0</v>
          </cell>
          <cell r="J442">
            <v>0</v>
          </cell>
          <cell r="K442">
            <v>0</v>
          </cell>
          <cell r="L442">
            <v>0</v>
          </cell>
          <cell r="M442">
            <v>0</v>
          </cell>
          <cell r="N442">
            <v>0</v>
          </cell>
          <cell r="O442">
            <v>0</v>
          </cell>
          <cell r="P442">
            <v>0</v>
          </cell>
          <cell r="Q442">
            <v>16117</v>
          </cell>
          <cell r="R442">
            <v>319</v>
          </cell>
          <cell r="S442" t="str">
            <v>H</v>
          </cell>
        </row>
        <row r="443">
          <cell r="A443">
            <v>2</v>
          </cell>
          <cell r="B443" t="str">
            <v>8S20=162X56R9</v>
          </cell>
          <cell r="C443" t="str">
            <v>ถุงมือเทียม</v>
          </cell>
          <cell r="D443">
            <v>2088.34</v>
          </cell>
          <cell r="E443">
            <v>0</v>
          </cell>
          <cell r="F443">
            <v>0</v>
          </cell>
          <cell r="G443">
            <v>1</v>
          </cell>
          <cell r="H443">
            <v>2088.34</v>
          </cell>
          <cell r="I443">
            <v>0</v>
          </cell>
          <cell r="J443">
            <v>0</v>
          </cell>
          <cell r="K443">
            <v>0</v>
          </cell>
          <cell r="L443">
            <v>0</v>
          </cell>
          <cell r="M443">
            <v>0</v>
          </cell>
          <cell r="N443">
            <v>0</v>
          </cell>
          <cell r="O443">
            <v>0</v>
          </cell>
          <cell r="P443">
            <v>0</v>
          </cell>
          <cell r="Q443">
            <v>16117</v>
          </cell>
          <cell r="R443">
            <v>319</v>
          </cell>
          <cell r="S443" t="str">
            <v>H</v>
          </cell>
        </row>
        <row r="444">
          <cell r="A444">
            <v>2</v>
          </cell>
          <cell r="B444" t="str">
            <v>8S6=170X65L6</v>
          </cell>
          <cell r="C444" t="str">
            <v>Cosmetic Glove ถุงมือเทียม</v>
          </cell>
          <cell r="D444">
            <v>1521</v>
          </cell>
          <cell r="E444">
            <v>1</v>
          </cell>
          <cell r="F444">
            <v>1521.05</v>
          </cell>
          <cell r="G444">
            <v>0</v>
          </cell>
          <cell r="H444">
            <v>0</v>
          </cell>
          <cell r="I444">
            <v>0</v>
          </cell>
          <cell r="J444">
            <v>0</v>
          </cell>
          <cell r="K444">
            <v>0</v>
          </cell>
          <cell r="L444">
            <v>0</v>
          </cell>
          <cell r="M444">
            <v>0</v>
          </cell>
          <cell r="N444">
            <v>0</v>
          </cell>
          <cell r="O444">
            <v>0</v>
          </cell>
          <cell r="P444">
            <v>0</v>
          </cell>
          <cell r="Q444">
            <v>16264</v>
          </cell>
          <cell r="R444">
            <v>173</v>
          </cell>
          <cell r="S444" t="str">
            <v>H</v>
          </cell>
        </row>
        <row r="445">
          <cell r="A445">
            <v>2</v>
          </cell>
          <cell r="B445" t="str">
            <v>8S6=170X65L8</v>
          </cell>
          <cell r="C445" t="str">
            <v>Cosmetic Glove ถุงมือเทียม</v>
          </cell>
          <cell r="D445">
            <v>1479.1</v>
          </cell>
          <cell r="E445">
            <v>1</v>
          </cell>
          <cell r="F445">
            <v>1479.13</v>
          </cell>
          <cell r="G445">
            <v>0</v>
          </cell>
          <cell r="H445">
            <v>0</v>
          </cell>
          <cell r="I445">
            <v>0</v>
          </cell>
          <cell r="J445">
            <v>0</v>
          </cell>
          <cell r="K445">
            <v>0</v>
          </cell>
          <cell r="L445">
            <v>0</v>
          </cell>
          <cell r="M445">
            <v>0</v>
          </cell>
          <cell r="N445">
            <v>0</v>
          </cell>
          <cell r="O445">
            <v>0</v>
          </cell>
          <cell r="P445">
            <v>0</v>
          </cell>
          <cell r="Q445">
            <v>16357</v>
          </cell>
          <cell r="R445">
            <v>80</v>
          </cell>
          <cell r="S445" t="str">
            <v>H</v>
          </cell>
        </row>
        <row r="446">
          <cell r="A446">
            <v>2</v>
          </cell>
          <cell r="B446" t="str">
            <v>8S6=170X65R6</v>
          </cell>
          <cell r="C446" t="str">
            <v>Cosmetic Glove ถุงมือเทียม</v>
          </cell>
          <cell r="D446">
            <v>1297.7</v>
          </cell>
          <cell r="E446">
            <v>1</v>
          </cell>
          <cell r="F446">
            <v>1297.7</v>
          </cell>
          <cell r="G446">
            <v>0</v>
          </cell>
          <cell r="H446">
            <v>0</v>
          </cell>
          <cell r="I446">
            <v>0</v>
          </cell>
          <cell r="J446">
            <v>0</v>
          </cell>
          <cell r="K446">
            <v>0</v>
          </cell>
          <cell r="L446">
            <v>0</v>
          </cell>
          <cell r="M446">
            <v>0</v>
          </cell>
          <cell r="N446">
            <v>0</v>
          </cell>
          <cell r="O446">
            <v>0</v>
          </cell>
          <cell r="P446">
            <v>0</v>
          </cell>
          <cell r="Q446">
            <v>16367</v>
          </cell>
          <cell r="R446">
            <v>70</v>
          </cell>
          <cell r="S446" t="str">
            <v>H</v>
          </cell>
        </row>
        <row r="447">
          <cell r="A447">
            <v>2</v>
          </cell>
          <cell r="B447" t="str">
            <v>8S8=195X79L</v>
          </cell>
          <cell r="C447" t="str">
            <v>INNER HAND OF LIGHT FOAM</v>
          </cell>
          <cell r="D447">
            <v>1669.81</v>
          </cell>
          <cell r="E447">
            <v>0</v>
          </cell>
          <cell r="F447">
            <v>0</v>
          </cell>
          <cell r="G447">
            <v>1</v>
          </cell>
          <cell r="H447">
            <v>1669.81</v>
          </cell>
          <cell r="I447">
            <v>0</v>
          </cell>
          <cell r="J447">
            <v>0</v>
          </cell>
          <cell r="K447">
            <v>0</v>
          </cell>
          <cell r="L447">
            <v>0</v>
          </cell>
          <cell r="M447">
            <v>0</v>
          </cell>
          <cell r="N447">
            <v>0</v>
          </cell>
          <cell r="O447">
            <v>0</v>
          </cell>
          <cell r="P447">
            <v>0</v>
          </cell>
          <cell r="Q447">
            <v>16116</v>
          </cell>
          <cell r="R447">
            <v>320</v>
          </cell>
          <cell r="S447" t="str">
            <v>H</v>
          </cell>
        </row>
        <row r="448">
          <cell r="A448">
            <v>2</v>
          </cell>
          <cell r="B448" t="str">
            <v>8S9=130X51L</v>
          </cell>
          <cell r="C448" t="str">
            <v>INNER HAND OF LIGHT FOAM</v>
          </cell>
          <cell r="D448">
            <v>1990.59</v>
          </cell>
          <cell r="E448">
            <v>0</v>
          </cell>
          <cell r="F448">
            <v>0</v>
          </cell>
          <cell r="G448">
            <v>1</v>
          </cell>
          <cell r="H448">
            <v>1990.59</v>
          </cell>
          <cell r="I448">
            <v>0</v>
          </cell>
          <cell r="J448">
            <v>0</v>
          </cell>
          <cell r="K448">
            <v>0</v>
          </cell>
          <cell r="L448">
            <v>0</v>
          </cell>
          <cell r="M448">
            <v>0</v>
          </cell>
          <cell r="N448">
            <v>0</v>
          </cell>
          <cell r="O448">
            <v>0</v>
          </cell>
          <cell r="P448">
            <v>0</v>
          </cell>
          <cell r="Q448">
            <v>16116</v>
          </cell>
          <cell r="R448">
            <v>320</v>
          </cell>
          <cell r="S448" t="str">
            <v>H</v>
          </cell>
        </row>
        <row r="449">
          <cell r="A449">
            <v>2</v>
          </cell>
          <cell r="B449" t="str">
            <v>8S9=151X59R</v>
          </cell>
          <cell r="C449" t="str">
            <v>มือเทียมสวยงามใช้งานไม่ได้</v>
          </cell>
          <cell r="D449">
            <v>1032.29</v>
          </cell>
          <cell r="E449">
            <v>0</v>
          </cell>
          <cell r="F449">
            <v>0</v>
          </cell>
          <cell r="G449">
            <v>1</v>
          </cell>
          <cell r="H449">
            <v>1032.29</v>
          </cell>
          <cell r="I449">
            <v>0</v>
          </cell>
          <cell r="J449">
            <v>0</v>
          </cell>
          <cell r="K449">
            <v>0</v>
          </cell>
          <cell r="L449">
            <v>0</v>
          </cell>
          <cell r="M449">
            <v>0</v>
          </cell>
          <cell r="N449">
            <v>0</v>
          </cell>
          <cell r="O449">
            <v>0</v>
          </cell>
          <cell r="P449">
            <v>0</v>
          </cell>
          <cell r="Q449">
            <v>16116</v>
          </cell>
          <cell r="R449">
            <v>320</v>
          </cell>
          <cell r="S449" t="str">
            <v>H</v>
          </cell>
        </row>
        <row r="450">
          <cell r="A450">
            <v>2</v>
          </cell>
          <cell r="B450" t="str">
            <v>9S17=30</v>
          </cell>
          <cell r="C450" t="str">
            <v>Spiral Spring</v>
          </cell>
          <cell r="D450">
            <v>137.94</v>
          </cell>
          <cell r="E450">
            <v>0</v>
          </cell>
          <cell r="F450">
            <v>0</v>
          </cell>
          <cell r="G450">
            <v>6</v>
          </cell>
          <cell r="H450">
            <v>827.64</v>
          </cell>
          <cell r="I450">
            <v>0</v>
          </cell>
          <cell r="J450">
            <v>0</v>
          </cell>
          <cell r="K450">
            <v>0</v>
          </cell>
          <cell r="L450">
            <v>0</v>
          </cell>
          <cell r="M450">
            <v>0</v>
          </cell>
          <cell r="N450">
            <v>0</v>
          </cell>
          <cell r="O450">
            <v>0</v>
          </cell>
          <cell r="P450">
            <v>0</v>
          </cell>
          <cell r="Q450">
            <v>16095</v>
          </cell>
          <cell r="R450">
            <v>341</v>
          </cell>
          <cell r="S450" t="str">
            <v>H</v>
          </cell>
        </row>
        <row r="451">
          <cell r="A451">
            <v>2</v>
          </cell>
          <cell r="B451" t="str">
            <v>9S17=34</v>
          </cell>
          <cell r="C451" t="str">
            <v>Spiral Spring</v>
          </cell>
          <cell r="D451">
            <v>159.72</v>
          </cell>
          <cell r="E451">
            <v>0</v>
          </cell>
          <cell r="F451">
            <v>0</v>
          </cell>
          <cell r="G451">
            <v>6</v>
          </cell>
          <cell r="H451">
            <v>958.32</v>
          </cell>
          <cell r="I451">
            <v>0</v>
          </cell>
          <cell r="J451">
            <v>0</v>
          </cell>
          <cell r="K451">
            <v>0</v>
          </cell>
          <cell r="L451">
            <v>0</v>
          </cell>
          <cell r="M451">
            <v>0</v>
          </cell>
          <cell r="N451">
            <v>0</v>
          </cell>
          <cell r="O451">
            <v>0</v>
          </cell>
          <cell r="P451">
            <v>0</v>
          </cell>
          <cell r="Q451">
            <v>16095</v>
          </cell>
          <cell r="R451">
            <v>341</v>
          </cell>
          <cell r="S451" t="str">
            <v>H</v>
          </cell>
        </row>
        <row r="452">
          <cell r="E452">
            <v>4</v>
          </cell>
          <cell r="F452">
            <v>27148.06</v>
          </cell>
          <cell r="G452">
            <v>63</v>
          </cell>
          <cell r="H452">
            <v>76330.329999999987</v>
          </cell>
          <cell r="I452">
            <v>2</v>
          </cell>
          <cell r="J452">
            <v>33335</v>
          </cell>
          <cell r="K452">
            <v>0</v>
          </cell>
          <cell r="L452">
            <v>0</v>
          </cell>
          <cell r="M452">
            <v>0</v>
          </cell>
          <cell r="N452">
            <v>0</v>
          </cell>
          <cell r="O452">
            <v>5</v>
          </cell>
          <cell r="P452">
            <v>130511.74</v>
          </cell>
          <cell r="Q452">
            <v>0</v>
          </cell>
          <cell r="R452">
            <v>0</v>
          </cell>
          <cell r="S452" t="str">
            <v>H Total</v>
          </cell>
        </row>
        <row r="453">
          <cell r="A453">
            <v>2</v>
          </cell>
          <cell r="B453" t="str">
            <v>10A10=50</v>
          </cell>
          <cell r="C453" t="str">
            <v>RCTCHEF PLATER</v>
          </cell>
          <cell r="D453">
            <v>467.3</v>
          </cell>
          <cell r="E453">
            <v>4</v>
          </cell>
          <cell r="F453">
            <v>1869.3</v>
          </cell>
          <cell r="G453">
            <v>0</v>
          </cell>
          <cell r="H453">
            <v>0</v>
          </cell>
          <cell r="I453">
            <v>0</v>
          </cell>
          <cell r="J453">
            <v>0</v>
          </cell>
          <cell r="K453">
            <v>0</v>
          </cell>
          <cell r="L453">
            <v>0</v>
          </cell>
          <cell r="M453">
            <v>0</v>
          </cell>
          <cell r="N453">
            <v>0</v>
          </cell>
          <cell r="O453">
            <v>0</v>
          </cell>
          <cell r="P453">
            <v>0</v>
          </cell>
          <cell r="Q453">
            <v>16360</v>
          </cell>
          <cell r="R453">
            <v>77</v>
          </cell>
          <cell r="S453" t="str">
            <v>M</v>
          </cell>
        </row>
        <row r="454">
          <cell r="A454">
            <v>2</v>
          </cell>
          <cell r="B454" t="str">
            <v>10A11=L1/2-20"</v>
          </cell>
          <cell r="C454" t="str">
            <v>มือตะขอผู้ใหญ่ (Adult Hook-vo)</v>
          </cell>
          <cell r="D454">
            <v>3867.74</v>
          </cell>
          <cell r="E454">
            <v>0</v>
          </cell>
          <cell r="F454">
            <v>0</v>
          </cell>
          <cell r="G454">
            <v>0</v>
          </cell>
          <cell r="H454">
            <v>0</v>
          </cell>
          <cell r="I454">
            <v>0</v>
          </cell>
          <cell r="J454">
            <v>0</v>
          </cell>
          <cell r="K454">
            <v>0</v>
          </cell>
          <cell r="L454">
            <v>0</v>
          </cell>
          <cell r="M454">
            <v>5</v>
          </cell>
          <cell r="N454">
            <v>19338.71</v>
          </cell>
          <cell r="O454">
            <v>0</v>
          </cell>
          <cell r="P454">
            <v>0</v>
          </cell>
          <cell r="Q454">
            <v>15493</v>
          </cell>
          <cell r="R454">
            <v>944</v>
          </cell>
          <cell r="S454" t="str">
            <v>M</v>
          </cell>
        </row>
        <row r="455">
          <cell r="A455">
            <v>2</v>
          </cell>
          <cell r="B455" t="str">
            <v>10A11=RM12X1.5</v>
          </cell>
          <cell r="C455" t="str">
            <v>มือตะขอสแตนเลส (Adult Hook-vo)</v>
          </cell>
          <cell r="D455">
            <v>5523.2</v>
          </cell>
          <cell r="E455">
            <v>0</v>
          </cell>
          <cell r="F455">
            <v>0</v>
          </cell>
          <cell r="G455">
            <v>0</v>
          </cell>
          <cell r="H455">
            <v>0</v>
          </cell>
          <cell r="I455">
            <v>0</v>
          </cell>
          <cell r="J455">
            <v>0</v>
          </cell>
          <cell r="K455">
            <v>0</v>
          </cell>
          <cell r="L455">
            <v>0</v>
          </cell>
          <cell r="M455">
            <v>1</v>
          </cell>
          <cell r="N455">
            <v>5523.2</v>
          </cell>
          <cell r="O455">
            <v>0</v>
          </cell>
          <cell r="P455">
            <v>0</v>
          </cell>
          <cell r="Q455">
            <v>15562</v>
          </cell>
          <cell r="R455">
            <v>875</v>
          </cell>
          <cell r="S455" t="str">
            <v>M</v>
          </cell>
        </row>
        <row r="456">
          <cell r="A456">
            <v>2</v>
          </cell>
          <cell r="B456" t="str">
            <v>10A18=L1/2-20"</v>
          </cell>
          <cell r="C456" t="str">
            <v>มือตะขอผู้ใหญ่ (Adult Hook-vo)</v>
          </cell>
          <cell r="D456">
            <v>5248.32</v>
          </cell>
          <cell r="E456">
            <v>0</v>
          </cell>
          <cell r="F456">
            <v>0</v>
          </cell>
          <cell r="G456">
            <v>0</v>
          </cell>
          <cell r="H456">
            <v>0</v>
          </cell>
          <cell r="I456">
            <v>2</v>
          </cell>
          <cell r="J456">
            <v>10496.64</v>
          </cell>
          <cell r="K456">
            <v>0</v>
          </cell>
          <cell r="L456">
            <v>0</v>
          </cell>
          <cell r="M456">
            <v>0</v>
          </cell>
          <cell r="N456">
            <v>0</v>
          </cell>
          <cell r="O456">
            <v>0</v>
          </cell>
          <cell r="P456">
            <v>0</v>
          </cell>
          <cell r="Q456">
            <v>15901</v>
          </cell>
          <cell r="R456">
            <v>535</v>
          </cell>
          <cell r="S456" t="str">
            <v>M</v>
          </cell>
        </row>
        <row r="457">
          <cell r="A457">
            <v>2</v>
          </cell>
          <cell r="B457" t="str">
            <v>10A18=LM12X1.5</v>
          </cell>
          <cell r="C457" t="str">
            <v>มือตะขอผู้ใหญ่ (Adult Hook-vo)</v>
          </cell>
          <cell r="D457">
            <v>5016.79</v>
          </cell>
          <cell r="E457">
            <v>0</v>
          </cell>
          <cell r="F457">
            <v>0</v>
          </cell>
          <cell r="G457">
            <v>0</v>
          </cell>
          <cell r="H457">
            <v>0</v>
          </cell>
          <cell r="I457">
            <v>0</v>
          </cell>
          <cell r="J457">
            <v>0</v>
          </cell>
          <cell r="K457">
            <v>0</v>
          </cell>
          <cell r="L457">
            <v>0</v>
          </cell>
          <cell r="M457">
            <v>0</v>
          </cell>
          <cell r="N457">
            <v>0</v>
          </cell>
          <cell r="O457">
            <v>2</v>
          </cell>
          <cell r="P457">
            <v>10033.57</v>
          </cell>
          <cell r="Q457">
            <v>14725</v>
          </cell>
          <cell r="R457">
            <v>1712</v>
          </cell>
          <cell r="S457" t="str">
            <v>M</v>
          </cell>
        </row>
        <row r="458">
          <cell r="A458">
            <v>2</v>
          </cell>
          <cell r="B458" t="str">
            <v>10A18=R1/2-20"</v>
          </cell>
          <cell r="C458" t="str">
            <v>มือตะขอผู้ใหญ่ (Adult Hook-vo)</v>
          </cell>
          <cell r="D458">
            <v>4817.43</v>
          </cell>
          <cell r="E458">
            <v>0</v>
          </cell>
          <cell r="F458">
            <v>0</v>
          </cell>
          <cell r="G458">
            <v>0</v>
          </cell>
          <cell r="H458">
            <v>0</v>
          </cell>
          <cell r="I458">
            <v>0</v>
          </cell>
          <cell r="J458">
            <v>0</v>
          </cell>
          <cell r="K458">
            <v>0</v>
          </cell>
          <cell r="L458">
            <v>0</v>
          </cell>
          <cell r="M458">
            <v>0</v>
          </cell>
          <cell r="N458">
            <v>0</v>
          </cell>
          <cell r="O458">
            <v>3</v>
          </cell>
          <cell r="P458">
            <v>14452.28</v>
          </cell>
          <cell r="Q458">
            <v>15193</v>
          </cell>
          <cell r="R458">
            <v>1244</v>
          </cell>
          <cell r="S458" t="str">
            <v>M</v>
          </cell>
        </row>
        <row r="459">
          <cell r="A459">
            <v>2</v>
          </cell>
          <cell r="B459" t="str">
            <v>10A25=L1/2-20"</v>
          </cell>
          <cell r="C459" t="str">
            <v>มือตะขอเด็กเล็ก (Child hook-vo)</v>
          </cell>
          <cell r="D459">
            <v>1728.98</v>
          </cell>
          <cell r="E459">
            <v>0</v>
          </cell>
          <cell r="F459">
            <v>0</v>
          </cell>
          <cell r="G459">
            <v>0</v>
          </cell>
          <cell r="H459">
            <v>0</v>
          </cell>
          <cell r="I459">
            <v>0</v>
          </cell>
          <cell r="J459">
            <v>0</v>
          </cell>
          <cell r="K459">
            <v>0</v>
          </cell>
          <cell r="L459">
            <v>0</v>
          </cell>
          <cell r="M459">
            <v>0</v>
          </cell>
          <cell r="N459">
            <v>0</v>
          </cell>
          <cell r="O459">
            <v>5</v>
          </cell>
          <cell r="P459">
            <v>8644.9</v>
          </cell>
          <cell r="Q459">
            <v>14725</v>
          </cell>
          <cell r="R459">
            <v>1712</v>
          </cell>
          <cell r="S459" t="str">
            <v>M</v>
          </cell>
        </row>
        <row r="460">
          <cell r="A460">
            <v>2</v>
          </cell>
          <cell r="B460" t="str">
            <v>10A25=R1/2-20"</v>
          </cell>
          <cell r="C460" t="str">
            <v>มือตะขอเด็กเล็ก (Child hook-vo)</v>
          </cell>
          <cell r="D460">
            <v>1752.9</v>
          </cell>
          <cell r="E460">
            <v>2</v>
          </cell>
          <cell r="F460">
            <v>3505.96</v>
          </cell>
          <cell r="G460">
            <v>0</v>
          </cell>
          <cell r="H460">
            <v>0</v>
          </cell>
          <cell r="I460">
            <v>0</v>
          </cell>
          <cell r="J460">
            <v>0</v>
          </cell>
          <cell r="K460">
            <v>0</v>
          </cell>
          <cell r="L460">
            <v>0</v>
          </cell>
          <cell r="M460">
            <v>0</v>
          </cell>
          <cell r="N460">
            <v>0</v>
          </cell>
          <cell r="O460">
            <v>0</v>
          </cell>
          <cell r="P460">
            <v>0</v>
          </cell>
          <cell r="Q460">
            <v>16418</v>
          </cell>
          <cell r="R460">
            <v>19</v>
          </cell>
          <cell r="S460" t="str">
            <v>M</v>
          </cell>
        </row>
        <row r="461">
          <cell r="A461">
            <v>2</v>
          </cell>
          <cell r="B461" t="str">
            <v>10A37=L1/2-20"</v>
          </cell>
          <cell r="C461" t="str">
            <v>มือตะขอเด็กโต Juvenile hook-vo</v>
          </cell>
          <cell r="D461">
            <v>3409.81</v>
          </cell>
          <cell r="E461">
            <v>0</v>
          </cell>
          <cell r="F461">
            <v>0</v>
          </cell>
          <cell r="G461">
            <v>1</v>
          </cell>
          <cell r="H461">
            <v>3409.81</v>
          </cell>
          <cell r="I461">
            <v>0</v>
          </cell>
          <cell r="J461">
            <v>0</v>
          </cell>
          <cell r="K461">
            <v>0</v>
          </cell>
          <cell r="L461">
            <v>0</v>
          </cell>
          <cell r="M461">
            <v>0</v>
          </cell>
          <cell r="N461">
            <v>0</v>
          </cell>
          <cell r="O461">
            <v>0</v>
          </cell>
          <cell r="P461">
            <v>0</v>
          </cell>
          <cell r="Q461">
            <v>16114</v>
          </cell>
          <cell r="R461">
            <v>322</v>
          </cell>
          <cell r="S461" t="str">
            <v>M</v>
          </cell>
        </row>
        <row r="462">
          <cell r="A462">
            <v>2</v>
          </cell>
          <cell r="B462" t="str">
            <v>10A37=LM12X1.5</v>
          </cell>
          <cell r="C462" t="str">
            <v>มือตะขอเด็กโต Juveniles Hook-vo</v>
          </cell>
          <cell r="D462">
            <v>4484.7</v>
          </cell>
          <cell r="E462">
            <v>2</v>
          </cell>
          <cell r="F462">
            <v>8969.4</v>
          </cell>
          <cell r="G462">
            <v>0</v>
          </cell>
          <cell r="H462">
            <v>0</v>
          </cell>
          <cell r="I462">
            <v>0</v>
          </cell>
          <cell r="J462">
            <v>0</v>
          </cell>
          <cell r="K462">
            <v>0</v>
          </cell>
          <cell r="L462">
            <v>0</v>
          </cell>
          <cell r="M462">
            <v>0</v>
          </cell>
          <cell r="N462">
            <v>0</v>
          </cell>
          <cell r="O462">
            <v>0</v>
          </cell>
          <cell r="P462">
            <v>0</v>
          </cell>
          <cell r="Q462">
            <v>16418</v>
          </cell>
          <cell r="R462">
            <v>19</v>
          </cell>
          <cell r="S462" t="str">
            <v>M</v>
          </cell>
        </row>
        <row r="463">
          <cell r="A463">
            <v>2</v>
          </cell>
          <cell r="B463" t="str">
            <v>10A40=40</v>
          </cell>
          <cell r="C463" t="str">
            <v>Wrist Connector</v>
          </cell>
          <cell r="D463">
            <v>320.60000000000002</v>
          </cell>
          <cell r="E463">
            <v>6</v>
          </cell>
          <cell r="F463">
            <v>1924.09</v>
          </cell>
          <cell r="G463">
            <v>0</v>
          </cell>
          <cell r="H463">
            <v>0</v>
          </cell>
          <cell r="I463">
            <v>0</v>
          </cell>
          <cell r="J463">
            <v>0</v>
          </cell>
          <cell r="K463">
            <v>0</v>
          </cell>
          <cell r="L463">
            <v>0</v>
          </cell>
          <cell r="M463">
            <v>0</v>
          </cell>
          <cell r="N463">
            <v>0</v>
          </cell>
          <cell r="O463">
            <v>0</v>
          </cell>
          <cell r="P463">
            <v>0</v>
          </cell>
          <cell r="Q463">
            <v>16349</v>
          </cell>
          <cell r="R463">
            <v>88</v>
          </cell>
          <cell r="S463" t="str">
            <v>M</v>
          </cell>
        </row>
        <row r="464">
          <cell r="A464">
            <v>2</v>
          </cell>
          <cell r="B464" t="str">
            <v>10A56=M12X1.5</v>
          </cell>
          <cell r="C464" t="str">
            <v>Attachment Plate</v>
          </cell>
          <cell r="D464">
            <v>1017.98</v>
          </cell>
          <cell r="E464">
            <v>0</v>
          </cell>
          <cell r="F464">
            <v>0</v>
          </cell>
          <cell r="G464">
            <v>1</v>
          </cell>
          <cell r="H464">
            <v>1017.98</v>
          </cell>
          <cell r="I464">
            <v>0</v>
          </cell>
          <cell r="J464">
            <v>0</v>
          </cell>
          <cell r="K464">
            <v>0</v>
          </cell>
          <cell r="L464">
            <v>0</v>
          </cell>
          <cell r="M464">
            <v>0</v>
          </cell>
          <cell r="N464">
            <v>0</v>
          </cell>
          <cell r="O464">
            <v>0</v>
          </cell>
          <cell r="P464">
            <v>0</v>
          </cell>
          <cell r="Q464">
            <v>16230</v>
          </cell>
          <cell r="R464">
            <v>207</v>
          </cell>
          <cell r="S464" t="str">
            <v>M</v>
          </cell>
        </row>
        <row r="465">
          <cell r="A465">
            <v>2</v>
          </cell>
          <cell r="B465" t="str">
            <v>10A60=LM12X1.5</v>
          </cell>
          <cell r="C465" t="str">
            <v>มือตะขอสแตนเลส (Adult Hook VO)</v>
          </cell>
          <cell r="D465">
            <v>5157.6499999999996</v>
          </cell>
          <cell r="E465">
            <v>0</v>
          </cell>
          <cell r="F465">
            <v>0</v>
          </cell>
          <cell r="G465">
            <v>6</v>
          </cell>
          <cell r="H465">
            <v>30945.91</v>
          </cell>
          <cell r="I465">
            <v>0</v>
          </cell>
          <cell r="J465">
            <v>0</v>
          </cell>
          <cell r="K465">
            <v>0</v>
          </cell>
          <cell r="L465">
            <v>0</v>
          </cell>
          <cell r="M465">
            <v>0</v>
          </cell>
          <cell r="N465">
            <v>0</v>
          </cell>
          <cell r="O465">
            <v>0</v>
          </cell>
          <cell r="P465">
            <v>0</v>
          </cell>
          <cell r="Q465">
            <v>16174</v>
          </cell>
          <cell r="R465">
            <v>263</v>
          </cell>
          <cell r="S465" t="str">
            <v>M</v>
          </cell>
        </row>
        <row r="466">
          <cell r="A466">
            <v>2</v>
          </cell>
          <cell r="B466" t="str">
            <v>10A60=RM12X1.5</v>
          </cell>
          <cell r="C466" t="str">
            <v>มือตะขอสแตนเลส Adult Hook VO.</v>
          </cell>
          <cell r="D466">
            <v>7467.3</v>
          </cell>
          <cell r="E466">
            <v>1</v>
          </cell>
          <cell r="F466">
            <v>7467.36</v>
          </cell>
          <cell r="G466">
            <v>0</v>
          </cell>
          <cell r="H466">
            <v>0</v>
          </cell>
          <cell r="I466">
            <v>0</v>
          </cell>
          <cell r="J466">
            <v>0</v>
          </cell>
          <cell r="K466">
            <v>0</v>
          </cell>
          <cell r="L466">
            <v>0</v>
          </cell>
          <cell r="M466">
            <v>0</v>
          </cell>
          <cell r="N466">
            <v>0</v>
          </cell>
          <cell r="O466">
            <v>0</v>
          </cell>
          <cell r="P466">
            <v>0</v>
          </cell>
          <cell r="Q466">
            <v>16388</v>
          </cell>
          <cell r="R466">
            <v>49</v>
          </cell>
          <cell r="S466" t="str">
            <v>M</v>
          </cell>
        </row>
        <row r="467">
          <cell r="A467">
            <v>2</v>
          </cell>
          <cell r="B467" t="str">
            <v>10R1</v>
          </cell>
          <cell r="C467" t="str">
            <v>ข้อมือเทียม(O.B.Modular wrist unit)</v>
          </cell>
          <cell r="D467">
            <v>473.6</v>
          </cell>
          <cell r="E467">
            <v>1</v>
          </cell>
          <cell r="F467">
            <v>473.68</v>
          </cell>
          <cell r="G467">
            <v>0</v>
          </cell>
          <cell r="H467">
            <v>0</v>
          </cell>
          <cell r="I467">
            <v>0</v>
          </cell>
          <cell r="J467">
            <v>0</v>
          </cell>
          <cell r="K467">
            <v>0</v>
          </cell>
          <cell r="L467">
            <v>0</v>
          </cell>
          <cell r="M467">
            <v>0</v>
          </cell>
          <cell r="N467">
            <v>0</v>
          </cell>
          <cell r="O467">
            <v>0</v>
          </cell>
          <cell r="P467">
            <v>0</v>
          </cell>
          <cell r="Q467">
            <v>16311</v>
          </cell>
          <cell r="R467">
            <v>126</v>
          </cell>
          <cell r="S467" t="str">
            <v>M</v>
          </cell>
        </row>
        <row r="468">
          <cell r="A468">
            <v>2</v>
          </cell>
          <cell r="B468" t="str">
            <v>10R2=1/2-20"</v>
          </cell>
          <cell r="C468" t="str">
            <v>ข้อมือเทียม(O.B.Modular wrist unit)</v>
          </cell>
          <cell r="D468">
            <v>262.36</v>
          </cell>
          <cell r="E468">
            <v>0</v>
          </cell>
          <cell r="F468">
            <v>0</v>
          </cell>
          <cell r="G468">
            <v>1</v>
          </cell>
          <cell r="H468">
            <v>262.36</v>
          </cell>
          <cell r="I468">
            <v>0</v>
          </cell>
          <cell r="J468">
            <v>0</v>
          </cell>
          <cell r="K468">
            <v>0</v>
          </cell>
          <cell r="L468">
            <v>0</v>
          </cell>
          <cell r="M468">
            <v>0</v>
          </cell>
          <cell r="N468">
            <v>0</v>
          </cell>
          <cell r="O468">
            <v>0</v>
          </cell>
          <cell r="P468">
            <v>0</v>
          </cell>
          <cell r="Q468">
            <v>16192</v>
          </cell>
          <cell r="R468">
            <v>245</v>
          </cell>
          <cell r="S468" t="str">
            <v>M</v>
          </cell>
        </row>
        <row r="469">
          <cell r="A469">
            <v>2</v>
          </cell>
          <cell r="B469" t="str">
            <v>10R4=1/2-20"</v>
          </cell>
          <cell r="C469" t="str">
            <v>ข้อมือเทียม(Hand Adaptor)</v>
          </cell>
          <cell r="D469">
            <v>653.54</v>
          </cell>
          <cell r="E469">
            <v>0</v>
          </cell>
          <cell r="F469">
            <v>0</v>
          </cell>
          <cell r="G469">
            <v>4</v>
          </cell>
          <cell r="H469">
            <v>2614.16</v>
          </cell>
          <cell r="I469">
            <v>0</v>
          </cell>
          <cell r="J469">
            <v>0</v>
          </cell>
          <cell r="K469">
            <v>0</v>
          </cell>
          <cell r="L469">
            <v>0</v>
          </cell>
          <cell r="M469">
            <v>0</v>
          </cell>
          <cell r="N469">
            <v>0</v>
          </cell>
          <cell r="O469">
            <v>0</v>
          </cell>
          <cell r="P469">
            <v>0</v>
          </cell>
          <cell r="Q469">
            <v>16248</v>
          </cell>
          <cell r="R469">
            <v>189</v>
          </cell>
          <cell r="S469" t="str">
            <v>M</v>
          </cell>
        </row>
        <row r="470">
          <cell r="A470">
            <v>2</v>
          </cell>
          <cell r="B470" t="str">
            <v>10V32=45</v>
          </cell>
          <cell r="C470" t="str">
            <v>ข้อมือเทียม O.B.Ball Wrist Unit</v>
          </cell>
          <cell r="D470">
            <v>2103.44</v>
          </cell>
          <cell r="E470">
            <v>0</v>
          </cell>
          <cell r="F470">
            <v>0</v>
          </cell>
          <cell r="G470">
            <v>6</v>
          </cell>
          <cell r="H470">
            <v>12620.66</v>
          </cell>
          <cell r="I470">
            <v>0</v>
          </cell>
          <cell r="J470">
            <v>0</v>
          </cell>
          <cell r="K470">
            <v>0</v>
          </cell>
          <cell r="L470">
            <v>0</v>
          </cell>
          <cell r="M470">
            <v>0</v>
          </cell>
          <cell r="N470">
            <v>0</v>
          </cell>
          <cell r="O470">
            <v>0</v>
          </cell>
          <cell r="P470">
            <v>0</v>
          </cell>
          <cell r="Q470">
            <v>16082</v>
          </cell>
          <cell r="R470">
            <v>354</v>
          </cell>
          <cell r="S470" t="str">
            <v>M</v>
          </cell>
        </row>
        <row r="471">
          <cell r="A471">
            <v>2</v>
          </cell>
          <cell r="B471" t="str">
            <v>10V36=28</v>
          </cell>
          <cell r="C471" t="str">
            <v>ข้อมือเทียม (O.B.friction wrist unit)</v>
          </cell>
          <cell r="D471">
            <v>495.43</v>
          </cell>
          <cell r="E471">
            <v>0</v>
          </cell>
          <cell r="F471">
            <v>0</v>
          </cell>
          <cell r="G471">
            <v>1</v>
          </cell>
          <cell r="H471">
            <v>495.43</v>
          </cell>
          <cell r="I471">
            <v>0</v>
          </cell>
          <cell r="J471">
            <v>0</v>
          </cell>
          <cell r="K471">
            <v>0</v>
          </cell>
          <cell r="L471">
            <v>0</v>
          </cell>
          <cell r="M471">
            <v>0</v>
          </cell>
          <cell r="N471">
            <v>0</v>
          </cell>
          <cell r="O471">
            <v>0</v>
          </cell>
          <cell r="P471">
            <v>0</v>
          </cell>
          <cell r="Q471">
            <v>16082</v>
          </cell>
          <cell r="R471">
            <v>354</v>
          </cell>
          <cell r="S471" t="str">
            <v>M</v>
          </cell>
        </row>
        <row r="472">
          <cell r="A472">
            <v>2</v>
          </cell>
          <cell r="B472" t="str">
            <v>10V36=34</v>
          </cell>
          <cell r="C472" t="str">
            <v>ข้อมือเทียม (O.B.friction wrist unit)</v>
          </cell>
          <cell r="D472">
            <v>495.43</v>
          </cell>
          <cell r="E472">
            <v>0</v>
          </cell>
          <cell r="F472">
            <v>0</v>
          </cell>
          <cell r="G472">
            <v>12</v>
          </cell>
          <cell r="H472">
            <v>5945.16</v>
          </cell>
          <cell r="I472">
            <v>0</v>
          </cell>
          <cell r="J472">
            <v>0</v>
          </cell>
          <cell r="K472">
            <v>0</v>
          </cell>
          <cell r="L472">
            <v>0</v>
          </cell>
          <cell r="M472">
            <v>0</v>
          </cell>
          <cell r="N472">
            <v>0</v>
          </cell>
          <cell r="O472">
            <v>0</v>
          </cell>
          <cell r="P472">
            <v>0</v>
          </cell>
          <cell r="Q472">
            <v>16082</v>
          </cell>
          <cell r="R472">
            <v>354</v>
          </cell>
          <cell r="S472" t="str">
            <v>M</v>
          </cell>
        </row>
        <row r="473">
          <cell r="A473">
            <v>2</v>
          </cell>
          <cell r="B473" t="str">
            <v>10V36=45</v>
          </cell>
          <cell r="C473" t="str">
            <v>ข้อมือเทียม (O.B.friction wrist unit)</v>
          </cell>
          <cell r="D473">
            <v>922.5</v>
          </cell>
          <cell r="E473">
            <v>1</v>
          </cell>
          <cell r="F473">
            <v>922.5</v>
          </cell>
          <cell r="G473">
            <v>0</v>
          </cell>
          <cell r="H473">
            <v>0</v>
          </cell>
          <cell r="I473">
            <v>0</v>
          </cell>
          <cell r="J473">
            <v>0</v>
          </cell>
          <cell r="K473">
            <v>0</v>
          </cell>
          <cell r="L473">
            <v>0</v>
          </cell>
          <cell r="M473">
            <v>0</v>
          </cell>
          <cell r="N473">
            <v>0</v>
          </cell>
          <cell r="O473">
            <v>0</v>
          </cell>
          <cell r="P473">
            <v>0</v>
          </cell>
          <cell r="Q473">
            <v>16434</v>
          </cell>
          <cell r="R473">
            <v>3</v>
          </cell>
          <cell r="S473" t="str">
            <v>M</v>
          </cell>
        </row>
        <row r="474">
          <cell r="A474">
            <v>2</v>
          </cell>
          <cell r="B474" t="str">
            <v>10Y13</v>
          </cell>
          <cell r="C474" t="str">
            <v>Hook Tension Rubbers</v>
          </cell>
          <cell r="D474">
            <v>4.5</v>
          </cell>
          <cell r="E474">
            <v>19</v>
          </cell>
          <cell r="F474">
            <v>85.86</v>
          </cell>
          <cell r="G474">
            <v>0</v>
          </cell>
          <cell r="H474">
            <v>0</v>
          </cell>
          <cell r="I474">
            <v>0</v>
          </cell>
          <cell r="J474">
            <v>0</v>
          </cell>
          <cell r="K474">
            <v>0</v>
          </cell>
          <cell r="L474">
            <v>0</v>
          </cell>
          <cell r="M474">
            <v>0</v>
          </cell>
          <cell r="N474">
            <v>0</v>
          </cell>
          <cell r="O474">
            <v>0</v>
          </cell>
          <cell r="P474">
            <v>0</v>
          </cell>
          <cell r="Q474">
            <v>16391</v>
          </cell>
          <cell r="R474">
            <v>46</v>
          </cell>
          <cell r="S474" t="str">
            <v>M</v>
          </cell>
        </row>
        <row r="475">
          <cell r="A475">
            <v>2</v>
          </cell>
          <cell r="B475" t="str">
            <v>12A1</v>
          </cell>
          <cell r="C475" t="str">
            <v>ข้อศอกล็อคด้วยสาย(Balser Elbow joint)</v>
          </cell>
          <cell r="D475">
            <v>10074.6</v>
          </cell>
          <cell r="E475">
            <v>2</v>
          </cell>
          <cell r="F475">
            <v>20149.2</v>
          </cell>
          <cell r="G475">
            <v>0</v>
          </cell>
          <cell r="H475">
            <v>0</v>
          </cell>
          <cell r="I475">
            <v>0</v>
          </cell>
          <cell r="J475">
            <v>0</v>
          </cell>
          <cell r="K475">
            <v>0</v>
          </cell>
          <cell r="L475">
            <v>0</v>
          </cell>
          <cell r="M475">
            <v>0</v>
          </cell>
          <cell r="N475">
            <v>0</v>
          </cell>
          <cell r="O475">
            <v>0</v>
          </cell>
          <cell r="P475">
            <v>0</v>
          </cell>
          <cell r="Q475">
            <v>16432</v>
          </cell>
          <cell r="R475">
            <v>5</v>
          </cell>
          <cell r="S475" t="str">
            <v>M</v>
          </cell>
        </row>
        <row r="476">
          <cell r="A476">
            <v>2</v>
          </cell>
          <cell r="B476" t="str">
            <v>12A6=58</v>
          </cell>
          <cell r="C476" t="str">
            <v>ข้อศอกเทียม Elbow Joint</v>
          </cell>
          <cell r="D476">
            <v>4433.3</v>
          </cell>
          <cell r="E476">
            <v>2</v>
          </cell>
          <cell r="F476">
            <v>8866.67</v>
          </cell>
          <cell r="G476">
            <v>0</v>
          </cell>
          <cell r="H476">
            <v>0</v>
          </cell>
          <cell r="I476">
            <v>0</v>
          </cell>
          <cell r="J476">
            <v>0</v>
          </cell>
          <cell r="K476">
            <v>0</v>
          </cell>
          <cell r="L476">
            <v>0</v>
          </cell>
          <cell r="M476">
            <v>0</v>
          </cell>
          <cell r="N476">
            <v>0</v>
          </cell>
          <cell r="O476">
            <v>0</v>
          </cell>
          <cell r="P476">
            <v>0</v>
          </cell>
          <cell r="Q476">
            <v>16272</v>
          </cell>
          <cell r="R476">
            <v>165</v>
          </cell>
          <cell r="S476" t="str">
            <v>M</v>
          </cell>
        </row>
        <row r="477">
          <cell r="A477">
            <v>2</v>
          </cell>
          <cell r="B477" t="str">
            <v>12A7=L</v>
          </cell>
          <cell r="C477" t="str">
            <v>Lifter</v>
          </cell>
          <cell r="D477">
            <v>0</v>
          </cell>
          <cell r="E477">
            <v>0</v>
          </cell>
          <cell r="F477">
            <v>0</v>
          </cell>
          <cell r="G477">
            <v>1</v>
          </cell>
          <cell r="H477">
            <v>0</v>
          </cell>
          <cell r="I477">
            <v>0</v>
          </cell>
          <cell r="J477">
            <v>0</v>
          </cell>
          <cell r="K477">
            <v>0</v>
          </cell>
          <cell r="L477">
            <v>0</v>
          </cell>
          <cell r="M477">
            <v>0</v>
          </cell>
          <cell r="N477">
            <v>0</v>
          </cell>
          <cell r="O477">
            <v>0</v>
          </cell>
          <cell r="P477">
            <v>0</v>
          </cell>
          <cell r="Q477">
            <v>16234</v>
          </cell>
          <cell r="R477">
            <v>203</v>
          </cell>
          <cell r="S477" t="str">
            <v>M</v>
          </cell>
        </row>
        <row r="478">
          <cell r="A478">
            <v>2</v>
          </cell>
          <cell r="B478" t="str">
            <v>12K20=50</v>
          </cell>
          <cell r="C478" t="str">
            <v>ข้อศอกเทียม (Elbow set up)</v>
          </cell>
          <cell r="D478">
            <v>2617</v>
          </cell>
          <cell r="E478">
            <v>1</v>
          </cell>
          <cell r="F478">
            <v>2617.06</v>
          </cell>
          <cell r="G478">
            <v>0</v>
          </cell>
          <cell r="H478">
            <v>0</v>
          </cell>
          <cell r="I478">
            <v>0</v>
          </cell>
          <cell r="J478">
            <v>0</v>
          </cell>
          <cell r="K478">
            <v>0</v>
          </cell>
          <cell r="L478">
            <v>0</v>
          </cell>
          <cell r="M478">
            <v>0</v>
          </cell>
          <cell r="N478">
            <v>0</v>
          </cell>
          <cell r="O478">
            <v>0</v>
          </cell>
          <cell r="P478">
            <v>0</v>
          </cell>
          <cell r="Q478">
            <v>16272</v>
          </cell>
          <cell r="R478">
            <v>165</v>
          </cell>
          <cell r="S478" t="str">
            <v>M</v>
          </cell>
        </row>
        <row r="479">
          <cell r="A479">
            <v>2</v>
          </cell>
          <cell r="B479" t="str">
            <v>12R3=L</v>
          </cell>
          <cell r="C479" t="str">
            <v>ข้อศอกเทียม(M.D.Elbow set up)</v>
          </cell>
          <cell r="D479">
            <v>1605.53</v>
          </cell>
          <cell r="E479">
            <v>0</v>
          </cell>
          <cell r="F479">
            <v>0</v>
          </cell>
          <cell r="G479">
            <v>0</v>
          </cell>
          <cell r="H479">
            <v>0</v>
          </cell>
          <cell r="I479">
            <v>0</v>
          </cell>
          <cell r="J479">
            <v>0</v>
          </cell>
          <cell r="K479">
            <v>0</v>
          </cell>
          <cell r="L479">
            <v>0</v>
          </cell>
          <cell r="M479">
            <v>0</v>
          </cell>
          <cell r="N479">
            <v>0</v>
          </cell>
          <cell r="O479">
            <v>1</v>
          </cell>
          <cell r="P479">
            <v>1605.53</v>
          </cell>
          <cell r="Q479">
            <v>13881</v>
          </cell>
          <cell r="R479">
            <v>2556</v>
          </cell>
          <cell r="S479" t="str">
            <v>M</v>
          </cell>
        </row>
        <row r="480">
          <cell r="A480">
            <v>2</v>
          </cell>
          <cell r="B480" t="str">
            <v>12R3=R</v>
          </cell>
          <cell r="C480" t="str">
            <v>ข้อศอกเทียม(M.d.Elbow set up)</v>
          </cell>
          <cell r="D480">
            <v>1901.51</v>
          </cell>
          <cell r="E480">
            <v>0</v>
          </cell>
          <cell r="F480">
            <v>0</v>
          </cell>
          <cell r="G480">
            <v>0</v>
          </cell>
          <cell r="H480">
            <v>0</v>
          </cell>
          <cell r="I480">
            <v>0</v>
          </cell>
          <cell r="J480">
            <v>0</v>
          </cell>
          <cell r="K480">
            <v>0</v>
          </cell>
          <cell r="L480">
            <v>0</v>
          </cell>
          <cell r="M480">
            <v>0</v>
          </cell>
          <cell r="N480">
            <v>0</v>
          </cell>
          <cell r="O480">
            <v>1</v>
          </cell>
          <cell r="P480">
            <v>1901.51</v>
          </cell>
          <cell r="Q480">
            <v>13881</v>
          </cell>
          <cell r="R480">
            <v>2556</v>
          </cell>
          <cell r="S480" t="str">
            <v>M</v>
          </cell>
        </row>
        <row r="481">
          <cell r="A481">
            <v>2</v>
          </cell>
          <cell r="B481" t="str">
            <v>12S4</v>
          </cell>
          <cell r="C481" t="str">
            <v>ข้อไหล่เทียม(M.D.Shoulder joint)</v>
          </cell>
          <cell r="D481">
            <v>1659</v>
          </cell>
          <cell r="E481">
            <v>1</v>
          </cell>
          <cell r="F481">
            <v>1659.05</v>
          </cell>
          <cell r="G481">
            <v>0</v>
          </cell>
          <cell r="H481">
            <v>0</v>
          </cell>
          <cell r="I481">
            <v>0</v>
          </cell>
          <cell r="J481">
            <v>0</v>
          </cell>
          <cell r="K481">
            <v>0</v>
          </cell>
          <cell r="L481">
            <v>0</v>
          </cell>
          <cell r="M481">
            <v>0</v>
          </cell>
          <cell r="N481">
            <v>0</v>
          </cell>
          <cell r="O481">
            <v>0</v>
          </cell>
          <cell r="P481">
            <v>0</v>
          </cell>
          <cell r="Q481">
            <v>16322</v>
          </cell>
          <cell r="R481">
            <v>115</v>
          </cell>
          <cell r="S481" t="str">
            <v>M</v>
          </cell>
        </row>
        <row r="482">
          <cell r="A482">
            <v>2</v>
          </cell>
          <cell r="B482" t="str">
            <v>12S7</v>
          </cell>
          <cell r="C482" t="str">
            <v>O.B.Ball Shoulder Joint</v>
          </cell>
          <cell r="D482">
            <v>3146.5</v>
          </cell>
          <cell r="E482">
            <v>1</v>
          </cell>
          <cell r="F482">
            <v>3146.5</v>
          </cell>
          <cell r="G482">
            <v>0</v>
          </cell>
          <cell r="H482">
            <v>0</v>
          </cell>
          <cell r="I482">
            <v>0</v>
          </cell>
          <cell r="J482">
            <v>0</v>
          </cell>
          <cell r="K482">
            <v>0</v>
          </cell>
          <cell r="L482">
            <v>0</v>
          </cell>
          <cell r="M482">
            <v>0</v>
          </cell>
          <cell r="N482">
            <v>0</v>
          </cell>
          <cell r="O482">
            <v>0</v>
          </cell>
          <cell r="P482">
            <v>0</v>
          </cell>
          <cell r="Q482">
            <v>16311</v>
          </cell>
          <cell r="R482">
            <v>126</v>
          </cell>
          <cell r="S482" t="str">
            <v>M</v>
          </cell>
        </row>
        <row r="483">
          <cell r="A483">
            <v>2</v>
          </cell>
          <cell r="B483" t="str">
            <v>21A20=2</v>
          </cell>
          <cell r="C483" t="str">
            <v>สายเคเบิ้ล BE (Below Elbow Harness)</v>
          </cell>
          <cell r="D483">
            <v>710</v>
          </cell>
          <cell r="E483">
            <v>7</v>
          </cell>
          <cell r="F483">
            <v>4970.01</v>
          </cell>
          <cell r="G483">
            <v>0</v>
          </cell>
          <cell r="H483">
            <v>0</v>
          </cell>
          <cell r="I483">
            <v>0</v>
          </cell>
          <cell r="J483">
            <v>0</v>
          </cell>
          <cell r="K483">
            <v>0</v>
          </cell>
          <cell r="L483">
            <v>0</v>
          </cell>
          <cell r="M483">
            <v>0</v>
          </cell>
          <cell r="N483">
            <v>0</v>
          </cell>
          <cell r="O483">
            <v>0</v>
          </cell>
          <cell r="P483">
            <v>0</v>
          </cell>
          <cell r="Q483">
            <v>16311</v>
          </cell>
          <cell r="R483">
            <v>126</v>
          </cell>
          <cell r="S483" t="str">
            <v>M</v>
          </cell>
        </row>
        <row r="484">
          <cell r="A484">
            <v>2</v>
          </cell>
          <cell r="B484" t="str">
            <v>21A21=2</v>
          </cell>
          <cell r="C484" t="str">
            <v>สายเคเบิ้ล AE(มือตะขอ)(Cable control AE)</v>
          </cell>
          <cell r="D484">
            <v>542.4</v>
          </cell>
          <cell r="E484">
            <v>1</v>
          </cell>
          <cell r="F484">
            <v>542.45000000000005</v>
          </cell>
          <cell r="G484">
            <v>0</v>
          </cell>
          <cell r="H484">
            <v>0</v>
          </cell>
          <cell r="I484">
            <v>0</v>
          </cell>
          <cell r="J484">
            <v>0</v>
          </cell>
          <cell r="K484">
            <v>0</v>
          </cell>
          <cell r="L484">
            <v>0</v>
          </cell>
          <cell r="M484">
            <v>0</v>
          </cell>
          <cell r="N484">
            <v>0</v>
          </cell>
          <cell r="O484">
            <v>0</v>
          </cell>
          <cell r="P484">
            <v>0</v>
          </cell>
          <cell r="Q484">
            <v>16305</v>
          </cell>
          <cell r="R484">
            <v>132</v>
          </cell>
          <cell r="S484" t="str">
            <v>M</v>
          </cell>
        </row>
        <row r="485">
          <cell r="A485">
            <v>2</v>
          </cell>
          <cell r="B485" t="str">
            <v>21A22=2</v>
          </cell>
          <cell r="C485" t="str">
            <v>สายเคเบิ้ล BE (Cable control BE)</v>
          </cell>
          <cell r="D485">
            <v>739.5</v>
          </cell>
          <cell r="E485">
            <v>3</v>
          </cell>
          <cell r="F485">
            <v>2218.56</v>
          </cell>
          <cell r="G485">
            <v>0</v>
          </cell>
          <cell r="H485">
            <v>0</v>
          </cell>
          <cell r="I485">
            <v>0</v>
          </cell>
          <cell r="J485">
            <v>0</v>
          </cell>
          <cell r="K485">
            <v>0</v>
          </cell>
          <cell r="L485">
            <v>0</v>
          </cell>
          <cell r="M485">
            <v>0</v>
          </cell>
          <cell r="N485">
            <v>0</v>
          </cell>
          <cell r="O485">
            <v>0</v>
          </cell>
          <cell r="P485">
            <v>0</v>
          </cell>
          <cell r="Q485">
            <v>16425</v>
          </cell>
          <cell r="R485">
            <v>12</v>
          </cell>
          <cell r="S485" t="str">
            <v>M</v>
          </cell>
        </row>
        <row r="486">
          <cell r="A486">
            <v>2</v>
          </cell>
          <cell r="B486" t="str">
            <v>21A29=25</v>
          </cell>
          <cell r="C486" t="str">
            <v>Shoulder Protecter</v>
          </cell>
          <cell r="D486">
            <v>255.3</v>
          </cell>
          <cell r="E486">
            <v>1</v>
          </cell>
          <cell r="F486">
            <v>255.38</v>
          </cell>
          <cell r="G486">
            <v>0</v>
          </cell>
          <cell r="H486">
            <v>0</v>
          </cell>
          <cell r="I486">
            <v>0</v>
          </cell>
          <cell r="J486">
            <v>0</v>
          </cell>
          <cell r="K486">
            <v>0</v>
          </cell>
          <cell r="L486">
            <v>0</v>
          </cell>
          <cell r="M486">
            <v>0</v>
          </cell>
          <cell r="N486">
            <v>0</v>
          </cell>
          <cell r="O486">
            <v>0</v>
          </cell>
          <cell r="P486">
            <v>0</v>
          </cell>
          <cell r="Q486">
            <v>16353</v>
          </cell>
          <cell r="R486">
            <v>84</v>
          </cell>
          <cell r="S486" t="str">
            <v>M</v>
          </cell>
        </row>
        <row r="487">
          <cell r="A487">
            <v>2</v>
          </cell>
          <cell r="B487" t="str">
            <v>21A3=2</v>
          </cell>
          <cell r="C487" t="str">
            <v>สายเคเบิ้ล AE (Cable control AE)</v>
          </cell>
          <cell r="D487">
            <v>632.29999999999995</v>
          </cell>
          <cell r="E487">
            <v>4</v>
          </cell>
          <cell r="F487">
            <v>2529.2399999999998</v>
          </cell>
          <cell r="G487">
            <v>0</v>
          </cell>
          <cell r="H487">
            <v>0</v>
          </cell>
          <cell r="I487">
            <v>0</v>
          </cell>
          <cell r="J487">
            <v>0</v>
          </cell>
          <cell r="K487">
            <v>0</v>
          </cell>
          <cell r="L487">
            <v>0</v>
          </cell>
          <cell r="M487">
            <v>0</v>
          </cell>
          <cell r="N487">
            <v>0</v>
          </cell>
          <cell r="O487">
            <v>0</v>
          </cell>
          <cell r="P487">
            <v>0</v>
          </cell>
          <cell r="Q487">
            <v>16272</v>
          </cell>
          <cell r="R487">
            <v>165</v>
          </cell>
          <cell r="S487" t="str">
            <v>M</v>
          </cell>
        </row>
        <row r="488">
          <cell r="A488">
            <v>2</v>
          </cell>
          <cell r="B488" t="str">
            <v>21A4=2</v>
          </cell>
          <cell r="C488" t="str">
            <v>สายเคเบิ้ล BE (Cable control BE)</v>
          </cell>
          <cell r="D488">
            <v>641.70000000000005</v>
          </cell>
          <cell r="E488">
            <v>5</v>
          </cell>
          <cell r="F488">
            <v>3208.92</v>
          </cell>
          <cell r="G488">
            <v>0</v>
          </cell>
          <cell r="H488">
            <v>0</v>
          </cell>
          <cell r="I488">
            <v>0</v>
          </cell>
          <cell r="J488">
            <v>0</v>
          </cell>
          <cell r="K488">
            <v>0</v>
          </cell>
          <cell r="L488">
            <v>0</v>
          </cell>
          <cell r="M488">
            <v>0</v>
          </cell>
          <cell r="N488">
            <v>0</v>
          </cell>
          <cell r="O488">
            <v>0</v>
          </cell>
          <cell r="P488">
            <v>0</v>
          </cell>
          <cell r="Q488">
            <v>16311</v>
          </cell>
          <cell r="R488">
            <v>126</v>
          </cell>
          <cell r="S488" t="str">
            <v>M</v>
          </cell>
        </row>
        <row r="489">
          <cell r="A489">
            <v>2</v>
          </cell>
          <cell r="B489" t="str">
            <v>21A8</v>
          </cell>
          <cell r="C489" t="str">
            <v>Clamp sleeve</v>
          </cell>
          <cell r="D489">
            <v>8.6999999999999993</v>
          </cell>
          <cell r="E489">
            <v>19</v>
          </cell>
          <cell r="F489">
            <v>166.1</v>
          </cell>
          <cell r="G489">
            <v>0</v>
          </cell>
          <cell r="H489">
            <v>0</v>
          </cell>
          <cell r="I489">
            <v>0</v>
          </cell>
          <cell r="J489">
            <v>0</v>
          </cell>
          <cell r="K489">
            <v>0</v>
          </cell>
          <cell r="L489">
            <v>0</v>
          </cell>
          <cell r="M489">
            <v>0</v>
          </cell>
          <cell r="N489">
            <v>0</v>
          </cell>
          <cell r="O489">
            <v>0</v>
          </cell>
          <cell r="P489">
            <v>0</v>
          </cell>
          <cell r="Q489">
            <v>16354</v>
          </cell>
          <cell r="R489">
            <v>83</v>
          </cell>
          <cell r="S489" t="str">
            <v>M</v>
          </cell>
        </row>
        <row r="490">
          <cell r="A490">
            <v>2</v>
          </cell>
          <cell r="B490" t="str">
            <v>28A11=1</v>
          </cell>
          <cell r="C490" t="str">
            <v>Armabduktionsorthese Dynamic</v>
          </cell>
          <cell r="D490">
            <v>0</v>
          </cell>
          <cell r="E490">
            <v>0</v>
          </cell>
          <cell r="F490">
            <v>0</v>
          </cell>
          <cell r="G490">
            <v>1</v>
          </cell>
          <cell r="H490">
            <v>0</v>
          </cell>
          <cell r="I490">
            <v>0</v>
          </cell>
          <cell r="J490">
            <v>0</v>
          </cell>
          <cell r="K490">
            <v>0</v>
          </cell>
          <cell r="L490">
            <v>0</v>
          </cell>
          <cell r="M490">
            <v>0</v>
          </cell>
          <cell r="N490">
            <v>0</v>
          </cell>
          <cell r="O490">
            <v>0</v>
          </cell>
          <cell r="P490">
            <v>0</v>
          </cell>
          <cell r="Q490">
            <v>16153</v>
          </cell>
          <cell r="R490">
            <v>284</v>
          </cell>
          <cell r="S490" t="str">
            <v>M</v>
          </cell>
        </row>
        <row r="491">
          <cell r="A491">
            <v>2</v>
          </cell>
          <cell r="B491" t="str">
            <v>8K22=L71/4</v>
          </cell>
          <cell r="C491" t="str">
            <v>มือเทียมแบบใช้งานได้(O.B System hand v.o</v>
          </cell>
          <cell r="D491">
            <v>3621</v>
          </cell>
          <cell r="E491">
            <v>2</v>
          </cell>
          <cell r="F491">
            <v>7242</v>
          </cell>
          <cell r="G491">
            <v>0</v>
          </cell>
          <cell r="H491">
            <v>0</v>
          </cell>
          <cell r="I491">
            <v>0</v>
          </cell>
          <cell r="J491">
            <v>0</v>
          </cell>
          <cell r="K491">
            <v>0</v>
          </cell>
          <cell r="L491">
            <v>0</v>
          </cell>
          <cell r="M491">
            <v>0</v>
          </cell>
          <cell r="N491">
            <v>0</v>
          </cell>
          <cell r="O491">
            <v>0</v>
          </cell>
          <cell r="P491">
            <v>0</v>
          </cell>
          <cell r="Q491">
            <v>16348</v>
          </cell>
          <cell r="R491">
            <v>89</v>
          </cell>
          <cell r="S491" t="str">
            <v>M</v>
          </cell>
        </row>
        <row r="492">
          <cell r="A492">
            <v>2</v>
          </cell>
          <cell r="B492" t="str">
            <v>8K22=L73/4</v>
          </cell>
          <cell r="C492" t="str">
            <v>มือเทียมแบบใช้งานได้(O.B System hand v.o</v>
          </cell>
          <cell r="D492">
            <v>3591.1</v>
          </cell>
          <cell r="E492">
            <v>1</v>
          </cell>
          <cell r="F492">
            <v>3591.18</v>
          </cell>
          <cell r="G492">
            <v>0</v>
          </cell>
          <cell r="H492">
            <v>0</v>
          </cell>
          <cell r="I492">
            <v>0</v>
          </cell>
          <cell r="J492">
            <v>0</v>
          </cell>
          <cell r="K492">
            <v>0</v>
          </cell>
          <cell r="L492">
            <v>0</v>
          </cell>
          <cell r="M492">
            <v>0</v>
          </cell>
          <cell r="N492">
            <v>0</v>
          </cell>
          <cell r="O492">
            <v>0</v>
          </cell>
          <cell r="P492">
            <v>0</v>
          </cell>
          <cell r="Q492">
            <v>16305</v>
          </cell>
          <cell r="R492">
            <v>132</v>
          </cell>
          <cell r="S492" t="str">
            <v>M</v>
          </cell>
        </row>
        <row r="493">
          <cell r="A493">
            <v>2</v>
          </cell>
          <cell r="B493" t="str">
            <v>8K22=R71/4</v>
          </cell>
          <cell r="C493" t="str">
            <v>มือเทียมแบบใช้งานได้(O.B System hand v.o</v>
          </cell>
          <cell r="D493">
            <v>3591.6</v>
          </cell>
          <cell r="E493">
            <v>7</v>
          </cell>
          <cell r="F493">
            <v>25141.55</v>
          </cell>
          <cell r="G493">
            <v>0</v>
          </cell>
          <cell r="H493">
            <v>0</v>
          </cell>
          <cell r="I493">
            <v>0</v>
          </cell>
          <cell r="J493">
            <v>0</v>
          </cell>
          <cell r="K493">
            <v>0</v>
          </cell>
          <cell r="L493">
            <v>0</v>
          </cell>
          <cell r="M493">
            <v>0</v>
          </cell>
          <cell r="N493">
            <v>0</v>
          </cell>
          <cell r="O493">
            <v>0</v>
          </cell>
          <cell r="P493">
            <v>0</v>
          </cell>
          <cell r="Q493">
            <v>16376</v>
          </cell>
          <cell r="R493">
            <v>61</v>
          </cell>
          <cell r="S493" t="str">
            <v>M</v>
          </cell>
        </row>
        <row r="494">
          <cell r="A494">
            <v>2</v>
          </cell>
          <cell r="B494" t="str">
            <v>8K23=R71/4</v>
          </cell>
          <cell r="C494" t="str">
            <v>มือเทียมแบบใช้งานได้ O.B System hand v.o</v>
          </cell>
          <cell r="D494">
            <v>3749.3</v>
          </cell>
          <cell r="E494">
            <v>4</v>
          </cell>
          <cell r="F494">
            <v>14997.27</v>
          </cell>
          <cell r="G494">
            <v>0</v>
          </cell>
          <cell r="H494">
            <v>0</v>
          </cell>
          <cell r="I494">
            <v>0</v>
          </cell>
          <cell r="J494">
            <v>0</v>
          </cell>
          <cell r="K494">
            <v>0</v>
          </cell>
          <cell r="L494">
            <v>0</v>
          </cell>
          <cell r="M494">
            <v>0</v>
          </cell>
          <cell r="N494">
            <v>0</v>
          </cell>
          <cell r="O494">
            <v>0</v>
          </cell>
          <cell r="P494">
            <v>0</v>
          </cell>
          <cell r="Q494">
            <v>16340</v>
          </cell>
          <cell r="R494">
            <v>97</v>
          </cell>
          <cell r="S494" t="str">
            <v>M</v>
          </cell>
        </row>
        <row r="495">
          <cell r="A495">
            <v>2</v>
          </cell>
          <cell r="B495" t="str">
            <v>8S4=212X86R8</v>
          </cell>
          <cell r="C495" t="str">
            <v>Cosmetic Glove ถุงมือเทียม</v>
          </cell>
          <cell r="D495">
            <v>1379.58</v>
          </cell>
          <cell r="E495">
            <v>0</v>
          </cell>
          <cell r="F495">
            <v>0</v>
          </cell>
          <cell r="G495">
            <v>0</v>
          </cell>
          <cell r="H495">
            <v>0</v>
          </cell>
          <cell r="I495">
            <v>0</v>
          </cell>
          <cell r="J495">
            <v>0</v>
          </cell>
          <cell r="K495">
            <v>0</v>
          </cell>
          <cell r="L495">
            <v>0</v>
          </cell>
          <cell r="M495">
            <v>0</v>
          </cell>
          <cell r="N495">
            <v>0</v>
          </cell>
          <cell r="O495">
            <v>0</v>
          </cell>
          <cell r="P495">
            <v>0</v>
          </cell>
          <cell r="Q495">
            <v>16270</v>
          </cell>
          <cell r="R495">
            <v>167</v>
          </cell>
          <cell r="S495" t="str">
            <v>M</v>
          </cell>
        </row>
        <row r="496">
          <cell r="A496">
            <v>2</v>
          </cell>
          <cell r="B496" t="str">
            <v>8S4=212X93L10</v>
          </cell>
          <cell r="C496" t="str">
            <v>Cosmetic Glove ถุงมือเทียม</v>
          </cell>
          <cell r="D496">
            <v>1391.14</v>
          </cell>
          <cell r="E496">
            <v>0</v>
          </cell>
          <cell r="F496">
            <v>0</v>
          </cell>
          <cell r="G496">
            <v>0</v>
          </cell>
          <cell r="H496">
            <v>0</v>
          </cell>
          <cell r="I496">
            <v>0</v>
          </cell>
          <cell r="J496">
            <v>0</v>
          </cell>
          <cell r="K496">
            <v>0</v>
          </cell>
          <cell r="L496">
            <v>0</v>
          </cell>
          <cell r="M496">
            <v>0</v>
          </cell>
          <cell r="N496">
            <v>0</v>
          </cell>
          <cell r="O496">
            <v>0</v>
          </cell>
          <cell r="P496">
            <v>0</v>
          </cell>
          <cell r="Q496">
            <v>16285</v>
          </cell>
          <cell r="R496">
            <v>152</v>
          </cell>
          <cell r="S496" t="str">
            <v>M</v>
          </cell>
        </row>
        <row r="497">
          <cell r="A497">
            <v>2</v>
          </cell>
          <cell r="B497" t="str">
            <v>8S4=213X85L10</v>
          </cell>
          <cell r="C497" t="str">
            <v>Cosmetic Glove ถุงมือเทียม</v>
          </cell>
          <cell r="D497">
            <v>1463</v>
          </cell>
          <cell r="E497">
            <v>0</v>
          </cell>
          <cell r="F497">
            <v>0</v>
          </cell>
          <cell r="G497">
            <v>0</v>
          </cell>
          <cell r="H497">
            <v>0</v>
          </cell>
          <cell r="I497">
            <v>0</v>
          </cell>
          <cell r="J497">
            <v>0</v>
          </cell>
          <cell r="K497">
            <v>0</v>
          </cell>
          <cell r="L497">
            <v>0</v>
          </cell>
          <cell r="M497">
            <v>0</v>
          </cell>
          <cell r="N497">
            <v>0</v>
          </cell>
          <cell r="O497">
            <v>0</v>
          </cell>
          <cell r="P497">
            <v>0</v>
          </cell>
          <cell r="Q497">
            <v>16320</v>
          </cell>
          <cell r="R497">
            <v>117</v>
          </cell>
          <cell r="S497" t="str">
            <v>M</v>
          </cell>
        </row>
        <row r="498">
          <cell r="A498">
            <v>2</v>
          </cell>
          <cell r="B498" t="str">
            <v>8S4=214X90R8</v>
          </cell>
          <cell r="C498" t="str">
            <v>Cosmetic Glove ถุงมือเทียม</v>
          </cell>
          <cell r="D498">
            <v>1391.14</v>
          </cell>
          <cell r="E498">
            <v>0</v>
          </cell>
          <cell r="F498">
            <v>0</v>
          </cell>
          <cell r="G498">
            <v>0</v>
          </cell>
          <cell r="H498">
            <v>0</v>
          </cell>
          <cell r="I498">
            <v>0</v>
          </cell>
          <cell r="J498">
            <v>0</v>
          </cell>
          <cell r="K498">
            <v>0</v>
          </cell>
          <cell r="L498">
            <v>0</v>
          </cell>
          <cell r="M498">
            <v>0</v>
          </cell>
          <cell r="N498">
            <v>0</v>
          </cell>
          <cell r="O498">
            <v>0</v>
          </cell>
          <cell r="P498">
            <v>0</v>
          </cell>
          <cell r="Q498">
            <v>16270</v>
          </cell>
          <cell r="R498">
            <v>167</v>
          </cell>
          <cell r="S498" t="str">
            <v>M</v>
          </cell>
        </row>
        <row r="499">
          <cell r="A499">
            <v>2</v>
          </cell>
          <cell r="B499" t="str">
            <v>8S4=215X88R10</v>
          </cell>
          <cell r="C499" t="str">
            <v>Cosmetic Glove ถุงมือเทียม</v>
          </cell>
          <cell r="D499">
            <v>1397.9</v>
          </cell>
          <cell r="E499">
            <v>1</v>
          </cell>
          <cell r="F499">
            <v>1397.98</v>
          </cell>
          <cell r="G499">
            <v>0</v>
          </cell>
          <cell r="H499">
            <v>0</v>
          </cell>
          <cell r="I499">
            <v>0</v>
          </cell>
          <cell r="J499">
            <v>0</v>
          </cell>
          <cell r="K499">
            <v>0</v>
          </cell>
          <cell r="L499">
            <v>0</v>
          </cell>
          <cell r="M499">
            <v>0</v>
          </cell>
          <cell r="N499">
            <v>0</v>
          </cell>
          <cell r="O499">
            <v>0</v>
          </cell>
          <cell r="P499">
            <v>0</v>
          </cell>
          <cell r="Q499">
            <v>16320</v>
          </cell>
          <cell r="R499">
            <v>117</v>
          </cell>
          <cell r="S499" t="str">
            <v>M</v>
          </cell>
        </row>
        <row r="500">
          <cell r="A500">
            <v>2</v>
          </cell>
          <cell r="B500" t="str">
            <v>8S4=218X85R10</v>
          </cell>
          <cell r="C500" t="str">
            <v>Cosmetic Glove ถุงมือเทียม</v>
          </cell>
          <cell r="D500">
            <v>1379.58</v>
          </cell>
          <cell r="E500">
            <v>0</v>
          </cell>
          <cell r="F500">
            <v>0</v>
          </cell>
          <cell r="G500">
            <v>0</v>
          </cell>
          <cell r="H500">
            <v>0</v>
          </cell>
          <cell r="I500">
            <v>0</v>
          </cell>
          <cell r="J500">
            <v>0</v>
          </cell>
          <cell r="K500">
            <v>0</v>
          </cell>
          <cell r="L500">
            <v>0</v>
          </cell>
          <cell r="M500">
            <v>0</v>
          </cell>
          <cell r="N500">
            <v>0</v>
          </cell>
          <cell r="O500">
            <v>0</v>
          </cell>
          <cell r="P500">
            <v>0</v>
          </cell>
          <cell r="Q500">
            <v>16269</v>
          </cell>
          <cell r="R500">
            <v>168</v>
          </cell>
          <cell r="S500" t="str">
            <v>M</v>
          </cell>
        </row>
        <row r="501">
          <cell r="A501">
            <v>2</v>
          </cell>
          <cell r="B501" t="str">
            <v>8S4=220X80L5</v>
          </cell>
          <cell r="C501" t="str">
            <v>Cosmetic Glove ถุงมือเทียม (สั้น)</v>
          </cell>
          <cell r="D501">
            <v>1800.48</v>
          </cell>
          <cell r="E501">
            <v>0</v>
          </cell>
          <cell r="F501">
            <v>0</v>
          </cell>
          <cell r="G501">
            <v>2</v>
          </cell>
          <cell r="H501">
            <v>3600.96</v>
          </cell>
          <cell r="I501">
            <v>0</v>
          </cell>
          <cell r="J501">
            <v>0</v>
          </cell>
          <cell r="K501">
            <v>0</v>
          </cell>
          <cell r="L501">
            <v>0</v>
          </cell>
          <cell r="M501">
            <v>0</v>
          </cell>
          <cell r="N501">
            <v>0</v>
          </cell>
          <cell r="O501">
            <v>0</v>
          </cell>
          <cell r="P501">
            <v>0</v>
          </cell>
          <cell r="Q501">
            <v>16122</v>
          </cell>
          <cell r="R501">
            <v>314</v>
          </cell>
          <cell r="S501" t="str">
            <v>M</v>
          </cell>
        </row>
        <row r="502">
          <cell r="A502">
            <v>2</v>
          </cell>
          <cell r="B502" t="str">
            <v>8S5=179X78L6</v>
          </cell>
          <cell r="C502" t="str">
            <v>Cosmetic Glove ถุงมือเทียม</v>
          </cell>
          <cell r="D502">
            <v>1464.73</v>
          </cell>
          <cell r="E502">
            <v>0</v>
          </cell>
          <cell r="F502">
            <v>0</v>
          </cell>
          <cell r="G502">
            <v>1</v>
          </cell>
          <cell r="H502">
            <v>1464.73</v>
          </cell>
          <cell r="I502">
            <v>0</v>
          </cell>
          <cell r="J502">
            <v>0</v>
          </cell>
          <cell r="K502">
            <v>0</v>
          </cell>
          <cell r="L502">
            <v>0</v>
          </cell>
          <cell r="M502">
            <v>0</v>
          </cell>
          <cell r="N502">
            <v>0</v>
          </cell>
          <cell r="O502">
            <v>0</v>
          </cell>
          <cell r="P502">
            <v>0</v>
          </cell>
          <cell r="Q502">
            <v>16241</v>
          </cell>
          <cell r="R502">
            <v>196</v>
          </cell>
          <cell r="S502" t="str">
            <v>M</v>
          </cell>
        </row>
        <row r="503">
          <cell r="A503">
            <v>2</v>
          </cell>
          <cell r="B503" t="str">
            <v>8S5=210X89R12</v>
          </cell>
          <cell r="C503" t="str">
            <v>Cosmetic Glove ถุงมือเทียม</v>
          </cell>
          <cell r="D503">
            <v>1404.17</v>
          </cell>
          <cell r="E503">
            <v>0</v>
          </cell>
          <cell r="F503">
            <v>0</v>
          </cell>
          <cell r="G503">
            <v>1</v>
          </cell>
          <cell r="H503">
            <v>1404.17</v>
          </cell>
          <cell r="I503">
            <v>0</v>
          </cell>
          <cell r="J503">
            <v>0</v>
          </cell>
          <cell r="K503">
            <v>0</v>
          </cell>
          <cell r="L503">
            <v>0</v>
          </cell>
          <cell r="M503">
            <v>0</v>
          </cell>
          <cell r="N503">
            <v>0</v>
          </cell>
          <cell r="O503">
            <v>0</v>
          </cell>
          <cell r="P503">
            <v>0</v>
          </cell>
          <cell r="Q503">
            <v>16171</v>
          </cell>
          <cell r="R503">
            <v>266</v>
          </cell>
          <cell r="S503" t="str">
            <v>M</v>
          </cell>
        </row>
        <row r="504">
          <cell r="A504">
            <v>2</v>
          </cell>
          <cell r="B504" t="str">
            <v>8S5=210X89R8</v>
          </cell>
          <cell r="C504" t="str">
            <v>Cosmetic Glove ถุงมือเทียม</v>
          </cell>
          <cell r="D504">
            <v>1377.7</v>
          </cell>
          <cell r="E504">
            <v>1</v>
          </cell>
          <cell r="F504">
            <v>1377.77</v>
          </cell>
          <cell r="G504">
            <v>0</v>
          </cell>
          <cell r="H504">
            <v>0</v>
          </cell>
          <cell r="I504">
            <v>0</v>
          </cell>
          <cell r="J504">
            <v>0</v>
          </cell>
          <cell r="K504">
            <v>0</v>
          </cell>
          <cell r="L504">
            <v>0</v>
          </cell>
          <cell r="M504">
            <v>0</v>
          </cell>
          <cell r="N504">
            <v>0</v>
          </cell>
          <cell r="O504">
            <v>0</v>
          </cell>
          <cell r="P504">
            <v>0</v>
          </cell>
          <cell r="Q504">
            <v>16270</v>
          </cell>
          <cell r="R504">
            <v>167</v>
          </cell>
          <cell r="S504" t="str">
            <v>M</v>
          </cell>
        </row>
        <row r="505">
          <cell r="A505">
            <v>2</v>
          </cell>
          <cell r="B505" t="str">
            <v>8S6=151X58L7</v>
          </cell>
          <cell r="C505" t="str">
            <v>Cosmetic Glove ถุงมือเทียม</v>
          </cell>
          <cell r="D505">
            <v>1535.49</v>
          </cell>
          <cell r="E505">
            <v>0</v>
          </cell>
          <cell r="F505">
            <v>0</v>
          </cell>
          <cell r="G505">
            <v>1</v>
          </cell>
          <cell r="H505">
            <v>1535.49</v>
          </cell>
          <cell r="I505">
            <v>0</v>
          </cell>
          <cell r="J505">
            <v>0</v>
          </cell>
          <cell r="K505">
            <v>0</v>
          </cell>
          <cell r="L505">
            <v>0</v>
          </cell>
          <cell r="M505">
            <v>0</v>
          </cell>
          <cell r="N505">
            <v>0</v>
          </cell>
          <cell r="O505">
            <v>0</v>
          </cell>
          <cell r="P505">
            <v>0</v>
          </cell>
          <cell r="Q505">
            <v>16104</v>
          </cell>
          <cell r="R505">
            <v>332</v>
          </cell>
          <cell r="S505" t="str">
            <v>M</v>
          </cell>
        </row>
        <row r="506">
          <cell r="A506">
            <v>2</v>
          </cell>
          <cell r="B506" t="str">
            <v>8S7=206X87L</v>
          </cell>
          <cell r="C506" t="str">
            <v>มือเทียมสวยงามใช้งานไม่ได้ Inner Hand</v>
          </cell>
          <cell r="D506">
            <v>1961.3</v>
          </cell>
          <cell r="E506">
            <v>1</v>
          </cell>
          <cell r="F506">
            <v>1961.39</v>
          </cell>
          <cell r="G506">
            <v>0</v>
          </cell>
          <cell r="H506">
            <v>0</v>
          </cell>
          <cell r="I506">
            <v>0</v>
          </cell>
          <cell r="J506">
            <v>0</v>
          </cell>
          <cell r="K506">
            <v>0</v>
          </cell>
          <cell r="L506">
            <v>0</v>
          </cell>
          <cell r="M506">
            <v>0</v>
          </cell>
          <cell r="N506">
            <v>0</v>
          </cell>
          <cell r="O506">
            <v>0</v>
          </cell>
          <cell r="P506">
            <v>0</v>
          </cell>
          <cell r="Q506">
            <v>16349</v>
          </cell>
          <cell r="R506">
            <v>88</v>
          </cell>
          <cell r="S506" t="str">
            <v>M</v>
          </cell>
        </row>
        <row r="507">
          <cell r="A507">
            <v>2</v>
          </cell>
          <cell r="B507" t="str">
            <v>8S7=220X91L</v>
          </cell>
          <cell r="C507" t="str">
            <v>มือเทียมสวยงามใช้งานไม่ได้</v>
          </cell>
          <cell r="D507">
            <v>2629.44</v>
          </cell>
          <cell r="E507">
            <v>0</v>
          </cell>
          <cell r="F507">
            <v>0</v>
          </cell>
          <cell r="G507">
            <v>1</v>
          </cell>
          <cell r="H507">
            <v>2629.44</v>
          </cell>
          <cell r="I507">
            <v>0</v>
          </cell>
          <cell r="J507">
            <v>0</v>
          </cell>
          <cell r="K507">
            <v>0</v>
          </cell>
          <cell r="L507">
            <v>0</v>
          </cell>
          <cell r="M507">
            <v>0</v>
          </cell>
          <cell r="N507">
            <v>0</v>
          </cell>
          <cell r="O507">
            <v>0</v>
          </cell>
          <cell r="P507">
            <v>0</v>
          </cell>
          <cell r="Q507">
            <v>16242</v>
          </cell>
          <cell r="R507">
            <v>195</v>
          </cell>
          <cell r="S507" t="str">
            <v>M</v>
          </cell>
        </row>
        <row r="508">
          <cell r="A508">
            <v>2</v>
          </cell>
          <cell r="B508" t="str">
            <v>8S8=175X76R</v>
          </cell>
          <cell r="C508" t="str">
            <v>มือเทียมสวยงามใช้งานไม่ได้</v>
          </cell>
          <cell r="D508">
            <v>2629.44</v>
          </cell>
          <cell r="E508">
            <v>0</v>
          </cell>
          <cell r="F508">
            <v>0</v>
          </cell>
          <cell r="G508">
            <v>1</v>
          </cell>
          <cell r="H508">
            <v>2629.44</v>
          </cell>
          <cell r="I508">
            <v>0</v>
          </cell>
          <cell r="J508">
            <v>0</v>
          </cell>
          <cell r="K508">
            <v>0</v>
          </cell>
          <cell r="L508">
            <v>0</v>
          </cell>
          <cell r="M508">
            <v>0</v>
          </cell>
          <cell r="N508">
            <v>0</v>
          </cell>
          <cell r="O508">
            <v>0</v>
          </cell>
          <cell r="P508">
            <v>0</v>
          </cell>
          <cell r="Q508">
            <v>16242</v>
          </cell>
          <cell r="R508">
            <v>195</v>
          </cell>
          <cell r="S508" t="str">
            <v>M</v>
          </cell>
        </row>
        <row r="509">
          <cell r="A509">
            <v>2</v>
          </cell>
          <cell r="B509" t="str">
            <v>8S8=189X84R</v>
          </cell>
          <cell r="C509" t="str">
            <v>มือเทียมสวยงามใช้งานไม่ได้</v>
          </cell>
          <cell r="D509">
            <v>2629.44</v>
          </cell>
          <cell r="E509">
            <v>0</v>
          </cell>
          <cell r="F509">
            <v>0</v>
          </cell>
          <cell r="G509">
            <v>1</v>
          </cell>
          <cell r="H509">
            <v>2629.44</v>
          </cell>
          <cell r="I509">
            <v>0</v>
          </cell>
          <cell r="J509">
            <v>0</v>
          </cell>
          <cell r="K509">
            <v>0</v>
          </cell>
          <cell r="L509">
            <v>0</v>
          </cell>
          <cell r="M509">
            <v>0</v>
          </cell>
          <cell r="N509">
            <v>0</v>
          </cell>
          <cell r="O509">
            <v>0</v>
          </cell>
          <cell r="P509">
            <v>0</v>
          </cell>
          <cell r="Q509">
            <v>16242</v>
          </cell>
          <cell r="R509">
            <v>195</v>
          </cell>
          <cell r="S509" t="str">
            <v>M</v>
          </cell>
        </row>
        <row r="510">
          <cell r="E510">
            <v>100</v>
          </cell>
          <cell r="F510">
            <v>131256.43000000002</v>
          </cell>
          <cell r="G510">
            <v>42</v>
          </cell>
          <cell r="H510">
            <v>73205.14</v>
          </cell>
          <cell r="I510">
            <v>2</v>
          </cell>
          <cell r="J510">
            <v>10496.64</v>
          </cell>
          <cell r="K510">
            <v>0</v>
          </cell>
          <cell r="L510">
            <v>0</v>
          </cell>
          <cell r="M510">
            <v>6</v>
          </cell>
          <cell r="N510">
            <v>24861.91</v>
          </cell>
          <cell r="O510">
            <v>12</v>
          </cell>
          <cell r="P510">
            <v>36637.79</v>
          </cell>
          <cell r="Q510">
            <v>0</v>
          </cell>
          <cell r="R510">
            <v>0</v>
          </cell>
          <cell r="S510" t="str">
            <v>M Total</v>
          </cell>
        </row>
        <row r="511">
          <cell r="A511" t="str">
            <v>2 Total</v>
          </cell>
          <cell r="B511">
            <v>0</v>
          </cell>
          <cell r="C511">
            <v>0</v>
          </cell>
          <cell r="D511">
            <v>0</v>
          </cell>
          <cell r="E511">
            <v>262</v>
          </cell>
          <cell r="F511">
            <v>395211.65999999992</v>
          </cell>
          <cell r="G511">
            <v>121</v>
          </cell>
          <cell r="H511">
            <v>174507.88999999998</v>
          </cell>
          <cell r="I511">
            <v>4</v>
          </cell>
          <cell r="J511">
            <v>43831.64</v>
          </cell>
          <cell r="K511">
            <v>0</v>
          </cell>
          <cell r="L511">
            <v>0</v>
          </cell>
          <cell r="M511">
            <v>6</v>
          </cell>
          <cell r="N511">
            <v>24861.91</v>
          </cell>
          <cell r="O511">
            <v>17</v>
          </cell>
          <cell r="P511">
            <v>167149.53</v>
          </cell>
        </row>
        <row r="512">
          <cell r="A512">
            <v>3</v>
          </cell>
          <cell r="B512" t="str">
            <v>17B20=L20</v>
          </cell>
          <cell r="C512" t="str">
            <v>ข้อเบรสโมดูล่าแบบRinglock(Syst.ring-lock</v>
          </cell>
          <cell r="D512">
            <v>2552.8000000000002</v>
          </cell>
          <cell r="E512">
            <v>1</v>
          </cell>
          <cell r="F512">
            <v>2552.88</v>
          </cell>
          <cell r="G512">
            <v>0</v>
          </cell>
          <cell r="H512">
            <v>0</v>
          </cell>
          <cell r="I512">
            <v>0</v>
          </cell>
          <cell r="J512">
            <v>0</v>
          </cell>
          <cell r="K512">
            <v>0</v>
          </cell>
          <cell r="L512">
            <v>0</v>
          </cell>
          <cell r="M512">
            <v>0</v>
          </cell>
          <cell r="N512">
            <v>0</v>
          </cell>
          <cell r="O512">
            <v>0</v>
          </cell>
          <cell r="P512">
            <v>0</v>
          </cell>
          <cell r="Q512">
            <v>16425</v>
          </cell>
          <cell r="R512">
            <v>12</v>
          </cell>
          <cell r="S512" t="str">
            <v>E</v>
          </cell>
        </row>
        <row r="513">
          <cell r="A513">
            <v>3</v>
          </cell>
          <cell r="B513" t="str">
            <v>17B20=R20</v>
          </cell>
          <cell r="C513" t="str">
            <v>ข้อเบรสโมดูล่าแบบRinglock (Syst ring loc</v>
          </cell>
          <cell r="D513">
            <v>2552.8000000000002</v>
          </cell>
          <cell r="E513">
            <v>1</v>
          </cell>
          <cell r="F513">
            <v>2552.88</v>
          </cell>
          <cell r="G513">
            <v>0</v>
          </cell>
          <cell r="H513">
            <v>0</v>
          </cell>
          <cell r="I513">
            <v>0</v>
          </cell>
          <cell r="J513">
            <v>0</v>
          </cell>
          <cell r="K513">
            <v>0</v>
          </cell>
          <cell r="L513">
            <v>0</v>
          </cell>
          <cell r="M513">
            <v>0</v>
          </cell>
          <cell r="N513">
            <v>0</v>
          </cell>
          <cell r="O513">
            <v>0</v>
          </cell>
          <cell r="P513">
            <v>0</v>
          </cell>
          <cell r="Q513">
            <v>16425</v>
          </cell>
          <cell r="R513">
            <v>12</v>
          </cell>
          <cell r="S513" t="str">
            <v>E</v>
          </cell>
        </row>
        <row r="514">
          <cell r="A514">
            <v>3</v>
          </cell>
          <cell r="B514" t="str">
            <v>17B39=16</v>
          </cell>
          <cell r="C514" t="str">
            <v>บาร์ด้านข้างแบบอะลูมิเนียมSys.side Bar s</v>
          </cell>
          <cell r="D514">
            <v>579.1</v>
          </cell>
          <cell r="E514">
            <v>1</v>
          </cell>
          <cell r="F514">
            <v>579.12</v>
          </cell>
          <cell r="G514">
            <v>0</v>
          </cell>
          <cell r="H514">
            <v>0</v>
          </cell>
          <cell r="I514">
            <v>0</v>
          </cell>
          <cell r="J514">
            <v>0</v>
          </cell>
          <cell r="K514">
            <v>0</v>
          </cell>
          <cell r="L514">
            <v>0</v>
          </cell>
          <cell r="M514">
            <v>0</v>
          </cell>
          <cell r="N514">
            <v>0</v>
          </cell>
          <cell r="O514">
            <v>0</v>
          </cell>
          <cell r="P514">
            <v>0</v>
          </cell>
          <cell r="Q514">
            <v>16433</v>
          </cell>
          <cell r="R514">
            <v>4</v>
          </cell>
          <cell r="S514" t="str">
            <v>E</v>
          </cell>
        </row>
        <row r="515">
          <cell r="A515">
            <v>3</v>
          </cell>
          <cell r="B515" t="str">
            <v>17B39=20</v>
          </cell>
          <cell r="C515" t="str">
            <v>บารด้านข้างแบบอลูมิเนียม(Sys side bar se</v>
          </cell>
          <cell r="D515">
            <v>372.5</v>
          </cell>
          <cell r="E515">
            <v>2</v>
          </cell>
          <cell r="F515">
            <v>745.11</v>
          </cell>
          <cell r="G515">
            <v>0</v>
          </cell>
          <cell r="H515">
            <v>0</v>
          </cell>
          <cell r="I515">
            <v>0</v>
          </cell>
          <cell r="J515">
            <v>0</v>
          </cell>
          <cell r="K515">
            <v>0</v>
          </cell>
          <cell r="L515">
            <v>0</v>
          </cell>
          <cell r="M515">
            <v>0</v>
          </cell>
          <cell r="N515">
            <v>0</v>
          </cell>
          <cell r="O515">
            <v>0</v>
          </cell>
          <cell r="P515">
            <v>0</v>
          </cell>
          <cell r="Q515">
            <v>16433</v>
          </cell>
          <cell r="R515">
            <v>4</v>
          </cell>
          <cell r="S515" t="str">
            <v>E</v>
          </cell>
        </row>
        <row r="516">
          <cell r="A516">
            <v>3</v>
          </cell>
          <cell r="B516" t="str">
            <v>17B42=16</v>
          </cell>
          <cell r="C516" t="str">
            <v>เบรสข้อเข่า System-Ring Lock Joint Head</v>
          </cell>
          <cell r="D516">
            <v>2061.8000000000002</v>
          </cell>
          <cell r="E516">
            <v>1</v>
          </cell>
          <cell r="F516">
            <v>2061.8200000000002</v>
          </cell>
          <cell r="G516">
            <v>0</v>
          </cell>
          <cell r="H516">
            <v>0</v>
          </cell>
          <cell r="I516">
            <v>0</v>
          </cell>
          <cell r="J516">
            <v>0</v>
          </cell>
          <cell r="K516">
            <v>0</v>
          </cell>
          <cell r="L516">
            <v>0</v>
          </cell>
          <cell r="M516">
            <v>0</v>
          </cell>
          <cell r="N516">
            <v>0</v>
          </cell>
          <cell r="O516">
            <v>0</v>
          </cell>
          <cell r="P516">
            <v>0</v>
          </cell>
          <cell r="Q516">
            <v>16432</v>
          </cell>
          <cell r="R516">
            <v>5</v>
          </cell>
          <cell r="S516" t="str">
            <v>E</v>
          </cell>
        </row>
        <row r="517">
          <cell r="A517">
            <v>3</v>
          </cell>
          <cell r="B517" t="str">
            <v>17B57=16</v>
          </cell>
          <cell r="C517" t="str">
            <v>System-Limit Mot.Ankle JT.</v>
          </cell>
          <cell r="D517">
            <v>1116.2</v>
          </cell>
          <cell r="E517">
            <v>2</v>
          </cell>
          <cell r="F517">
            <v>2232.48</v>
          </cell>
          <cell r="G517">
            <v>0</v>
          </cell>
          <cell r="H517">
            <v>0</v>
          </cell>
          <cell r="I517">
            <v>0</v>
          </cell>
          <cell r="J517">
            <v>0</v>
          </cell>
          <cell r="K517">
            <v>0</v>
          </cell>
          <cell r="L517">
            <v>0</v>
          </cell>
          <cell r="M517">
            <v>0</v>
          </cell>
          <cell r="N517">
            <v>0</v>
          </cell>
          <cell r="O517">
            <v>0</v>
          </cell>
          <cell r="P517">
            <v>0</v>
          </cell>
          <cell r="Q517">
            <v>16432</v>
          </cell>
          <cell r="R517">
            <v>5</v>
          </cell>
          <cell r="S517" t="str">
            <v>E</v>
          </cell>
        </row>
        <row r="518">
          <cell r="A518">
            <v>3</v>
          </cell>
          <cell r="B518" t="str">
            <v>17B62=16</v>
          </cell>
          <cell r="C518" t="str">
            <v>ข้อเท้าแบบธรรดา(Sys Limit mot ankle jt)</v>
          </cell>
          <cell r="D518">
            <v>1086.2</v>
          </cell>
          <cell r="E518">
            <v>1</v>
          </cell>
          <cell r="F518">
            <v>1086.29</v>
          </cell>
          <cell r="G518">
            <v>0</v>
          </cell>
          <cell r="H518">
            <v>0</v>
          </cell>
          <cell r="I518">
            <v>0</v>
          </cell>
          <cell r="J518">
            <v>0</v>
          </cell>
          <cell r="K518">
            <v>0</v>
          </cell>
          <cell r="L518">
            <v>0</v>
          </cell>
          <cell r="M518">
            <v>0</v>
          </cell>
          <cell r="N518">
            <v>0</v>
          </cell>
          <cell r="O518">
            <v>0</v>
          </cell>
          <cell r="P518">
            <v>0</v>
          </cell>
          <cell r="Q518">
            <v>16433</v>
          </cell>
          <cell r="R518">
            <v>4</v>
          </cell>
          <cell r="S518" t="str">
            <v>E</v>
          </cell>
        </row>
        <row r="519">
          <cell r="A519">
            <v>3</v>
          </cell>
          <cell r="B519" t="str">
            <v>17B63=L20</v>
          </cell>
          <cell r="C519" t="str">
            <v>ข้อเท้าแบบมีสปริงดึงปลายเท้า(Sys toe pic</v>
          </cell>
          <cell r="D519">
            <v>1642.9</v>
          </cell>
          <cell r="E519">
            <v>1</v>
          </cell>
          <cell r="F519">
            <v>1642.96</v>
          </cell>
          <cell r="G519">
            <v>0</v>
          </cell>
          <cell r="H519">
            <v>0</v>
          </cell>
          <cell r="I519">
            <v>0</v>
          </cell>
          <cell r="J519">
            <v>0</v>
          </cell>
          <cell r="K519">
            <v>0</v>
          </cell>
          <cell r="L519">
            <v>0</v>
          </cell>
          <cell r="M519">
            <v>0</v>
          </cell>
          <cell r="N519">
            <v>0</v>
          </cell>
          <cell r="O519">
            <v>0</v>
          </cell>
          <cell r="P519">
            <v>0</v>
          </cell>
          <cell r="Q519">
            <v>16433</v>
          </cell>
          <cell r="R519">
            <v>4</v>
          </cell>
          <cell r="S519" t="str">
            <v>E</v>
          </cell>
        </row>
        <row r="520">
          <cell r="A520">
            <v>3</v>
          </cell>
          <cell r="B520" t="str">
            <v>17B7=L16</v>
          </cell>
          <cell r="C520" t="str">
            <v>Lower Side Bar-Aluminum</v>
          </cell>
          <cell r="D520">
            <v>121.7</v>
          </cell>
          <cell r="E520">
            <v>1</v>
          </cell>
          <cell r="F520">
            <v>121.71</v>
          </cell>
          <cell r="G520">
            <v>0</v>
          </cell>
          <cell r="H520">
            <v>0</v>
          </cell>
          <cell r="I520">
            <v>0</v>
          </cell>
          <cell r="J520">
            <v>0</v>
          </cell>
          <cell r="K520">
            <v>0</v>
          </cell>
          <cell r="L520">
            <v>0</v>
          </cell>
          <cell r="M520">
            <v>0</v>
          </cell>
          <cell r="N520">
            <v>0</v>
          </cell>
          <cell r="O520">
            <v>0</v>
          </cell>
          <cell r="P520">
            <v>0</v>
          </cell>
          <cell r="Q520">
            <v>16432</v>
          </cell>
          <cell r="R520">
            <v>5</v>
          </cell>
          <cell r="S520" t="str">
            <v>E</v>
          </cell>
        </row>
        <row r="521">
          <cell r="A521">
            <v>3</v>
          </cell>
          <cell r="B521" t="str">
            <v>17B84=16</v>
          </cell>
          <cell r="C521" t="str">
            <v>บาร์ด้านข้างแบบโค้งสแตนเลส (Sys side bar</v>
          </cell>
          <cell r="D521">
            <v>552.9</v>
          </cell>
          <cell r="E521">
            <v>4</v>
          </cell>
          <cell r="F521">
            <v>2211.84</v>
          </cell>
          <cell r="G521">
            <v>0</v>
          </cell>
          <cell r="H521">
            <v>0</v>
          </cell>
          <cell r="I521">
            <v>0</v>
          </cell>
          <cell r="J521">
            <v>0</v>
          </cell>
          <cell r="K521">
            <v>0</v>
          </cell>
          <cell r="L521">
            <v>0</v>
          </cell>
          <cell r="M521">
            <v>0</v>
          </cell>
          <cell r="N521">
            <v>0</v>
          </cell>
          <cell r="O521">
            <v>0</v>
          </cell>
          <cell r="P521">
            <v>0</v>
          </cell>
          <cell r="Q521">
            <v>16413</v>
          </cell>
          <cell r="R521">
            <v>24</v>
          </cell>
          <cell r="S521" t="str">
            <v>E</v>
          </cell>
        </row>
        <row r="522">
          <cell r="A522">
            <v>3</v>
          </cell>
          <cell r="B522" t="str">
            <v>17B85=16</v>
          </cell>
          <cell r="C522" t="str">
            <v>บาร์ด้านข้างแบบโค้งอลูมิเนียม (Sys side </v>
          </cell>
          <cell r="D522">
            <v>473.3</v>
          </cell>
          <cell r="E522">
            <v>2</v>
          </cell>
          <cell r="F522">
            <v>946.72</v>
          </cell>
          <cell r="G522">
            <v>0</v>
          </cell>
          <cell r="H522">
            <v>0</v>
          </cell>
          <cell r="I522">
            <v>0</v>
          </cell>
          <cell r="J522">
            <v>0</v>
          </cell>
          <cell r="K522">
            <v>0</v>
          </cell>
          <cell r="L522">
            <v>0</v>
          </cell>
          <cell r="M522">
            <v>0</v>
          </cell>
          <cell r="N522">
            <v>0</v>
          </cell>
          <cell r="O522">
            <v>0</v>
          </cell>
          <cell r="P522">
            <v>0</v>
          </cell>
          <cell r="Q522">
            <v>16413</v>
          </cell>
          <cell r="R522">
            <v>24</v>
          </cell>
          <cell r="S522" t="str">
            <v>E</v>
          </cell>
        </row>
        <row r="523">
          <cell r="A523">
            <v>3</v>
          </cell>
          <cell r="B523" t="str">
            <v>17B97=L16</v>
          </cell>
          <cell r="C523" t="str">
            <v>Knee Joint Woth Lamination AD</v>
          </cell>
          <cell r="D523">
            <v>5332.9</v>
          </cell>
          <cell r="E523">
            <v>1</v>
          </cell>
          <cell r="F523">
            <v>5332.96</v>
          </cell>
          <cell r="G523">
            <v>0</v>
          </cell>
          <cell r="H523">
            <v>0</v>
          </cell>
          <cell r="I523">
            <v>0</v>
          </cell>
          <cell r="J523">
            <v>0</v>
          </cell>
          <cell r="K523">
            <v>0</v>
          </cell>
          <cell r="L523">
            <v>0</v>
          </cell>
          <cell r="M523">
            <v>0</v>
          </cell>
          <cell r="N523">
            <v>0</v>
          </cell>
          <cell r="O523">
            <v>0</v>
          </cell>
          <cell r="P523">
            <v>0</v>
          </cell>
          <cell r="Q523">
            <v>16433</v>
          </cell>
          <cell r="R523">
            <v>4</v>
          </cell>
          <cell r="S523" t="str">
            <v>E</v>
          </cell>
        </row>
        <row r="524">
          <cell r="A524">
            <v>3</v>
          </cell>
          <cell r="B524" t="str">
            <v>17B97=L20</v>
          </cell>
          <cell r="C524" t="str">
            <v>Syst.Ankle.JT.W/Lam.Set</v>
          </cell>
          <cell r="D524">
            <v>5396.9</v>
          </cell>
          <cell r="E524">
            <v>1</v>
          </cell>
          <cell r="F524">
            <v>5396.98</v>
          </cell>
          <cell r="G524">
            <v>0</v>
          </cell>
          <cell r="H524">
            <v>0</v>
          </cell>
          <cell r="I524">
            <v>0</v>
          </cell>
          <cell r="J524">
            <v>0</v>
          </cell>
          <cell r="K524">
            <v>0</v>
          </cell>
          <cell r="L524">
            <v>0</v>
          </cell>
          <cell r="M524">
            <v>0</v>
          </cell>
          <cell r="N524">
            <v>0</v>
          </cell>
          <cell r="O524">
            <v>0</v>
          </cell>
          <cell r="P524">
            <v>0</v>
          </cell>
          <cell r="Q524">
            <v>16433</v>
          </cell>
          <cell r="R524">
            <v>4</v>
          </cell>
          <cell r="S524" t="str">
            <v>E</v>
          </cell>
        </row>
        <row r="525">
          <cell r="A525">
            <v>3</v>
          </cell>
          <cell r="B525" t="str">
            <v>17B97=R16</v>
          </cell>
          <cell r="C525" t="str">
            <v>Knee Joint w lamination set</v>
          </cell>
          <cell r="D525">
            <v>5332.9</v>
          </cell>
          <cell r="E525">
            <v>1</v>
          </cell>
          <cell r="F525">
            <v>5332.96</v>
          </cell>
          <cell r="G525">
            <v>0</v>
          </cell>
          <cell r="H525">
            <v>0</v>
          </cell>
          <cell r="I525">
            <v>0</v>
          </cell>
          <cell r="J525">
            <v>0</v>
          </cell>
          <cell r="K525">
            <v>0</v>
          </cell>
          <cell r="L525">
            <v>0</v>
          </cell>
          <cell r="M525">
            <v>0</v>
          </cell>
          <cell r="N525">
            <v>0</v>
          </cell>
          <cell r="O525">
            <v>0</v>
          </cell>
          <cell r="P525">
            <v>0</v>
          </cell>
          <cell r="Q525">
            <v>16433</v>
          </cell>
          <cell r="R525">
            <v>4</v>
          </cell>
          <cell r="S525" t="str">
            <v>E</v>
          </cell>
        </row>
        <row r="526">
          <cell r="A526">
            <v>3</v>
          </cell>
          <cell r="B526" t="str">
            <v>17B98=L20</v>
          </cell>
          <cell r="C526" t="str">
            <v>Syst.Ankle.JT.W/Lam.Set</v>
          </cell>
          <cell r="D526">
            <v>2714.2</v>
          </cell>
          <cell r="E526">
            <v>1</v>
          </cell>
          <cell r="F526">
            <v>2714.29</v>
          </cell>
          <cell r="G526">
            <v>0</v>
          </cell>
          <cell r="H526">
            <v>0</v>
          </cell>
          <cell r="I526">
            <v>0</v>
          </cell>
          <cell r="J526">
            <v>0</v>
          </cell>
          <cell r="K526">
            <v>0</v>
          </cell>
          <cell r="L526">
            <v>0</v>
          </cell>
          <cell r="M526">
            <v>0</v>
          </cell>
          <cell r="N526">
            <v>0</v>
          </cell>
          <cell r="O526">
            <v>0</v>
          </cell>
          <cell r="P526">
            <v>0</v>
          </cell>
          <cell r="Q526">
            <v>16433</v>
          </cell>
          <cell r="R526">
            <v>4</v>
          </cell>
          <cell r="S526" t="str">
            <v>E</v>
          </cell>
        </row>
        <row r="527">
          <cell r="A527">
            <v>3</v>
          </cell>
          <cell r="B527" t="str">
            <v>17B98=R16</v>
          </cell>
          <cell r="C527" t="str">
            <v>Syst.Ankle.JT.W/Lam.Set</v>
          </cell>
          <cell r="D527">
            <v>2644</v>
          </cell>
          <cell r="E527">
            <v>1</v>
          </cell>
          <cell r="F527">
            <v>2644.03</v>
          </cell>
          <cell r="G527">
            <v>0</v>
          </cell>
          <cell r="H527">
            <v>0</v>
          </cell>
          <cell r="I527">
            <v>0</v>
          </cell>
          <cell r="J527">
            <v>0</v>
          </cell>
          <cell r="K527">
            <v>0</v>
          </cell>
          <cell r="L527">
            <v>0</v>
          </cell>
          <cell r="M527">
            <v>0</v>
          </cell>
          <cell r="N527">
            <v>0</v>
          </cell>
          <cell r="O527">
            <v>0</v>
          </cell>
          <cell r="P527">
            <v>0</v>
          </cell>
          <cell r="Q527">
            <v>16433</v>
          </cell>
          <cell r="R527">
            <v>4</v>
          </cell>
          <cell r="S527" t="str">
            <v>E</v>
          </cell>
        </row>
        <row r="528">
          <cell r="A528">
            <v>3</v>
          </cell>
          <cell r="B528" t="str">
            <v>28U9=L35-37</v>
          </cell>
          <cell r="C528" t="str">
            <v>พลาสติกกันเท้าตก (BK orthosis long)</v>
          </cell>
          <cell r="D528">
            <v>502.8</v>
          </cell>
          <cell r="E528">
            <v>8</v>
          </cell>
          <cell r="F528">
            <v>4022.87</v>
          </cell>
          <cell r="G528">
            <v>0</v>
          </cell>
          <cell r="H528">
            <v>0</v>
          </cell>
          <cell r="I528">
            <v>0</v>
          </cell>
          <cell r="J528">
            <v>0</v>
          </cell>
          <cell r="K528">
            <v>0</v>
          </cell>
          <cell r="L528">
            <v>0</v>
          </cell>
          <cell r="M528">
            <v>0</v>
          </cell>
          <cell r="N528">
            <v>0</v>
          </cell>
          <cell r="O528">
            <v>0</v>
          </cell>
          <cell r="P528">
            <v>0</v>
          </cell>
          <cell r="Q528">
            <v>16425</v>
          </cell>
          <cell r="R528">
            <v>12</v>
          </cell>
          <cell r="S528" t="str">
            <v>E</v>
          </cell>
        </row>
        <row r="529">
          <cell r="A529">
            <v>3</v>
          </cell>
          <cell r="B529" t="str">
            <v>28U9=L37-39</v>
          </cell>
          <cell r="C529" t="str">
            <v>พลาสติกกันเท้าตก(BK orthosis long)</v>
          </cell>
          <cell r="D529">
            <v>489.1</v>
          </cell>
          <cell r="E529">
            <v>3</v>
          </cell>
          <cell r="F529">
            <v>1467.52</v>
          </cell>
          <cell r="G529">
            <v>0</v>
          </cell>
          <cell r="H529">
            <v>0</v>
          </cell>
          <cell r="I529">
            <v>0</v>
          </cell>
          <cell r="J529">
            <v>0</v>
          </cell>
          <cell r="K529">
            <v>0</v>
          </cell>
          <cell r="L529">
            <v>0</v>
          </cell>
          <cell r="M529">
            <v>0</v>
          </cell>
          <cell r="N529">
            <v>0</v>
          </cell>
          <cell r="O529">
            <v>0</v>
          </cell>
          <cell r="P529">
            <v>0</v>
          </cell>
          <cell r="Q529">
            <v>16432</v>
          </cell>
          <cell r="R529">
            <v>5</v>
          </cell>
          <cell r="S529" t="str">
            <v>E</v>
          </cell>
        </row>
        <row r="530">
          <cell r="A530">
            <v>3</v>
          </cell>
          <cell r="B530" t="str">
            <v>28U9=L39-41</v>
          </cell>
          <cell r="C530" t="str">
            <v>พลาสติกกันเท้าตก (BK orthosis long)</v>
          </cell>
          <cell r="D530">
            <v>491.6</v>
          </cell>
          <cell r="E530">
            <v>7</v>
          </cell>
          <cell r="F530">
            <v>3441.27</v>
          </cell>
          <cell r="G530">
            <v>0</v>
          </cell>
          <cell r="H530">
            <v>0</v>
          </cell>
          <cell r="I530">
            <v>0</v>
          </cell>
          <cell r="J530">
            <v>0</v>
          </cell>
          <cell r="K530">
            <v>0</v>
          </cell>
          <cell r="L530">
            <v>0</v>
          </cell>
          <cell r="M530">
            <v>0</v>
          </cell>
          <cell r="N530">
            <v>0</v>
          </cell>
          <cell r="O530">
            <v>0</v>
          </cell>
          <cell r="P530">
            <v>0</v>
          </cell>
          <cell r="Q530">
            <v>16395</v>
          </cell>
          <cell r="R530">
            <v>42</v>
          </cell>
          <cell r="S530" t="str">
            <v>E</v>
          </cell>
        </row>
        <row r="531">
          <cell r="A531">
            <v>3</v>
          </cell>
          <cell r="B531" t="str">
            <v>28U9=L41-44</v>
          </cell>
          <cell r="C531" t="str">
            <v>BELOW KNEE ORTHOSIS</v>
          </cell>
          <cell r="D531">
            <v>499.2</v>
          </cell>
          <cell r="E531">
            <v>5</v>
          </cell>
          <cell r="F531">
            <v>2496.14</v>
          </cell>
          <cell r="G531">
            <v>0</v>
          </cell>
          <cell r="H531">
            <v>0</v>
          </cell>
          <cell r="I531">
            <v>0</v>
          </cell>
          <cell r="J531">
            <v>0</v>
          </cell>
          <cell r="K531">
            <v>0</v>
          </cell>
          <cell r="L531">
            <v>0</v>
          </cell>
          <cell r="M531">
            <v>0</v>
          </cell>
          <cell r="N531">
            <v>0</v>
          </cell>
          <cell r="O531">
            <v>0</v>
          </cell>
          <cell r="P531">
            <v>0</v>
          </cell>
          <cell r="Q531">
            <v>16419</v>
          </cell>
          <cell r="R531">
            <v>18</v>
          </cell>
          <cell r="S531" t="str">
            <v>E</v>
          </cell>
        </row>
        <row r="532">
          <cell r="A532">
            <v>3</v>
          </cell>
          <cell r="B532" t="str">
            <v>28U9=R35-37</v>
          </cell>
          <cell r="C532" t="str">
            <v>พลาสติกกันเท้าตก (BK orthosis long)</v>
          </cell>
          <cell r="D532">
            <v>370.7</v>
          </cell>
          <cell r="E532">
            <v>38</v>
          </cell>
          <cell r="F532">
            <v>14087.89</v>
          </cell>
          <cell r="G532">
            <v>0</v>
          </cell>
          <cell r="H532">
            <v>0</v>
          </cell>
          <cell r="I532">
            <v>0</v>
          </cell>
          <cell r="J532">
            <v>0</v>
          </cell>
          <cell r="K532">
            <v>0</v>
          </cell>
          <cell r="L532">
            <v>0</v>
          </cell>
          <cell r="M532">
            <v>0</v>
          </cell>
          <cell r="N532">
            <v>0</v>
          </cell>
          <cell r="O532">
            <v>0</v>
          </cell>
          <cell r="P532">
            <v>0</v>
          </cell>
          <cell r="Q532">
            <v>16425</v>
          </cell>
          <cell r="R532">
            <v>12</v>
          </cell>
          <cell r="S532" t="str">
            <v>E</v>
          </cell>
        </row>
        <row r="533">
          <cell r="A533">
            <v>3</v>
          </cell>
          <cell r="B533" t="str">
            <v>28U9=R37-39</v>
          </cell>
          <cell r="C533" t="str">
            <v>พลาสติกกันเท้าตก (BK orthosis long)</v>
          </cell>
          <cell r="D533">
            <v>508.4</v>
          </cell>
          <cell r="E533">
            <v>7</v>
          </cell>
          <cell r="F533">
            <v>3559.11</v>
          </cell>
          <cell r="G533">
            <v>0</v>
          </cell>
          <cell r="H533">
            <v>0</v>
          </cell>
          <cell r="I533">
            <v>0</v>
          </cell>
          <cell r="J533">
            <v>0</v>
          </cell>
          <cell r="K533">
            <v>0</v>
          </cell>
          <cell r="L533">
            <v>0</v>
          </cell>
          <cell r="M533">
            <v>0</v>
          </cell>
          <cell r="N533">
            <v>0</v>
          </cell>
          <cell r="O533">
            <v>0</v>
          </cell>
          <cell r="P533">
            <v>0</v>
          </cell>
          <cell r="Q533">
            <v>16432</v>
          </cell>
          <cell r="R533">
            <v>5</v>
          </cell>
          <cell r="S533" t="str">
            <v>E</v>
          </cell>
        </row>
        <row r="534">
          <cell r="A534">
            <v>3</v>
          </cell>
          <cell r="B534" t="str">
            <v>28U9=R39-41</v>
          </cell>
          <cell r="C534" t="str">
            <v>พลาสติกกันเท้าตก (BK orthosis long)</v>
          </cell>
          <cell r="D534">
            <v>486.3</v>
          </cell>
          <cell r="E534">
            <v>3</v>
          </cell>
          <cell r="F534">
            <v>1459.09</v>
          </cell>
          <cell r="G534">
            <v>0</v>
          </cell>
          <cell r="H534">
            <v>0</v>
          </cell>
          <cell r="I534">
            <v>0</v>
          </cell>
          <cell r="J534">
            <v>0</v>
          </cell>
          <cell r="K534">
            <v>0</v>
          </cell>
          <cell r="L534">
            <v>0</v>
          </cell>
          <cell r="M534">
            <v>0</v>
          </cell>
          <cell r="N534">
            <v>0</v>
          </cell>
          <cell r="O534">
            <v>0</v>
          </cell>
          <cell r="P534">
            <v>0</v>
          </cell>
          <cell r="Q534">
            <v>16395</v>
          </cell>
          <cell r="R534">
            <v>42</v>
          </cell>
          <cell r="S534" t="str">
            <v>E</v>
          </cell>
        </row>
        <row r="535">
          <cell r="A535">
            <v>3</v>
          </cell>
          <cell r="B535" t="str">
            <v>28U9=R41-44</v>
          </cell>
          <cell r="C535" t="str">
            <v>พลาสติกกันเท้าตก (BK Orthosis long)</v>
          </cell>
          <cell r="D535">
            <v>515.29999999999995</v>
          </cell>
          <cell r="E535">
            <v>2</v>
          </cell>
          <cell r="F535">
            <v>1030.73</v>
          </cell>
          <cell r="G535">
            <v>0</v>
          </cell>
          <cell r="H535">
            <v>0</v>
          </cell>
          <cell r="I535">
            <v>0</v>
          </cell>
          <cell r="J535">
            <v>0</v>
          </cell>
          <cell r="K535">
            <v>0</v>
          </cell>
          <cell r="L535">
            <v>0</v>
          </cell>
          <cell r="M535">
            <v>0</v>
          </cell>
          <cell r="N535">
            <v>0</v>
          </cell>
          <cell r="O535">
            <v>0</v>
          </cell>
          <cell r="P535">
            <v>0</v>
          </cell>
          <cell r="Q535">
            <v>16419</v>
          </cell>
          <cell r="R535">
            <v>18</v>
          </cell>
          <cell r="S535" t="str">
            <v>E</v>
          </cell>
        </row>
        <row r="536">
          <cell r="E536">
            <v>95</v>
          </cell>
          <cell r="F536">
            <v>69719.64999999998</v>
          </cell>
          <cell r="G536">
            <v>0</v>
          </cell>
          <cell r="H536">
            <v>0</v>
          </cell>
          <cell r="I536">
            <v>0</v>
          </cell>
          <cell r="J536">
            <v>0</v>
          </cell>
          <cell r="K536">
            <v>0</v>
          </cell>
          <cell r="L536">
            <v>0</v>
          </cell>
          <cell r="M536">
            <v>0</v>
          </cell>
          <cell r="N536">
            <v>0</v>
          </cell>
          <cell r="O536">
            <v>0</v>
          </cell>
          <cell r="P536">
            <v>0</v>
          </cell>
          <cell r="Q536">
            <v>0</v>
          </cell>
          <cell r="R536">
            <v>0</v>
          </cell>
          <cell r="S536" t="str">
            <v>E Total</v>
          </cell>
        </row>
        <row r="537">
          <cell r="A537">
            <v>3</v>
          </cell>
          <cell r="B537" t="str">
            <v>17B23=R20</v>
          </cell>
          <cell r="C537" t="str">
            <v>Syst.Cov.Bale Lock Jt.Hd.</v>
          </cell>
          <cell r="D537">
            <v>1957</v>
          </cell>
          <cell r="E537">
            <v>1</v>
          </cell>
          <cell r="F537">
            <v>1957.05</v>
          </cell>
          <cell r="G537">
            <v>0</v>
          </cell>
          <cell r="H537">
            <v>0</v>
          </cell>
          <cell r="I537">
            <v>0</v>
          </cell>
          <cell r="J537">
            <v>0</v>
          </cell>
          <cell r="K537">
            <v>0</v>
          </cell>
          <cell r="L537">
            <v>0</v>
          </cell>
          <cell r="M537">
            <v>0</v>
          </cell>
          <cell r="N537">
            <v>0</v>
          </cell>
          <cell r="O537">
            <v>0</v>
          </cell>
          <cell r="P537">
            <v>0</v>
          </cell>
          <cell r="Q537">
            <v>16336</v>
          </cell>
          <cell r="R537">
            <v>101</v>
          </cell>
          <cell r="S537" t="str">
            <v>H</v>
          </cell>
        </row>
        <row r="538">
          <cell r="A538">
            <v>3</v>
          </cell>
          <cell r="B538" t="str">
            <v>17B26=R16</v>
          </cell>
          <cell r="C538" t="str">
            <v>ข้อเบรสโมดูล่าแบบไม่มีล็อค(Syst free mot</v>
          </cell>
          <cell r="D538">
            <v>2069.7399999999998</v>
          </cell>
          <cell r="E538">
            <v>0</v>
          </cell>
          <cell r="F538">
            <v>0</v>
          </cell>
          <cell r="G538">
            <v>3</v>
          </cell>
          <cell r="H538">
            <v>6209.22</v>
          </cell>
          <cell r="I538">
            <v>0</v>
          </cell>
          <cell r="J538">
            <v>0</v>
          </cell>
          <cell r="K538">
            <v>0</v>
          </cell>
          <cell r="L538">
            <v>0</v>
          </cell>
          <cell r="M538">
            <v>0</v>
          </cell>
          <cell r="N538">
            <v>0</v>
          </cell>
          <cell r="O538">
            <v>0</v>
          </cell>
          <cell r="P538">
            <v>0</v>
          </cell>
          <cell r="Q538">
            <v>16095</v>
          </cell>
          <cell r="R538">
            <v>341</v>
          </cell>
          <cell r="S538" t="str">
            <v>H</v>
          </cell>
        </row>
        <row r="539">
          <cell r="A539">
            <v>3</v>
          </cell>
          <cell r="B539" t="str">
            <v>17B44=L16</v>
          </cell>
          <cell r="C539" t="str">
            <v>ข้อเข่าเบรสโมดูร่าแบบสวิสล็อค</v>
          </cell>
          <cell r="D539">
            <v>1246.76</v>
          </cell>
          <cell r="E539">
            <v>0</v>
          </cell>
          <cell r="F539">
            <v>0</v>
          </cell>
          <cell r="G539">
            <v>1</v>
          </cell>
          <cell r="H539">
            <v>1246.76</v>
          </cell>
          <cell r="I539">
            <v>0</v>
          </cell>
          <cell r="J539">
            <v>0</v>
          </cell>
          <cell r="K539">
            <v>0</v>
          </cell>
          <cell r="L539">
            <v>0</v>
          </cell>
          <cell r="M539">
            <v>0</v>
          </cell>
          <cell r="N539">
            <v>0</v>
          </cell>
          <cell r="O539">
            <v>0</v>
          </cell>
          <cell r="P539">
            <v>0</v>
          </cell>
          <cell r="Q539">
            <v>16095</v>
          </cell>
          <cell r="R539">
            <v>341</v>
          </cell>
          <cell r="S539" t="str">
            <v>H</v>
          </cell>
        </row>
        <row r="540">
          <cell r="A540">
            <v>3</v>
          </cell>
          <cell r="B540" t="str">
            <v>17B48=16</v>
          </cell>
          <cell r="C540" t="str">
            <v>ข้อเบรสโมดูล่าแบบswiss-lock(Sys.adj swis</v>
          </cell>
          <cell r="D540">
            <v>2012.39</v>
          </cell>
          <cell r="E540">
            <v>0</v>
          </cell>
          <cell r="F540">
            <v>0</v>
          </cell>
          <cell r="G540">
            <v>1</v>
          </cell>
          <cell r="H540">
            <v>2012.39</v>
          </cell>
          <cell r="I540">
            <v>0</v>
          </cell>
          <cell r="J540">
            <v>0</v>
          </cell>
          <cell r="K540">
            <v>0</v>
          </cell>
          <cell r="L540">
            <v>0</v>
          </cell>
          <cell r="M540">
            <v>0</v>
          </cell>
          <cell r="N540">
            <v>0</v>
          </cell>
          <cell r="O540">
            <v>0</v>
          </cell>
          <cell r="P540">
            <v>0</v>
          </cell>
          <cell r="Q540">
            <v>16095</v>
          </cell>
          <cell r="R540">
            <v>341</v>
          </cell>
          <cell r="S540" t="str">
            <v>H</v>
          </cell>
        </row>
        <row r="541">
          <cell r="A541">
            <v>3</v>
          </cell>
          <cell r="B541" t="str">
            <v>17B48=20</v>
          </cell>
          <cell r="C541" t="str">
            <v>ข้อเบรสโมดูล่าแบบswiss-lock(Sys.adj swis</v>
          </cell>
          <cell r="D541">
            <v>1714.05</v>
          </cell>
          <cell r="E541">
            <v>0</v>
          </cell>
          <cell r="F541">
            <v>0</v>
          </cell>
          <cell r="G541">
            <v>2</v>
          </cell>
          <cell r="H541">
            <v>3428.1</v>
          </cell>
          <cell r="I541">
            <v>0</v>
          </cell>
          <cell r="J541">
            <v>0</v>
          </cell>
          <cell r="K541">
            <v>0</v>
          </cell>
          <cell r="L541">
            <v>0</v>
          </cell>
          <cell r="M541">
            <v>0</v>
          </cell>
          <cell r="N541">
            <v>0</v>
          </cell>
          <cell r="O541">
            <v>0</v>
          </cell>
          <cell r="P541">
            <v>0</v>
          </cell>
          <cell r="Q541">
            <v>16095</v>
          </cell>
          <cell r="R541">
            <v>341</v>
          </cell>
          <cell r="S541" t="str">
            <v>H</v>
          </cell>
        </row>
        <row r="542">
          <cell r="A542">
            <v>3</v>
          </cell>
          <cell r="B542" t="str">
            <v>17B55=145X2.5</v>
          </cell>
          <cell r="C542" t="str">
            <v>System-Split Stirrup</v>
          </cell>
          <cell r="D542">
            <v>90.81</v>
          </cell>
          <cell r="E542">
            <v>0</v>
          </cell>
          <cell r="F542">
            <v>0</v>
          </cell>
          <cell r="G542">
            <v>10</v>
          </cell>
          <cell r="H542">
            <v>908.11</v>
          </cell>
          <cell r="I542">
            <v>0</v>
          </cell>
          <cell r="J542">
            <v>0</v>
          </cell>
          <cell r="K542">
            <v>0</v>
          </cell>
          <cell r="L542">
            <v>0</v>
          </cell>
          <cell r="M542">
            <v>0</v>
          </cell>
          <cell r="N542">
            <v>0</v>
          </cell>
          <cell r="O542">
            <v>0</v>
          </cell>
          <cell r="P542">
            <v>0</v>
          </cell>
          <cell r="Q542">
            <v>16095</v>
          </cell>
          <cell r="R542">
            <v>341</v>
          </cell>
          <cell r="S542" t="str">
            <v>H</v>
          </cell>
        </row>
        <row r="543">
          <cell r="A543">
            <v>3</v>
          </cell>
          <cell r="B543" t="str">
            <v>17B58=26X2.5X14</v>
          </cell>
          <cell r="C543" t="str">
            <v>5   (System-Split Stirrup)</v>
          </cell>
          <cell r="D543">
            <v>102.5</v>
          </cell>
          <cell r="E543">
            <v>0</v>
          </cell>
          <cell r="F543">
            <v>0</v>
          </cell>
          <cell r="G543">
            <v>7</v>
          </cell>
          <cell r="H543">
            <v>717.5</v>
          </cell>
          <cell r="I543">
            <v>0</v>
          </cell>
          <cell r="J543">
            <v>0</v>
          </cell>
          <cell r="K543">
            <v>0</v>
          </cell>
          <cell r="L543">
            <v>0</v>
          </cell>
          <cell r="M543">
            <v>0</v>
          </cell>
          <cell r="N543">
            <v>0</v>
          </cell>
          <cell r="O543">
            <v>0</v>
          </cell>
          <cell r="P543">
            <v>0</v>
          </cell>
          <cell r="Q543">
            <v>16095</v>
          </cell>
          <cell r="R543">
            <v>341</v>
          </cell>
          <cell r="S543" t="str">
            <v>H</v>
          </cell>
        </row>
        <row r="544">
          <cell r="A544">
            <v>3</v>
          </cell>
          <cell r="B544" t="str">
            <v>17B58=28X3X165</v>
          </cell>
          <cell r="C544" t="str">
            <v>System-Split Stirrup</v>
          </cell>
          <cell r="D544">
            <v>113.29</v>
          </cell>
          <cell r="E544">
            <v>0</v>
          </cell>
          <cell r="F544">
            <v>0</v>
          </cell>
          <cell r="G544">
            <v>4</v>
          </cell>
          <cell r="H544">
            <v>453.16</v>
          </cell>
          <cell r="I544">
            <v>0</v>
          </cell>
          <cell r="J544">
            <v>0</v>
          </cell>
          <cell r="K544">
            <v>0</v>
          </cell>
          <cell r="L544">
            <v>0</v>
          </cell>
          <cell r="M544">
            <v>0</v>
          </cell>
          <cell r="N544">
            <v>0</v>
          </cell>
          <cell r="O544">
            <v>0</v>
          </cell>
          <cell r="P544">
            <v>0</v>
          </cell>
          <cell r="Q544">
            <v>16095</v>
          </cell>
          <cell r="R544">
            <v>341</v>
          </cell>
          <cell r="S544" t="str">
            <v>H</v>
          </cell>
        </row>
        <row r="545">
          <cell r="A545">
            <v>3</v>
          </cell>
          <cell r="B545" t="str">
            <v>17B58=30X3X165</v>
          </cell>
          <cell r="C545" t="str">
            <v>System-Split Stirrup</v>
          </cell>
          <cell r="D545">
            <v>257</v>
          </cell>
          <cell r="E545">
            <v>0</v>
          </cell>
          <cell r="F545">
            <v>0</v>
          </cell>
          <cell r="G545">
            <v>1</v>
          </cell>
          <cell r="H545">
            <v>257</v>
          </cell>
          <cell r="I545">
            <v>0</v>
          </cell>
          <cell r="J545">
            <v>0</v>
          </cell>
          <cell r="K545">
            <v>0</v>
          </cell>
          <cell r="L545">
            <v>0</v>
          </cell>
          <cell r="M545">
            <v>0</v>
          </cell>
          <cell r="N545">
            <v>0</v>
          </cell>
          <cell r="O545">
            <v>0</v>
          </cell>
          <cell r="P545">
            <v>0</v>
          </cell>
          <cell r="Q545">
            <v>16095</v>
          </cell>
          <cell r="R545">
            <v>341</v>
          </cell>
          <cell r="S545" t="str">
            <v>H</v>
          </cell>
        </row>
        <row r="546">
          <cell r="A546">
            <v>3</v>
          </cell>
          <cell r="B546" t="str">
            <v>17B6=16</v>
          </cell>
          <cell r="C546" t="str">
            <v>Upper Side Bar-Aluminium</v>
          </cell>
          <cell r="D546">
            <v>113.52</v>
          </cell>
          <cell r="E546">
            <v>0</v>
          </cell>
          <cell r="F546">
            <v>0</v>
          </cell>
          <cell r="G546">
            <v>2</v>
          </cell>
          <cell r="H546">
            <v>227.04</v>
          </cell>
          <cell r="I546">
            <v>0</v>
          </cell>
          <cell r="J546">
            <v>0</v>
          </cell>
          <cell r="K546">
            <v>0</v>
          </cell>
          <cell r="L546">
            <v>0</v>
          </cell>
          <cell r="M546">
            <v>0</v>
          </cell>
          <cell r="N546">
            <v>0</v>
          </cell>
          <cell r="O546">
            <v>0</v>
          </cell>
          <cell r="P546">
            <v>0</v>
          </cell>
          <cell r="Q546">
            <v>16129</v>
          </cell>
          <cell r="R546">
            <v>307</v>
          </cell>
          <cell r="S546" t="str">
            <v>H</v>
          </cell>
        </row>
        <row r="547">
          <cell r="A547">
            <v>3</v>
          </cell>
          <cell r="B547" t="str">
            <v>17B63=R20</v>
          </cell>
          <cell r="C547" t="str">
            <v>ข้อเท้าแบบมีสปริงดึงปลายเท้า (Sys toe pi</v>
          </cell>
          <cell r="D547">
            <v>1364.95</v>
          </cell>
          <cell r="E547">
            <v>0</v>
          </cell>
          <cell r="F547">
            <v>0</v>
          </cell>
          <cell r="G547">
            <v>1</v>
          </cell>
          <cell r="H547">
            <v>1364.95</v>
          </cell>
          <cell r="I547">
            <v>0</v>
          </cell>
          <cell r="J547">
            <v>0</v>
          </cell>
          <cell r="K547">
            <v>0</v>
          </cell>
          <cell r="L547">
            <v>0</v>
          </cell>
          <cell r="M547">
            <v>0</v>
          </cell>
          <cell r="N547">
            <v>0</v>
          </cell>
          <cell r="O547">
            <v>0</v>
          </cell>
          <cell r="P547">
            <v>0</v>
          </cell>
          <cell r="Q547">
            <v>16129</v>
          </cell>
          <cell r="R547">
            <v>307</v>
          </cell>
          <cell r="S547" t="str">
            <v>H</v>
          </cell>
        </row>
        <row r="548">
          <cell r="A548">
            <v>3</v>
          </cell>
          <cell r="B548" t="str">
            <v>17B70=12</v>
          </cell>
          <cell r="C548" t="str">
            <v>System Positioning Joint</v>
          </cell>
          <cell r="D548">
            <v>675.73</v>
          </cell>
          <cell r="E548">
            <v>0</v>
          </cell>
          <cell r="F548">
            <v>0</v>
          </cell>
          <cell r="G548">
            <v>2</v>
          </cell>
          <cell r="H548">
            <v>1351.45</v>
          </cell>
          <cell r="I548">
            <v>0</v>
          </cell>
          <cell r="J548">
            <v>0</v>
          </cell>
          <cell r="K548">
            <v>0</v>
          </cell>
          <cell r="L548">
            <v>0</v>
          </cell>
          <cell r="M548">
            <v>0</v>
          </cell>
          <cell r="N548">
            <v>0</v>
          </cell>
          <cell r="O548">
            <v>0</v>
          </cell>
          <cell r="P548">
            <v>0</v>
          </cell>
          <cell r="Q548">
            <v>16129</v>
          </cell>
          <cell r="R548">
            <v>307</v>
          </cell>
          <cell r="S548" t="str">
            <v>H</v>
          </cell>
        </row>
        <row r="549">
          <cell r="A549">
            <v>3</v>
          </cell>
          <cell r="B549" t="str">
            <v>17B81=L16</v>
          </cell>
          <cell r="C549" t="str">
            <v>ข้อสะโพกแบบswisslock (syst swiss lock)</v>
          </cell>
          <cell r="D549">
            <v>812.08</v>
          </cell>
          <cell r="E549">
            <v>0</v>
          </cell>
          <cell r="F549">
            <v>0</v>
          </cell>
          <cell r="G549">
            <v>1</v>
          </cell>
          <cell r="H549">
            <v>812.08</v>
          </cell>
          <cell r="I549">
            <v>0</v>
          </cell>
          <cell r="J549">
            <v>0</v>
          </cell>
          <cell r="K549">
            <v>0</v>
          </cell>
          <cell r="L549">
            <v>0</v>
          </cell>
          <cell r="M549">
            <v>0</v>
          </cell>
          <cell r="N549">
            <v>0</v>
          </cell>
          <cell r="O549">
            <v>0</v>
          </cell>
          <cell r="P549">
            <v>0</v>
          </cell>
          <cell r="Q549">
            <v>16129</v>
          </cell>
          <cell r="R549">
            <v>307</v>
          </cell>
          <cell r="S549" t="str">
            <v>H</v>
          </cell>
        </row>
        <row r="550">
          <cell r="A550">
            <v>3</v>
          </cell>
          <cell r="B550" t="str">
            <v>17B81=R16</v>
          </cell>
          <cell r="C550" t="str">
            <v>ข้อสะโพกแบบswisslock (syst swiss lock)</v>
          </cell>
          <cell r="D550">
            <v>812.08</v>
          </cell>
          <cell r="E550">
            <v>0</v>
          </cell>
          <cell r="F550">
            <v>0</v>
          </cell>
          <cell r="G550">
            <v>1</v>
          </cell>
          <cell r="H550">
            <v>812.08</v>
          </cell>
          <cell r="I550">
            <v>0</v>
          </cell>
          <cell r="J550">
            <v>0</v>
          </cell>
          <cell r="K550">
            <v>0</v>
          </cell>
          <cell r="L550">
            <v>0</v>
          </cell>
          <cell r="M550">
            <v>0</v>
          </cell>
          <cell r="N550">
            <v>0</v>
          </cell>
          <cell r="O550">
            <v>0</v>
          </cell>
          <cell r="P550">
            <v>0</v>
          </cell>
          <cell r="Q550">
            <v>16129</v>
          </cell>
          <cell r="R550">
            <v>307</v>
          </cell>
          <cell r="S550" t="str">
            <v>H</v>
          </cell>
        </row>
        <row r="551">
          <cell r="A551">
            <v>3</v>
          </cell>
          <cell r="B551" t="str">
            <v>17B82=R16</v>
          </cell>
          <cell r="C551" t="str">
            <v>ข้อสะโพกแบบไม่มีล็อค(Sys Free Motion Hip</v>
          </cell>
          <cell r="D551">
            <v>555.04999999999995</v>
          </cell>
          <cell r="E551">
            <v>0</v>
          </cell>
          <cell r="F551">
            <v>0</v>
          </cell>
          <cell r="G551">
            <v>1</v>
          </cell>
          <cell r="H551">
            <v>555.04999999999995</v>
          </cell>
          <cell r="I551">
            <v>0</v>
          </cell>
          <cell r="J551">
            <v>0</v>
          </cell>
          <cell r="K551">
            <v>0</v>
          </cell>
          <cell r="L551">
            <v>0</v>
          </cell>
          <cell r="M551">
            <v>0</v>
          </cell>
          <cell r="N551">
            <v>0</v>
          </cell>
          <cell r="O551">
            <v>0</v>
          </cell>
          <cell r="P551">
            <v>0</v>
          </cell>
          <cell r="Q551">
            <v>16129</v>
          </cell>
          <cell r="R551">
            <v>307</v>
          </cell>
          <cell r="S551" t="str">
            <v>H</v>
          </cell>
        </row>
        <row r="552">
          <cell r="A552">
            <v>3</v>
          </cell>
          <cell r="B552" t="str">
            <v>17B84=20</v>
          </cell>
          <cell r="C552" t="str">
            <v>บาร์ด้านข้างแบบโค้งสแตนเลส  (sys side ba</v>
          </cell>
          <cell r="D552">
            <v>678.07</v>
          </cell>
          <cell r="E552">
            <v>0</v>
          </cell>
          <cell r="F552">
            <v>0</v>
          </cell>
          <cell r="G552">
            <v>6</v>
          </cell>
          <cell r="H552">
            <v>4068.4</v>
          </cell>
          <cell r="I552">
            <v>0</v>
          </cell>
          <cell r="J552">
            <v>0</v>
          </cell>
          <cell r="K552">
            <v>0</v>
          </cell>
          <cell r="L552">
            <v>0</v>
          </cell>
          <cell r="M552">
            <v>0</v>
          </cell>
          <cell r="N552">
            <v>0</v>
          </cell>
          <cell r="O552">
            <v>0</v>
          </cell>
          <cell r="P552">
            <v>0</v>
          </cell>
          <cell r="Q552">
            <v>16129</v>
          </cell>
          <cell r="R552">
            <v>307</v>
          </cell>
          <cell r="S552" t="str">
            <v>H</v>
          </cell>
        </row>
        <row r="553">
          <cell r="A553">
            <v>3</v>
          </cell>
          <cell r="B553" t="str">
            <v>17B85=20</v>
          </cell>
          <cell r="C553" t="str">
            <v>บาร์ด้านข้างแบบโค้งอลูมิเนียม (Sys side </v>
          </cell>
          <cell r="D553">
            <v>442.86</v>
          </cell>
          <cell r="E553">
            <v>0</v>
          </cell>
          <cell r="F553">
            <v>0</v>
          </cell>
          <cell r="G553">
            <v>4</v>
          </cell>
          <cell r="H553">
            <v>1771.42</v>
          </cell>
          <cell r="I553">
            <v>0</v>
          </cell>
          <cell r="J553">
            <v>0</v>
          </cell>
          <cell r="K553">
            <v>0</v>
          </cell>
          <cell r="L553">
            <v>0</v>
          </cell>
          <cell r="M553">
            <v>0</v>
          </cell>
          <cell r="N553">
            <v>0</v>
          </cell>
          <cell r="O553">
            <v>0</v>
          </cell>
          <cell r="P553">
            <v>0</v>
          </cell>
          <cell r="Q553">
            <v>16095</v>
          </cell>
          <cell r="R553">
            <v>341</v>
          </cell>
          <cell r="S553" t="str">
            <v>H</v>
          </cell>
        </row>
        <row r="554">
          <cell r="A554">
            <v>3</v>
          </cell>
          <cell r="B554" t="str">
            <v>17B98=L16</v>
          </cell>
          <cell r="C554" t="str">
            <v>Knee Joint Woth Lamination AD</v>
          </cell>
          <cell r="D554">
            <v>2975.28</v>
          </cell>
          <cell r="E554">
            <v>0</v>
          </cell>
          <cell r="F554">
            <v>0</v>
          </cell>
          <cell r="G554">
            <v>1</v>
          </cell>
          <cell r="H554">
            <v>2975.28</v>
          </cell>
          <cell r="I554">
            <v>0</v>
          </cell>
          <cell r="J554">
            <v>0</v>
          </cell>
          <cell r="K554">
            <v>0</v>
          </cell>
          <cell r="L554">
            <v>0</v>
          </cell>
          <cell r="M554">
            <v>0</v>
          </cell>
          <cell r="N554">
            <v>0</v>
          </cell>
          <cell r="O554">
            <v>0</v>
          </cell>
          <cell r="P554">
            <v>0</v>
          </cell>
          <cell r="Q554">
            <v>16203</v>
          </cell>
          <cell r="R554">
            <v>234</v>
          </cell>
          <cell r="S554" t="str">
            <v>H</v>
          </cell>
        </row>
        <row r="555">
          <cell r="A555">
            <v>3</v>
          </cell>
          <cell r="B555" t="str">
            <v>17E1=1</v>
          </cell>
          <cell r="C555" t="str">
            <v>กายอุปกรณ์เสริมระดับข้อเข่า</v>
          </cell>
          <cell r="D555">
            <v>917.1</v>
          </cell>
          <cell r="E555">
            <v>2</v>
          </cell>
          <cell r="F555">
            <v>1834.22</v>
          </cell>
          <cell r="G555">
            <v>0</v>
          </cell>
          <cell r="H555">
            <v>0</v>
          </cell>
          <cell r="I555">
            <v>0</v>
          </cell>
          <cell r="J555">
            <v>0</v>
          </cell>
          <cell r="K555">
            <v>0</v>
          </cell>
          <cell r="L555">
            <v>0</v>
          </cell>
          <cell r="M555">
            <v>0</v>
          </cell>
          <cell r="N555">
            <v>0</v>
          </cell>
          <cell r="O555">
            <v>0</v>
          </cell>
          <cell r="P555">
            <v>0</v>
          </cell>
          <cell r="Q555">
            <v>16375</v>
          </cell>
          <cell r="R555">
            <v>62</v>
          </cell>
          <cell r="S555" t="str">
            <v>H</v>
          </cell>
        </row>
        <row r="556">
          <cell r="A556">
            <v>3</v>
          </cell>
          <cell r="B556" t="str">
            <v>17E1=2</v>
          </cell>
          <cell r="C556" t="str">
            <v>กายอุปกรณ์เสริมระดับข้อเข่า</v>
          </cell>
          <cell r="D556">
            <v>863.1</v>
          </cell>
          <cell r="E556">
            <v>6</v>
          </cell>
          <cell r="F556">
            <v>5179.04</v>
          </cell>
          <cell r="G556">
            <v>0</v>
          </cell>
          <cell r="H556">
            <v>0</v>
          </cell>
          <cell r="I556">
            <v>0</v>
          </cell>
          <cell r="J556">
            <v>0</v>
          </cell>
          <cell r="K556">
            <v>0</v>
          </cell>
          <cell r="L556">
            <v>0</v>
          </cell>
          <cell r="M556">
            <v>0</v>
          </cell>
          <cell r="N556">
            <v>0</v>
          </cell>
          <cell r="O556">
            <v>0</v>
          </cell>
          <cell r="P556">
            <v>0</v>
          </cell>
          <cell r="Q556">
            <v>16375</v>
          </cell>
          <cell r="R556">
            <v>62</v>
          </cell>
          <cell r="S556" t="str">
            <v>H</v>
          </cell>
        </row>
        <row r="557">
          <cell r="A557">
            <v>3</v>
          </cell>
          <cell r="B557" t="str">
            <v>17E2=1</v>
          </cell>
          <cell r="C557" t="str">
            <v>กายอุปกรณ์เสริมระดับข้อเท้าShort Leg Bra</v>
          </cell>
          <cell r="D557">
            <v>809.22</v>
          </cell>
          <cell r="E557">
            <v>0</v>
          </cell>
          <cell r="F557">
            <v>0</v>
          </cell>
          <cell r="G557">
            <v>6</v>
          </cell>
          <cell r="H557">
            <v>4855.32</v>
          </cell>
          <cell r="I557">
            <v>0</v>
          </cell>
          <cell r="J557">
            <v>0</v>
          </cell>
          <cell r="K557">
            <v>0</v>
          </cell>
          <cell r="L557">
            <v>0</v>
          </cell>
          <cell r="M557">
            <v>0</v>
          </cell>
          <cell r="N557">
            <v>0</v>
          </cell>
          <cell r="O557">
            <v>0</v>
          </cell>
          <cell r="P557">
            <v>0</v>
          </cell>
          <cell r="Q557">
            <v>16129</v>
          </cell>
          <cell r="R557">
            <v>307</v>
          </cell>
          <cell r="S557" t="str">
            <v>H</v>
          </cell>
        </row>
        <row r="558">
          <cell r="A558">
            <v>3</v>
          </cell>
          <cell r="B558" t="str">
            <v>17E2=2</v>
          </cell>
          <cell r="C558" t="str">
            <v>กายอุปกรณ์เสริมระดับข้อเท้าShort Leg Bra</v>
          </cell>
          <cell r="D558">
            <v>737.2</v>
          </cell>
          <cell r="E558">
            <v>35</v>
          </cell>
          <cell r="F558">
            <v>25805.23</v>
          </cell>
          <cell r="G558">
            <v>0</v>
          </cell>
          <cell r="H558">
            <v>0</v>
          </cell>
          <cell r="I558">
            <v>0</v>
          </cell>
          <cell r="J558">
            <v>0</v>
          </cell>
          <cell r="K558">
            <v>0</v>
          </cell>
          <cell r="L558">
            <v>0</v>
          </cell>
          <cell r="M558">
            <v>0</v>
          </cell>
          <cell r="N558">
            <v>0</v>
          </cell>
          <cell r="O558">
            <v>0</v>
          </cell>
          <cell r="P558">
            <v>0</v>
          </cell>
          <cell r="Q558">
            <v>16425</v>
          </cell>
          <cell r="R558">
            <v>12</v>
          </cell>
          <cell r="S558" t="str">
            <v>H</v>
          </cell>
        </row>
        <row r="559">
          <cell r="A559">
            <v>3</v>
          </cell>
          <cell r="B559" t="str">
            <v>17F24=2</v>
          </cell>
          <cell r="C559" t="str">
            <v>Ankle Joint -Stainl.Steel-</v>
          </cell>
          <cell r="D559">
            <v>1328.92</v>
          </cell>
          <cell r="E559">
            <v>0</v>
          </cell>
          <cell r="F559">
            <v>0</v>
          </cell>
          <cell r="G559">
            <v>5</v>
          </cell>
          <cell r="H559">
            <v>6644.6</v>
          </cell>
          <cell r="I559">
            <v>0</v>
          </cell>
          <cell r="J559">
            <v>0</v>
          </cell>
          <cell r="K559">
            <v>0</v>
          </cell>
          <cell r="L559">
            <v>0</v>
          </cell>
          <cell r="M559">
            <v>0</v>
          </cell>
          <cell r="N559">
            <v>0</v>
          </cell>
          <cell r="O559">
            <v>0</v>
          </cell>
          <cell r="P559">
            <v>0</v>
          </cell>
          <cell r="Q559">
            <v>16158</v>
          </cell>
          <cell r="R559">
            <v>279</v>
          </cell>
          <cell r="S559" t="str">
            <v>H</v>
          </cell>
        </row>
        <row r="560">
          <cell r="A560">
            <v>3</v>
          </cell>
          <cell r="B560" t="str">
            <v>17F24=4</v>
          </cell>
          <cell r="C560" t="str">
            <v>Ankle Joint -Stainl.Steel-</v>
          </cell>
          <cell r="D560">
            <v>1328.93</v>
          </cell>
          <cell r="E560">
            <v>0</v>
          </cell>
          <cell r="F560">
            <v>0</v>
          </cell>
          <cell r="G560">
            <v>3</v>
          </cell>
          <cell r="H560">
            <v>3986.79</v>
          </cell>
          <cell r="I560">
            <v>0</v>
          </cell>
          <cell r="J560">
            <v>0</v>
          </cell>
          <cell r="K560">
            <v>0</v>
          </cell>
          <cell r="L560">
            <v>0</v>
          </cell>
          <cell r="M560">
            <v>0</v>
          </cell>
          <cell r="N560">
            <v>0</v>
          </cell>
          <cell r="O560">
            <v>0</v>
          </cell>
          <cell r="P560">
            <v>0</v>
          </cell>
          <cell r="Q560">
            <v>16158</v>
          </cell>
          <cell r="R560">
            <v>279</v>
          </cell>
          <cell r="S560" t="str">
            <v>H</v>
          </cell>
        </row>
        <row r="561">
          <cell r="A561">
            <v>3</v>
          </cell>
          <cell r="B561" t="str">
            <v>17F26=150</v>
          </cell>
          <cell r="C561" t="str">
            <v>Double Bar Ankle Joint</v>
          </cell>
          <cell r="D561">
            <v>930.94</v>
          </cell>
          <cell r="E561">
            <v>0</v>
          </cell>
          <cell r="F561">
            <v>0</v>
          </cell>
          <cell r="G561">
            <v>5</v>
          </cell>
          <cell r="H561">
            <v>4654.7</v>
          </cell>
          <cell r="I561">
            <v>0</v>
          </cell>
          <cell r="J561">
            <v>0</v>
          </cell>
          <cell r="K561">
            <v>0</v>
          </cell>
          <cell r="L561">
            <v>0</v>
          </cell>
          <cell r="M561">
            <v>0</v>
          </cell>
          <cell r="N561">
            <v>0</v>
          </cell>
          <cell r="O561">
            <v>0</v>
          </cell>
          <cell r="P561">
            <v>0</v>
          </cell>
          <cell r="Q561">
            <v>16158</v>
          </cell>
          <cell r="R561">
            <v>279</v>
          </cell>
          <cell r="S561" t="str">
            <v>H</v>
          </cell>
        </row>
        <row r="562">
          <cell r="A562">
            <v>3</v>
          </cell>
          <cell r="B562" t="str">
            <v>17F28=180</v>
          </cell>
          <cell r="C562" t="str">
            <v>Double Bar Ankle Joint</v>
          </cell>
          <cell r="D562">
            <v>3055.73</v>
          </cell>
          <cell r="E562">
            <v>0</v>
          </cell>
          <cell r="F562">
            <v>0</v>
          </cell>
          <cell r="G562">
            <v>2</v>
          </cell>
          <cell r="H562">
            <v>6111.45</v>
          </cell>
          <cell r="I562">
            <v>0</v>
          </cell>
          <cell r="J562">
            <v>0</v>
          </cell>
          <cell r="K562">
            <v>0</v>
          </cell>
          <cell r="L562">
            <v>0</v>
          </cell>
          <cell r="M562">
            <v>0</v>
          </cell>
          <cell r="N562">
            <v>0</v>
          </cell>
          <cell r="O562">
            <v>0</v>
          </cell>
          <cell r="P562">
            <v>0</v>
          </cell>
          <cell r="Q562">
            <v>16171</v>
          </cell>
          <cell r="R562">
            <v>266</v>
          </cell>
          <cell r="S562" t="str">
            <v>H</v>
          </cell>
        </row>
        <row r="563">
          <cell r="A563">
            <v>3</v>
          </cell>
          <cell r="B563" t="str">
            <v>17F31=L28X3</v>
          </cell>
          <cell r="C563" t="str">
            <v>Side Bar and Joint Head</v>
          </cell>
          <cell r="D563">
            <v>475.09</v>
          </cell>
          <cell r="E563">
            <v>0</v>
          </cell>
          <cell r="F563">
            <v>0</v>
          </cell>
          <cell r="G563">
            <v>6</v>
          </cell>
          <cell r="H563">
            <v>2850.55</v>
          </cell>
          <cell r="I563">
            <v>0</v>
          </cell>
          <cell r="J563">
            <v>0</v>
          </cell>
          <cell r="K563">
            <v>0</v>
          </cell>
          <cell r="L563">
            <v>0</v>
          </cell>
          <cell r="M563">
            <v>0</v>
          </cell>
          <cell r="N563">
            <v>0</v>
          </cell>
          <cell r="O563">
            <v>0</v>
          </cell>
          <cell r="P563">
            <v>0</v>
          </cell>
          <cell r="Q563">
            <v>16095</v>
          </cell>
          <cell r="R563">
            <v>341</v>
          </cell>
          <cell r="S563" t="str">
            <v>H</v>
          </cell>
        </row>
        <row r="564">
          <cell r="A564">
            <v>3</v>
          </cell>
          <cell r="B564" t="str">
            <v>17F31=R28X3</v>
          </cell>
          <cell r="C564" t="str">
            <v>Side Bar and Joint Head</v>
          </cell>
          <cell r="D564">
            <v>666.06</v>
          </cell>
          <cell r="E564">
            <v>0</v>
          </cell>
          <cell r="F564">
            <v>0</v>
          </cell>
          <cell r="G564">
            <v>6</v>
          </cell>
          <cell r="H564">
            <v>3996.35</v>
          </cell>
          <cell r="I564">
            <v>0</v>
          </cell>
          <cell r="J564">
            <v>0</v>
          </cell>
          <cell r="K564">
            <v>0</v>
          </cell>
          <cell r="L564">
            <v>0</v>
          </cell>
          <cell r="M564">
            <v>0</v>
          </cell>
          <cell r="N564">
            <v>0</v>
          </cell>
          <cell r="O564">
            <v>0</v>
          </cell>
          <cell r="P564">
            <v>0</v>
          </cell>
          <cell r="Q564">
            <v>16095</v>
          </cell>
          <cell r="R564">
            <v>341</v>
          </cell>
          <cell r="S564" t="str">
            <v>H</v>
          </cell>
        </row>
        <row r="565">
          <cell r="A565">
            <v>3</v>
          </cell>
          <cell r="B565" t="str">
            <v>17F33=200X3</v>
          </cell>
          <cell r="C565" t="str">
            <v>แกนฝั่งรองเท้า (Sys full stirrup)</v>
          </cell>
          <cell r="D565">
            <v>180</v>
          </cell>
          <cell r="E565">
            <v>0</v>
          </cell>
          <cell r="F565">
            <v>0</v>
          </cell>
          <cell r="G565">
            <v>4</v>
          </cell>
          <cell r="H565">
            <v>720</v>
          </cell>
          <cell r="I565">
            <v>0</v>
          </cell>
          <cell r="J565">
            <v>0</v>
          </cell>
          <cell r="K565">
            <v>0</v>
          </cell>
          <cell r="L565">
            <v>0</v>
          </cell>
          <cell r="M565">
            <v>0</v>
          </cell>
          <cell r="N565">
            <v>0</v>
          </cell>
          <cell r="O565">
            <v>0</v>
          </cell>
          <cell r="P565">
            <v>0</v>
          </cell>
          <cell r="Q565">
            <v>16095</v>
          </cell>
          <cell r="R565">
            <v>341</v>
          </cell>
          <cell r="S565" t="str">
            <v>H</v>
          </cell>
        </row>
        <row r="566">
          <cell r="A566">
            <v>3</v>
          </cell>
          <cell r="B566" t="str">
            <v>17F33=220X3</v>
          </cell>
          <cell r="C566" t="str">
            <v>แกนฝั่งรองเท้า (Sys full stirrup)</v>
          </cell>
          <cell r="D566">
            <v>180</v>
          </cell>
          <cell r="E566">
            <v>0</v>
          </cell>
          <cell r="F566">
            <v>0</v>
          </cell>
          <cell r="G566">
            <v>5</v>
          </cell>
          <cell r="H566">
            <v>900</v>
          </cell>
          <cell r="I566">
            <v>0</v>
          </cell>
          <cell r="J566">
            <v>0</v>
          </cell>
          <cell r="K566">
            <v>0</v>
          </cell>
          <cell r="L566">
            <v>0</v>
          </cell>
          <cell r="M566">
            <v>0</v>
          </cell>
          <cell r="N566">
            <v>0</v>
          </cell>
          <cell r="O566">
            <v>0</v>
          </cell>
          <cell r="P566">
            <v>0</v>
          </cell>
          <cell r="Q566">
            <v>16095</v>
          </cell>
          <cell r="R566">
            <v>341</v>
          </cell>
          <cell r="S566" t="str">
            <v>H</v>
          </cell>
        </row>
        <row r="567">
          <cell r="A567">
            <v>3</v>
          </cell>
          <cell r="B567" t="str">
            <v>17F33=240X2.5</v>
          </cell>
          <cell r="C567" t="str">
            <v>แกนฝั่งรองเท้า (Sys full stirrup)</v>
          </cell>
          <cell r="D567">
            <v>261.99</v>
          </cell>
          <cell r="E567">
            <v>0</v>
          </cell>
          <cell r="F567">
            <v>0</v>
          </cell>
          <cell r="G567">
            <v>2</v>
          </cell>
          <cell r="H567">
            <v>523.98</v>
          </cell>
          <cell r="I567">
            <v>0</v>
          </cell>
          <cell r="J567">
            <v>0</v>
          </cell>
          <cell r="K567">
            <v>0</v>
          </cell>
          <cell r="L567">
            <v>0</v>
          </cell>
          <cell r="M567">
            <v>0</v>
          </cell>
          <cell r="N567">
            <v>0</v>
          </cell>
          <cell r="O567">
            <v>0</v>
          </cell>
          <cell r="P567">
            <v>0</v>
          </cell>
          <cell r="Q567">
            <v>16095</v>
          </cell>
          <cell r="R567">
            <v>341</v>
          </cell>
          <cell r="S567" t="str">
            <v>H</v>
          </cell>
        </row>
        <row r="568">
          <cell r="A568">
            <v>3</v>
          </cell>
          <cell r="B568" t="str">
            <v>17F33=260X2.5</v>
          </cell>
          <cell r="C568" t="str">
            <v>แกนฝั่งรองเท้า (System-Full Stirrup)</v>
          </cell>
          <cell r="D568">
            <v>261.99</v>
          </cell>
          <cell r="E568">
            <v>0</v>
          </cell>
          <cell r="F568">
            <v>0</v>
          </cell>
          <cell r="G568">
            <v>2</v>
          </cell>
          <cell r="H568">
            <v>523.98</v>
          </cell>
          <cell r="I568">
            <v>0</v>
          </cell>
          <cell r="J568">
            <v>0</v>
          </cell>
          <cell r="K568">
            <v>0</v>
          </cell>
          <cell r="L568">
            <v>0</v>
          </cell>
          <cell r="M568">
            <v>0</v>
          </cell>
          <cell r="N568">
            <v>0</v>
          </cell>
          <cell r="O568">
            <v>0</v>
          </cell>
          <cell r="P568">
            <v>0</v>
          </cell>
          <cell r="Q568">
            <v>16095</v>
          </cell>
          <cell r="R568">
            <v>341</v>
          </cell>
          <cell r="S568" t="str">
            <v>H</v>
          </cell>
        </row>
        <row r="569">
          <cell r="A569">
            <v>3</v>
          </cell>
          <cell r="B569" t="str">
            <v>17F33=260X3</v>
          </cell>
          <cell r="C569" t="str">
            <v>แกนฝั่งรองเท้า (Sys full stirrup)</v>
          </cell>
          <cell r="D569">
            <v>258.76</v>
          </cell>
          <cell r="E569">
            <v>0</v>
          </cell>
          <cell r="F569">
            <v>0</v>
          </cell>
          <cell r="G569">
            <v>1</v>
          </cell>
          <cell r="H569">
            <v>258.76</v>
          </cell>
          <cell r="I569">
            <v>0</v>
          </cell>
          <cell r="J569">
            <v>0</v>
          </cell>
          <cell r="K569">
            <v>0</v>
          </cell>
          <cell r="L569">
            <v>0</v>
          </cell>
          <cell r="M569">
            <v>0</v>
          </cell>
          <cell r="N569">
            <v>0</v>
          </cell>
          <cell r="O569">
            <v>0</v>
          </cell>
          <cell r="P569">
            <v>0</v>
          </cell>
          <cell r="Q569">
            <v>16158</v>
          </cell>
          <cell r="R569">
            <v>279</v>
          </cell>
          <cell r="S569" t="str">
            <v>H</v>
          </cell>
        </row>
        <row r="570">
          <cell r="A570">
            <v>3</v>
          </cell>
          <cell r="B570" t="str">
            <v>17F33=280X3</v>
          </cell>
          <cell r="C570" t="str">
            <v>แกนฝั่งรองเท้า (Sys full stirrup)</v>
          </cell>
          <cell r="D570">
            <v>125.28</v>
          </cell>
          <cell r="E570">
            <v>0</v>
          </cell>
          <cell r="F570">
            <v>0</v>
          </cell>
          <cell r="G570">
            <v>2</v>
          </cell>
          <cell r="H570">
            <v>250.56</v>
          </cell>
          <cell r="I570">
            <v>0</v>
          </cell>
          <cell r="J570">
            <v>0</v>
          </cell>
          <cell r="K570">
            <v>0</v>
          </cell>
          <cell r="L570">
            <v>0</v>
          </cell>
          <cell r="M570">
            <v>0</v>
          </cell>
          <cell r="N570">
            <v>0</v>
          </cell>
          <cell r="O570">
            <v>0</v>
          </cell>
          <cell r="P570">
            <v>0</v>
          </cell>
          <cell r="Q570">
            <v>16158</v>
          </cell>
          <cell r="R570">
            <v>279</v>
          </cell>
          <cell r="S570" t="str">
            <v>H</v>
          </cell>
        </row>
        <row r="571">
          <cell r="A571">
            <v>3</v>
          </cell>
          <cell r="B571" t="str">
            <v>17F35=L120</v>
          </cell>
          <cell r="C571" t="str">
            <v>System-Caliper Plate</v>
          </cell>
          <cell r="D571">
            <v>378.68</v>
          </cell>
          <cell r="E571">
            <v>0</v>
          </cell>
          <cell r="F571">
            <v>0</v>
          </cell>
          <cell r="G571">
            <v>1</v>
          </cell>
          <cell r="H571">
            <v>378.68</v>
          </cell>
          <cell r="I571">
            <v>0</v>
          </cell>
          <cell r="J571">
            <v>0</v>
          </cell>
          <cell r="K571">
            <v>0</v>
          </cell>
          <cell r="L571">
            <v>0</v>
          </cell>
          <cell r="M571">
            <v>0</v>
          </cell>
          <cell r="N571">
            <v>0</v>
          </cell>
          <cell r="O571">
            <v>0</v>
          </cell>
          <cell r="P571">
            <v>0</v>
          </cell>
          <cell r="Q571">
            <v>16158</v>
          </cell>
          <cell r="R571">
            <v>279</v>
          </cell>
          <cell r="S571" t="str">
            <v>H</v>
          </cell>
        </row>
        <row r="572">
          <cell r="A572">
            <v>3</v>
          </cell>
          <cell r="B572" t="str">
            <v>17F35=L150</v>
          </cell>
          <cell r="C572" t="str">
            <v>System-Caliper Plate</v>
          </cell>
          <cell r="D572">
            <v>388.86</v>
          </cell>
          <cell r="E572">
            <v>0</v>
          </cell>
          <cell r="F572">
            <v>0</v>
          </cell>
          <cell r="G572">
            <v>1</v>
          </cell>
          <cell r="H572">
            <v>388.86</v>
          </cell>
          <cell r="I572">
            <v>0</v>
          </cell>
          <cell r="J572">
            <v>0</v>
          </cell>
          <cell r="K572">
            <v>0</v>
          </cell>
          <cell r="L572">
            <v>0</v>
          </cell>
          <cell r="M572">
            <v>0</v>
          </cell>
          <cell r="N572">
            <v>0</v>
          </cell>
          <cell r="O572">
            <v>0</v>
          </cell>
          <cell r="P572">
            <v>0</v>
          </cell>
          <cell r="Q572">
            <v>16158</v>
          </cell>
          <cell r="R572">
            <v>279</v>
          </cell>
          <cell r="S572" t="str">
            <v>H</v>
          </cell>
        </row>
        <row r="573">
          <cell r="A573">
            <v>3</v>
          </cell>
          <cell r="B573" t="str">
            <v>17F35=R150</v>
          </cell>
          <cell r="C573" t="str">
            <v>System-Caliper Plate</v>
          </cell>
          <cell r="D573">
            <v>388.86</v>
          </cell>
          <cell r="E573">
            <v>0</v>
          </cell>
          <cell r="F573">
            <v>0</v>
          </cell>
          <cell r="G573">
            <v>2</v>
          </cell>
          <cell r="H573">
            <v>777.72</v>
          </cell>
          <cell r="I573">
            <v>0</v>
          </cell>
          <cell r="J573">
            <v>0</v>
          </cell>
          <cell r="K573">
            <v>0</v>
          </cell>
          <cell r="L573">
            <v>0</v>
          </cell>
          <cell r="M573">
            <v>0</v>
          </cell>
          <cell r="N573">
            <v>0</v>
          </cell>
          <cell r="O573">
            <v>0</v>
          </cell>
          <cell r="P573">
            <v>0</v>
          </cell>
          <cell r="Q573">
            <v>16158</v>
          </cell>
          <cell r="R573">
            <v>279</v>
          </cell>
          <cell r="S573" t="str">
            <v>H</v>
          </cell>
        </row>
        <row r="574">
          <cell r="A574">
            <v>3</v>
          </cell>
          <cell r="B574" t="str">
            <v>17F36=180X2.5</v>
          </cell>
          <cell r="C574" t="str">
            <v>แกนฝั่งรองเท้า (Sys full stirrup)</v>
          </cell>
          <cell r="D574">
            <v>295.60000000000002</v>
          </cell>
          <cell r="E574">
            <v>4</v>
          </cell>
          <cell r="F574">
            <v>1182.72</v>
          </cell>
          <cell r="G574">
            <v>0</v>
          </cell>
          <cell r="H574">
            <v>0</v>
          </cell>
          <cell r="I574">
            <v>0</v>
          </cell>
          <cell r="J574">
            <v>0</v>
          </cell>
          <cell r="K574">
            <v>0</v>
          </cell>
          <cell r="L574">
            <v>0</v>
          </cell>
          <cell r="M574">
            <v>0</v>
          </cell>
          <cell r="N574">
            <v>0</v>
          </cell>
          <cell r="O574">
            <v>0</v>
          </cell>
          <cell r="P574">
            <v>0</v>
          </cell>
          <cell r="Q574">
            <v>16353</v>
          </cell>
          <cell r="R574">
            <v>84</v>
          </cell>
          <cell r="S574" t="str">
            <v>H</v>
          </cell>
        </row>
        <row r="575">
          <cell r="A575">
            <v>3</v>
          </cell>
          <cell r="B575" t="str">
            <v>17F36=200X2.5</v>
          </cell>
          <cell r="C575" t="str">
            <v>แกนฝั่งรองเท้า (Sys full stirrup)</v>
          </cell>
          <cell r="D575">
            <v>478.6</v>
          </cell>
          <cell r="E575">
            <v>5</v>
          </cell>
          <cell r="F575">
            <v>2393.3200000000002</v>
          </cell>
          <cell r="G575">
            <v>0</v>
          </cell>
          <cell r="H575">
            <v>0</v>
          </cell>
          <cell r="I575">
            <v>0</v>
          </cell>
          <cell r="J575">
            <v>0</v>
          </cell>
          <cell r="K575">
            <v>0</v>
          </cell>
          <cell r="L575">
            <v>0</v>
          </cell>
          <cell r="M575">
            <v>0</v>
          </cell>
          <cell r="N575">
            <v>0</v>
          </cell>
          <cell r="O575">
            <v>0</v>
          </cell>
          <cell r="P575">
            <v>0</v>
          </cell>
          <cell r="Q575">
            <v>16419</v>
          </cell>
          <cell r="R575">
            <v>18</v>
          </cell>
          <cell r="S575" t="str">
            <v>H</v>
          </cell>
        </row>
        <row r="576">
          <cell r="A576">
            <v>3</v>
          </cell>
          <cell r="B576" t="str">
            <v>17F36=260X2.5</v>
          </cell>
          <cell r="C576" t="str">
            <v>แกนฝั่งรองเท้า (Sys full stirrup)</v>
          </cell>
          <cell r="D576">
            <v>178.4</v>
          </cell>
          <cell r="E576">
            <v>1</v>
          </cell>
          <cell r="F576">
            <v>178.47</v>
          </cell>
          <cell r="G576">
            <v>0</v>
          </cell>
          <cell r="H576">
            <v>0</v>
          </cell>
          <cell r="I576">
            <v>0</v>
          </cell>
          <cell r="J576">
            <v>0</v>
          </cell>
          <cell r="K576">
            <v>0</v>
          </cell>
          <cell r="L576">
            <v>0</v>
          </cell>
          <cell r="M576">
            <v>0</v>
          </cell>
          <cell r="N576">
            <v>0</v>
          </cell>
          <cell r="O576">
            <v>0</v>
          </cell>
          <cell r="P576">
            <v>0</v>
          </cell>
          <cell r="Q576">
            <v>16419</v>
          </cell>
          <cell r="R576">
            <v>18</v>
          </cell>
          <cell r="S576" t="str">
            <v>H</v>
          </cell>
        </row>
        <row r="577">
          <cell r="A577">
            <v>3</v>
          </cell>
          <cell r="B577" t="str">
            <v>17H19=L16</v>
          </cell>
          <cell r="C577" t="str">
            <v>ข้อสะโพกเบรสแบบหลายแกนLt</v>
          </cell>
          <cell r="D577">
            <v>2693.17</v>
          </cell>
          <cell r="E577">
            <v>0</v>
          </cell>
          <cell r="F577">
            <v>0</v>
          </cell>
          <cell r="G577">
            <v>1</v>
          </cell>
          <cell r="H577">
            <v>2693.17</v>
          </cell>
          <cell r="I577">
            <v>0</v>
          </cell>
          <cell r="J577">
            <v>0</v>
          </cell>
          <cell r="K577">
            <v>0</v>
          </cell>
          <cell r="L577">
            <v>0</v>
          </cell>
          <cell r="M577">
            <v>0</v>
          </cell>
          <cell r="N577">
            <v>0</v>
          </cell>
          <cell r="O577">
            <v>0</v>
          </cell>
          <cell r="P577">
            <v>0</v>
          </cell>
          <cell r="Q577">
            <v>16173</v>
          </cell>
          <cell r="R577">
            <v>264</v>
          </cell>
          <cell r="S577" t="str">
            <v>H</v>
          </cell>
        </row>
        <row r="578">
          <cell r="A578">
            <v>3</v>
          </cell>
          <cell r="B578" t="str">
            <v>17H19=R16</v>
          </cell>
          <cell r="C578" t="str">
            <v>ข้อสะโพกเบรสแบบหลายแกนRt</v>
          </cell>
          <cell r="D578">
            <v>2660.17</v>
          </cell>
          <cell r="E578">
            <v>0</v>
          </cell>
          <cell r="F578">
            <v>0</v>
          </cell>
          <cell r="G578">
            <v>1</v>
          </cell>
          <cell r="H578">
            <v>2660.17</v>
          </cell>
          <cell r="I578">
            <v>0</v>
          </cell>
          <cell r="J578">
            <v>0</v>
          </cell>
          <cell r="K578">
            <v>0</v>
          </cell>
          <cell r="L578">
            <v>0</v>
          </cell>
          <cell r="M578">
            <v>0</v>
          </cell>
          <cell r="N578">
            <v>0</v>
          </cell>
          <cell r="O578">
            <v>0</v>
          </cell>
          <cell r="P578">
            <v>0</v>
          </cell>
          <cell r="Q578">
            <v>16173</v>
          </cell>
          <cell r="R578">
            <v>264</v>
          </cell>
          <cell r="S578" t="str">
            <v>H</v>
          </cell>
        </row>
        <row r="579">
          <cell r="A579">
            <v>3</v>
          </cell>
          <cell r="B579" t="str">
            <v>17H29=5L</v>
          </cell>
          <cell r="C579" t="str">
            <v>ข้อสะโพกสำหรับเด็ก (Hip Jt for children)</v>
          </cell>
          <cell r="D579">
            <v>652.5</v>
          </cell>
          <cell r="E579">
            <v>0</v>
          </cell>
          <cell r="F579">
            <v>0</v>
          </cell>
          <cell r="G579">
            <v>1</v>
          </cell>
          <cell r="H579">
            <v>652.5</v>
          </cell>
          <cell r="I579">
            <v>0</v>
          </cell>
          <cell r="J579">
            <v>0</v>
          </cell>
          <cell r="K579">
            <v>0</v>
          </cell>
          <cell r="L579">
            <v>0</v>
          </cell>
          <cell r="M579">
            <v>0</v>
          </cell>
          <cell r="N579">
            <v>0</v>
          </cell>
          <cell r="O579">
            <v>0</v>
          </cell>
          <cell r="P579">
            <v>0</v>
          </cell>
          <cell r="Q579">
            <v>16173</v>
          </cell>
          <cell r="R579">
            <v>264</v>
          </cell>
          <cell r="S579" t="str">
            <v>H</v>
          </cell>
        </row>
        <row r="580">
          <cell r="A580">
            <v>3</v>
          </cell>
          <cell r="B580" t="str">
            <v>17H29=5R</v>
          </cell>
          <cell r="C580" t="str">
            <v>ข้อสะโพกสำหรับเด็ก (Hip Jt for children)</v>
          </cell>
          <cell r="D580">
            <v>1369</v>
          </cell>
          <cell r="E580">
            <v>0</v>
          </cell>
          <cell r="F580">
            <v>0</v>
          </cell>
          <cell r="G580">
            <v>1</v>
          </cell>
          <cell r="H580">
            <v>1369</v>
          </cell>
          <cell r="I580">
            <v>0</v>
          </cell>
          <cell r="J580">
            <v>0</v>
          </cell>
          <cell r="K580">
            <v>0</v>
          </cell>
          <cell r="L580">
            <v>0</v>
          </cell>
          <cell r="M580">
            <v>0</v>
          </cell>
          <cell r="N580">
            <v>0</v>
          </cell>
          <cell r="O580">
            <v>0</v>
          </cell>
          <cell r="P580">
            <v>0</v>
          </cell>
          <cell r="Q580">
            <v>16173</v>
          </cell>
          <cell r="R580">
            <v>264</v>
          </cell>
          <cell r="S580" t="str">
            <v>H</v>
          </cell>
        </row>
        <row r="581">
          <cell r="A581">
            <v>3</v>
          </cell>
          <cell r="B581" t="str">
            <v>17H32=L</v>
          </cell>
          <cell r="C581" t="str">
            <v>Hip Joint</v>
          </cell>
          <cell r="D581">
            <v>1702.06</v>
          </cell>
          <cell r="E581">
            <v>0</v>
          </cell>
          <cell r="F581">
            <v>0</v>
          </cell>
          <cell r="G581">
            <v>2</v>
          </cell>
          <cell r="H581">
            <v>3404.12</v>
          </cell>
          <cell r="I581">
            <v>0</v>
          </cell>
          <cell r="J581">
            <v>0</v>
          </cell>
          <cell r="K581">
            <v>0</v>
          </cell>
          <cell r="L581">
            <v>0</v>
          </cell>
          <cell r="M581">
            <v>0</v>
          </cell>
          <cell r="N581">
            <v>0</v>
          </cell>
          <cell r="O581">
            <v>0</v>
          </cell>
          <cell r="P581">
            <v>0</v>
          </cell>
          <cell r="Q581">
            <v>16173</v>
          </cell>
          <cell r="R581">
            <v>264</v>
          </cell>
          <cell r="S581" t="str">
            <v>H</v>
          </cell>
        </row>
        <row r="582">
          <cell r="A582">
            <v>3</v>
          </cell>
          <cell r="B582" t="str">
            <v>17H32=R</v>
          </cell>
          <cell r="C582" t="str">
            <v>Hip Joint</v>
          </cell>
          <cell r="D582">
            <v>1712.99</v>
          </cell>
          <cell r="E582">
            <v>0</v>
          </cell>
          <cell r="F582">
            <v>0</v>
          </cell>
          <cell r="G582">
            <v>3</v>
          </cell>
          <cell r="H582">
            <v>5138.97</v>
          </cell>
          <cell r="I582">
            <v>0</v>
          </cell>
          <cell r="J582">
            <v>0</v>
          </cell>
          <cell r="K582">
            <v>0</v>
          </cell>
          <cell r="L582">
            <v>0</v>
          </cell>
          <cell r="M582">
            <v>0</v>
          </cell>
          <cell r="N582">
            <v>0</v>
          </cell>
          <cell r="O582">
            <v>0</v>
          </cell>
          <cell r="P582">
            <v>0</v>
          </cell>
          <cell r="Q582">
            <v>16173</v>
          </cell>
          <cell r="R582">
            <v>264</v>
          </cell>
          <cell r="S582" t="str">
            <v>H</v>
          </cell>
        </row>
        <row r="583">
          <cell r="A583">
            <v>3</v>
          </cell>
          <cell r="B583" t="str">
            <v>17H33=L</v>
          </cell>
          <cell r="C583" t="str">
            <v>Hip Joint</v>
          </cell>
          <cell r="D583">
            <v>1936.03</v>
          </cell>
          <cell r="E583">
            <v>0</v>
          </cell>
          <cell r="F583">
            <v>0</v>
          </cell>
          <cell r="G583">
            <v>1</v>
          </cell>
          <cell r="H583">
            <v>1936.03</v>
          </cell>
          <cell r="I583">
            <v>0</v>
          </cell>
          <cell r="J583">
            <v>0</v>
          </cell>
          <cell r="K583">
            <v>0</v>
          </cell>
          <cell r="L583">
            <v>0</v>
          </cell>
          <cell r="M583">
            <v>0</v>
          </cell>
          <cell r="N583">
            <v>0</v>
          </cell>
          <cell r="O583">
            <v>0</v>
          </cell>
          <cell r="P583">
            <v>0</v>
          </cell>
          <cell r="Q583">
            <v>16173</v>
          </cell>
          <cell r="R583">
            <v>264</v>
          </cell>
          <cell r="S583" t="str">
            <v>H</v>
          </cell>
        </row>
        <row r="584">
          <cell r="A584">
            <v>3</v>
          </cell>
          <cell r="B584" t="str">
            <v>17H33=R</v>
          </cell>
          <cell r="C584" t="str">
            <v>Hip Joint</v>
          </cell>
          <cell r="D584">
            <v>1918.76</v>
          </cell>
          <cell r="E584">
            <v>0</v>
          </cell>
          <cell r="F584">
            <v>0</v>
          </cell>
          <cell r="G584">
            <v>2</v>
          </cell>
          <cell r="H584">
            <v>3837.52</v>
          </cell>
          <cell r="I584">
            <v>0</v>
          </cell>
          <cell r="J584">
            <v>0</v>
          </cell>
          <cell r="K584">
            <v>0</v>
          </cell>
          <cell r="L584">
            <v>0</v>
          </cell>
          <cell r="M584">
            <v>0</v>
          </cell>
          <cell r="N584">
            <v>0</v>
          </cell>
          <cell r="O584">
            <v>0</v>
          </cell>
          <cell r="P584">
            <v>0</v>
          </cell>
          <cell r="Q584">
            <v>16173</v>
          </cell>
          <cell r="R584">
            <v>264</v>
          </cell>
          <cell r="S584" t="str">
            <v>H</v>
          </cell>
        </row>
        <row r="585">
          <cell r="A585">
            <v>3</v>
          </cell>
          <cell r="B585" t="str">
            <v>17K33=4</v>
          </cell>
          <cell r="C585" t="str">
            <v>FREE MOT.KN.JT.FOR CHILD</v>
          </cell>
          <cell r="D585">
            <v>1712.99</v>
          </cell>
          <cell r="E585">
            <v>0</v>
          </cell>
          <cell r="F585">
            <v>0</v>
          </cell>
          <cell r="G585">
            <v>1</v>
          </cell>
          <cell r="H585">
            <v>1712.99</v>
          </cell>
          <cell r="I585">
            <v>0</v>
          </cell>
          <cell r="J585">
            <v>0</v>
          </cell>
          <cell r="K585">
            <v>0</v>
          </cell>
          <cell r="L585">
            <v>0</v>
          </cell>
          <cell r="M585">
            <v>0</v>
          </cell>
          <cell r="N585">
            <v>0</v>
          </cell>
          <cell r="O585">
            <v>0</v>
          </cell>
          <cell r="P585">
            <v>0</v>
          </cell>
          <cell r="Q585">
            <v>16173</v>
          </cell>
          <cell r="R585">
            <v>264</v>
          </cell>
          <cell r="S585" t="str">
            <v>H</v>
          </cell>
        </row>
        <row r="586">
          <cell r="A586">
            <v>3</v>
          </cell>
          <cell r="B586" t="str">
            <v>17K34=4</v>
          </cell>
          <cell r="C586" t="str">
            <v>SWISS LOCK KN.JT.F.CHILD</v>
          </cell>
          <cell r="D586">
            <v>3678</v>
          </cell>
          <cell r="E586">
            <v>0</v>
          </cell>
          <cell r="F586">
            <v>0</v>
          </cell>
          <cell r="G586">
            <v>1</v>
          </cell>
          <cell r="H586">
            <v>3678</v>
          </cell>
          <cell r="I586">
            <v>0</v>
          </cell>
          <cell r="J586">
            <v>0</v>
          </cell>
          <cell r="K586">
            <v>0</v>
          </cell>
          <cell r="L586">
            <v>0</v>
          </cell>
          <cell r="M586">
            <v>0</v>
          </cell>
          <cell r="N586">
            <v>0</v>
          </cell>
          <cell r="O586">
            <v>0</v>
          </cell>
          <cell r="P586">
            <v>0</v>
          </cell>
          <cell r="Q586">
            <v>16173</v>
          </cell>
          <cell r="R586">
            <v>264</v>
          </cell>
          <cell r="S586" t="str">
            <v>H</v>
          </cell>
        </row>
        <row r="587">
          <cell r="A587">
            <v>3</v>
          </cell>
          <cell r="B587" t="str">
            <v>17K34=5</v>
          </cell>
          <cell r="C587" t="str">
            <v>SWISS LOCK KN.JT.F.CHILD</v>
          </cell>
          <cell r="D587">
            <v>3678</v>
          </cell>
          <cell r="E587">
            <v>0</v>
          </cell>
          <cell r="F587">
            <v>0</v>
          </cell>
          <cell r="G587">
            <v>1</v>
          </cell>
          <cell r="H587">
            <v>3678</v>
          </cell>
          <cell r="I587">
            <v>0</v>
          </cell>
          <cell r="J587">
            <v>0</v>
          </cell>
          <cell r="K587">
            <v>0</v>
          </cell>
          <cell r="L587">
            <v>0</v>
          </cell>
          <cell r="M587">
            <v>0</v>
          </cell>
          <cell r="N587">
            <v>0</v>
          </cell>
          <cell r="O587">
            <v>0</v>
          </cell>
          <cell r="P587">
            <v>0</v>
          </cell>
          <cell r="Q587">
            <v>16173</v>
          </cell>
          <cell r="R587">
            <v>264</v>
          </cell>
          <cell r="S587" t="str">
            <v>H</v>
          </cell>
        </row>
        <row r="588">
          <cell r="A588">
            <v>3</v>
          </cell>
          <cell r="B588" t="str">
            <v>17K42=4</v>
          </cell>
          <cell r="C588" t="str">
            <v>ข้อเข่าเบรส หนา 4 มม.</v>
          </cell>
          <cell r="D588">
            <v>2598.1999999999998</v>
          </cell>
          <cell r="E588">
            <v>1</v>
          </cell>
          <cell r="F588">
            <v>2598.2399999999998</v>
          </cell>
          <cell r="G588">
            <v>0</v>
          </cell>
          <cell r="H588">
            <v>0</v>
          </cell>
          <cell r="I588">
            <v>0</v>
          </cell>
          <cell r="J588">
            <v>0</v>
          </cell>
          <cell r="K588">
            <v>0</v>
          </cell>
          <cell r="L588">
            <v>0</v>
          </cell>
          <cell r="M588">
            <v>0</v>
          </cell>
          <cell r="N588">
            <v>0</v>
          </cell>
          <cell r="O588">
            <v>0</v>
          </cell>
          <cell r="P588">
            <v>0</v>
          </cell>
          <cell r="Q588">
            <v>16388</v>
          </cell>
          <cell r="R588">
            <v>49</v>
          </cell>
          <cell r="S588" t="str">
            <v>H</v>
          </cell>
        </row>
        <row r="589">
          <cell r="A589">
            <v>3</v>
          </cell>
          <cell r="B589" t="str">
            <v>17K42=5</v>
          </cell>
          <cell r="C589" t="str">
            <v>Ring Lock KN.JT.for Child</v>
          </cell>
          <cell r="D589">
            <v>3301.44</v>
          </cell>
          <cell r="E589">
            <v>0</v>
          </cell>
          <cell r="F589">
            <v>0</v>
          </cell>
          <cell r="G589">
            <v>1</v>
          </cell>
          <cell r="H589">
            <v>3301.44</v>
          </cell>
          <cell r="I589">
            <v>0</v>
          </cell>
          <cell r="J589">
            <v>0</v>
          </cell>
          <cell r="K589">
            <v>0</v>
          </cell>
          <cell r="L589">
            <v>0</v>
          </cell>
          <cell r="M589">
            <v>0</v>
          </cell>
          <cell r="N589">
            <v>0</v>
          </cell>
          <cell r="O589">
            <v>0</v>
          </cell>
          <cell r="P589">
            <v>0</v>
          </cell>
          <cell r="Q589">
            <v>16209</v>
          </cell>
          <cell r="R589">
            <v>228</v>
          </cell>
          <cell r="S589" t="str">
            <v>H</v>
          </cell>
        </row>
        <row r="590">
          <cell r="A590">
            <v>3</v>
          </cell>
          <cell r="B590" t="str">
            <v>17K47</v>
          </cell>
          <cell r="C590" t="str">
            <v>Knee Joint Free Move</v>
          </cell>
          <cell r="D590">
            <v>1813.2</v>
          </cell>
          <cell r="E590">
            <v>0</v>
          </cell>
          <cell r="F590">
            <v>0</v>
          </cell>
          <cell r="G590">
            <v>2</v>
          </cell>
          <cell r="H590">
            <v>3626.39</v>
          </cell>
          <cell r="I590">
            <v>0</v>
          </cell>
          <cell r="J590">
            <v>0</v>
          </cell>
          <cell r="K590">
            <v>0</v>
          </cell>
          <cell r="L590">
            <v>0</v>
          </cell>
          <cell r="M590">
            <v>0</v>
          </cell>
          <cell r="N590">
            <v>0</v>
          </cell>
          <cell r="O590">
            <v>0</v>
          </cell>
          <cell r="P590">
            <v>0</v>
          </cell>
          <cell r="Q590">
            <v>16209</v>
          </cell>
          <cell r="R590">
            <v>228</v>
          </cell>
          <cell r="S590" t="str">
            <v>H</v>
          </cell>
        </row>
        <row r="591">
          <cell r="A591">
            <v>3</v>
          </cell>
          <cell r="B591" t="str">
            <v>28F10=R37-40</v>
          </cell>
          <cell r="C591" t="str">
            <v>Heel Relief Orthosis OES. By DE Settner</v>
          </cell>
          <cell r="D591">
            <v>0</v>
          </cell>
          <cell r="E591">
            <v>0</v>
          </cell>
          <cell r="F591">
            <v>0</v>
          </cell>
          <cell r="G591">
            <v>1</v>
          </cell>
          <cell r="H591">
            <v>0</v>
          </cell>
          <cell r="I591">
            <v>0</v>
          </cell>
          <cell r="J591">
            <v>0</v>
          </cell>
          <cell r="K591">
            <v>0</v>
          </cell>
          <cell r="L591">
            <v>0</v>
          </cell>
          <cell r="M591">
            <v>0</v>
          </cell>
          <cell r="N591">
            <v>0</v>
          </cell>
          <cell r="O591">
            <v>0</v>
          </cell>
          <cell r="P591">
            <v>0</v>
          </cell>
          <cell r="Q591">
            <v>16153</v>
          </cell>
          <cell r="R591">
            <v>284</v>
          </cell>
          <cell r="S591" t="str">
            <v>H</v>
          </cell>
        </row>
        <row r="592">
          <cell r="A592">
            <v>3</v>
          </cell>
          <cell r="B592" t="str">
            <v>28L10=1</v>
          </cell>
          <cell r="C592" t="str">
            <v>Hip Flexion Orthosis</v>
          </cell>
          <cell r="D592">
            <v>2057.75</v>
          </cell>
          <cell r="E592">
            <v>0</v>
          </cell>
          <cell r="F592">
            <v>0</v>
          </cell>
          <cell r="G592">
            <v>1</v>
          </cell>
          <cell r="H592">
            <v>2057.75</v>
          </cell>
          <cell r="I592">
            <v>0</v>
          </cell>
          <cell r="J592">
            <v>0</v>
          </cell>
          <cell r="K592">
            <v>0</v>
          </cell>
          <cell r="L592">
            <v>0</v>
          </cell>
          <cell r="M592">
            <v>0</v>
          </cell>
          <cell r="N592">
            <v>0</v>
          </cell>
          <cell r="O592">
            <v>0</v>
          </cell>
          <cell r="P592">
            <v>0</v>
          </cell>
          <cell r="Q592">
            <v>16166</v>
          </cell>
          <cell r="R592">
            <v>271</v>
          </cell>
          <cell r="S592" t="str">
            <v>H</v>
          </cell>
        </row>
        <row r="593">
          <cell r="A593">
            <v>3</v>
          </cell>
          <cell r="B593" t="str">
            <v>28L20</v>
          </cell>
          <cell r="C593" t="str">
            <v>Hip Abduction Splint</v>
          </cell>
          <cell r="D593">
            <v>3012.55</v>
          </cell>
          <cell r="E593">
            <v>0</v>
          </cell>
          <cell r="F593">
            <v>0</v>
          </cell>
          <cell r="G593">
            <v>1</v>
          </cell>
          <cell r="H593">
            <v>3012.55</v>
          </cell>
          <cell r="I593">
            <v>0</v>
          </cell>
          <cell r="J593">
            <v>0</v>
          </cell>
          <cell r="K593">
            <v>0</v>
          </cell>
          <cell r="L593">
            <v>0</v>
          </cell>
          <cell r="M593">
            <v>0</v>
          </cell>
          <cell r="N593">
            <v>0</v>
          </cell>
          <cell r="O593">
            <v>0</v>
          </cell>
          <cell r="P593">
            <v>0</v>
          </cell>
          <cell r="Q593">
            <v>16210</v>
          </cell>
          <cell r="R593">
            <v>227</v>
          </cell>
          <cell r="S593" t="str">
            <v>H</v>
          </cell>
        </row>
        <row r="594">
          <cell r="A594">
            <v>3</v>
          </cell>
          <cell r="B594" t="str">
            <v>28R14=3</v>
          </cell>
          <cell r="C594" t="str">
            <v>Hyperextension Orthosis</v>
          </cell>
          <cell r="D594">
            <v>3428.5</v>
          </cell>
          <cell r="E594">
            <v>0</v>
          </cell>
          <cell r="F594">
            <v>0</v>
          </cell>
          <cell r="G594">
            <v>2</v>
          </cell>
          <cell r="H594">
            <v>6857</v>
          </cell>
          <cell r="I594">
            <v>0</v>
          </cell>
          <cell r="J594">
            <v>0</v>
          </cell>
          <cell r="K594">
            <v>0</v>
          </cell>
          <cell r="L594">
            <v>0</v>
          </cell>
          <cell r="M594">
            <v>0</v>
          </cell>
          <cell r="N594">
            <v>0</v>
          </cell>
          <cell r="O594">
            <v>0</v>
          </cell>
          <cell r="P594">
            <v>0</v>
          </cell>
          <cell r="Q594">
            <v>16210</v>
          </cell>
          <cell r="R594">
            <v>227</v>
          </cell>
          <cell r="S594" t="str">
            <v>H</v>
          </cell>
        </row>
        <row r="595">
          <cell r="A595">
            <v>3</v>
          </cell>
          <cell r="B595" t="str">
            <v>4R108=3L</v>
          </cell>
          <cell r="C595" t="str">
            <v>Tube Lamination</v>
          </cell>
          <cell r="D595">
            <v>3286.39</v>
          </cell>
          <cell r="E595">
            <v>0</v>
          </cell>
          <cell r="F595">
            <v>0</v>
          </cell>
          <cell r="G595">
            <v>0</v>
          </cell>
          <cell r="H595">
            <v>0</v>
          </cell>
          <cell r="I595">
            <v>2</v>
          </cell>
          <cell r="J595">
            <v>6572.78</v>
          </cell>
          <cell r="K595">
            <v>0</v>
          </cell>
          <cell r="L595">
            <v>0</v>
          </cell>
          <cell r="M595">
            <v>0</v>
          </cell>
          <cell r="N595">
            <v>0</v>
          </cell>
          <cell r="O595">
            <v>0</v>
          </cell>
          <cell r="P595">
            <v>0</v>
          </cell>
          <cell r="Q595">
            <v>16074</v>
          </cell>
          <cell r="R595">
            <v>362</v>
          </cell>
          <cell r="S595" t="str">
            <v>H</v>
          </cell>
        </row>
        <row r="596">
          <cell r="A596">
            <v>3</v>
          </cell>
          <cell r="B596" t="str">
            <v>4R108=3T</v>
          </cell>
          <cell r="C596" t="str">
            <v>Tube Thermoplastic</v>
          </cell>
          <cell r="D596">
            <v>2844.66</v>
          </cell>
          <cell r="E596">
            <v>0</v>
          </cell>
          <cell r="F596">
            <v>0</v>
          </cell>
          <cell r="G596">
            <v>0</v>
          </cell>
          <cell r="H596">
            <v>0</v>
          </cell>
          <cell r="I596">
            <v>1</v>
          </cell>
          <cell r="J596">
            <v>2844.66</v>
          </cell>
          <cell r="K596">
            <v>0</v>
          </cell>
          <cell r="L596">
            <v>0</v>
          </cell>
          <cell r="M596">
            <v>0</v>
          </cell>
          <cell r="N596">
            <v>0</v>
          </cell>
          <cell r="O596">
            <v>0</v>
          </cell>
          <cell r="P596">
            <v>0</v>
          </cell>
          <cell r="Q596">
            <v>16074</v>
          </cell>
          <cell r="R596">
            <v>362</v>
          </cell>
          <cell r="S596" t="str">
            <v>H</v>
          </cell>
        </row>
        <row r="597">
          <cell r="E597">
            <v>55</v>
          </cell>
          <cell r="F597">
            <v>41128.29</v>
          </cell>
          <cell r="G597">
            <v>124</v>
          </cell>
          <cell r="H597">
            <v>116607.89000000001</v>
          </cell>
          <cell r="I597">
            <v>3</v>
          </cell>
          <cell r="J597">
            <v>9417.4399999999987</v>
          </cell>
          <cell r="K597">
            <v>0</v>
          </cell>
          <cell r="L597">
            <v>0</v>
          </cell>
          <cell r="M597">
            <v>0</v>
          </cell>
          <cell r="N597">
            <v>0</v>
          </cell>
          <cell r="O597">
            <v>0</v>
          </cell>
          <cell r="P597">
            <v>0</v>
          </cell>
          <cell r="Q597">
            <v>0</v>
          </cell>
          <cell r="R597">
            <v>0</v>
          </cell>
          <cell r="S597" t="str">
            <v>H Total</v>
          </cell>
        </row>
        <row r="598">
          <cell r="A598">
            <v>3</v>
          </cell>
          <cell r="B598" t="str">
            <v>17B20=L16</v>
          </cell>
          <cell r="C598" t="str">
            <v>ข้อเบรสโมดูล่าแบบRinglock(Syst.ring lock</v>
          </cell>
          <cell r="D598">
            <v>2084.7800000000002</v>
          </cell>
          <cell r="E598">
            <v>0</v>
          </cell>
          <cell r="F598">
            <v>0</v>
          </cell>
          <cell r="G598">
            <v>2</v>
          </cell>
          <cell r="H598">
            <v>4169.5600000000004</v>
          </cell>
          <cell r="I598">
            <v>0</v>
          </cell>
          <cell r="J598">
            <v>0</v>
          </cell>
          <cell r="K598">
            <v>0</v>
          </cell>
          <cell r="L598">
            <v>0</v>
          </cell>
          <cell r="M598">
            <v>0</v>
          </cell>
          <cell r="N598">
            <v>0</v>
          </cell>
          <cell r="O598">
            <v>0</v>
          </cell>
          <cell r="P598">
            <v>0</v>
          </cell>
          <cell r="Q598">
            <v>16158</v>
          </cell>
          <cell r="R598">
            <v>279</v>
          </cell>
          <cell r="S598" t="str">
            <v>M</v>
          </cell>
        </row>
        <row r="599">
          <cell r="A599">
            <v>3</v>
          </cell>
          <cell r="B599" t="str">
            <v>17B20=R16</v>
          </cell>
          <cell r="C599" t="str">
            <v>ข้อเบรสโมดูล่าแบบRinglock (syst.ring loc</v>
          </cell>
          <cell r="D599">
            <v>2084.7800000000002</v>
          </cell>
          <cell r="E599">
            <v>0</v>
          </cell>
          <cell r="F599">
            <v>0</v>
          </cell>
          <cell r="G599">
            <v>1</v>
          </cell>
          <cell r="H599">
            <v>2084.7800000000002</v>
          </cell>
          <cell r="I599">
            <v>0</v>
          </cell>
          <cell r="J599">
            <v>0</v>
          </cell>
          <cell r="K599">
            <v>0</v>
          </cell>
          <cell r="L599">
            <v>0</v>
          </cell>
          <cell r="M599">
            <v>0</v>
          </cell>
          <cell r="N599">
            <v>0</v>
          </cell>
          <cell r="O599">
            <v>0</v>
          </cell>
          <cell r="P599">
            <v>0</v>
          </cell>
          <cell r="Q599">
            <v>16180</v>
          </cell>
          <cell r="R599">
            <v>257</v>
          </cell>
          <cell r="S599" t="str">
            <v>M</v>
          </cell>
        </row>
        <row r="600">
          <cell r="A600">
            <v>3</v>
          </cell>
          <cell r="B600" t="str">
            <v>17B26=L16</v>
          </cell>
          <cell r="C600" t="str">
            <v>เบรสโมดูล่าแบบไม่มีล็อค(Syst free motion</v>
          </cell>
          <cell r="D600">
            <v>1477.2</v>
          </cell>
          <cell r="E600">
            <v>4</v>
          </cell>
          <cell r="F600">
            <v>5909.15</v>
          </cell>
          <cell r="G600">
            <v>0</v>
          </cell>
          <cell r="H600">
            <v>0</v>
          </cell>
          <cell r="I600">
            <v>0</v>
          </cell>
          <cell r="J600">
            <v>0</v>
          </cell>
          <cell r="K600">
            <v>0</v>
          </cell>
          <cell r="L600">
            <v>0</v>
          </cell>
          <cell r="M600">
            <v>0</v>
          </cell>
          <cell r="N600">
            <v>0</v>
          </cell>
          <cell r="O600">
            <v>0</v>
          </cell>
          <cell r="P600">
            <v>0</v>
          </cell>
          <cell r="Q600">
            <v>16425</v>
          </cell>
          <cell r="R600">
            <v>12</v>
          </cell>
          <cell r="S600" t="str">
            <v>M</v>
          </cell>
        </row>
        <row r="601">
          <cell r="A601">
            <v>3</v>
          </cell>
          <cell r="B601" t="str">
            <v>17B26=L20</v>
          </cell>
          <cell r="C601" t="str">
            <v>Syst.Free Motion Jt.Head</v>
          </cell>
          <cell r="D601">
            <v>1505.1</v>
          </cell>
          <cell r="E601">
            <v>1</v>
          </cell>
          <cell r="F601">
            <v>1505.15</v>
          </cell>
          <cell r="G601">
            <v>0</v>
          </cell>
          <cell r="H601">
            <v>0</v>
          </cell>
          <cell r="I601">
            <v>0</v>
          </cell>
          <cell r="J601">
            <v>0</v>
          </cell>
          <cell r="K601">
            <v>0</v>
          </cell>
          <cell r="L601">
            <v>0</v>
          </cell>
          <cell r="M601">
            <v>0</v>
          </cell>
          <cell r="N601">
            <v>0</v>
          </cell>
          <cell r="O601">
            <v>0</v>
          </cell>
          <cell r="P601">
            <v>0</v>
          </cell>
          <cell r="Q601">
            <v>16382</v>
          </cell>
          <cell r="R601">
            <v>55</v>
          </cell>
          <cell r="S601" t="str">
            <v>M</v>
          </cell>
        </row>
        <row r="602">
          <cell r="A602">
            <v>3</v>
          </cell>
          <cell r="B602" t="str">
            <v>17B26=R20</v>
          </cell>
          <cell r="C602" t="str">
            <v>Syst.Free Motion Jt.Head</v>
          </cell>
          <cell r="D602">
            <v>1505.1</v>
          </cell>
          <cell r="E602">
            <v>1</v>
          </cell>
          <cell r="F602">
            <v>1505.15</v>
          </cell>
          <cell r="G602">
            <v>0</v>
          </cell>
          <cell r="H602">
            <v>0</v>
          </cell>
          <cell r="I602">
            <v>0</v>
          </cell>
          <cell r="J602">
            <v>0</v>
          </cell>
          <cell r="K602">
            <v>0</v>
          </cell>
          <cell r="L602">
            <v>0</v>
          </cell>
          <cell r="M602">
            <v>0</v>
          </cell>
          <cell r="N602">
            <v>0</v>
          </cell>
          <cell r="O602">
            <v>0</v>
          </cell>
          <cell r="P602">
            <v>0</v>
          </cell>
          <cell r="Q602">
            <v>16382</v>
          </cell>
          <cell r="R602">
            <v>55</v>
          </cell>
          <cell r="S602" t="str">
            <v>M</v>
          </cell>
        </row>
        <row r="603">
          <cell r="A603">
            <v>3</v>
          </cell>
          <cell r="B603" t="str">
            <v>17B95=L16</v>
          </cell>
          <cell r="C603" t="str">
            <v>Syst.Knee Joint Wedge Lock</v>
          </cell>
          <cell r="D603">
            <v>4930.6000000000004</v>
          </cell>
          <cell r="E603">
            <v>1</v>
          </cell>
          <cell r="F603">
            <v>4930.6499999999996</v>
          </cell>
          <cell r="G603">
            <v>0</v>
          </cell>
          <cell r="H603">
            <v>0</v>
          </cell>
          <cell r="I603">
            <v>0</v>
          </cell>
          <cell r="J603">
            <v>0</v>
          </cell>
          <cell r="K603">
            <v>0</v>
          </cell>
          <cell r="L603">
            <v>0</v>
          </cell>
          <cell r="M603">
            <v>0</v>
          </cell>
          <cell r="N603">
            <v>0</v>
          </cell>
          <cell r="O603">
            <v>0</v>
          </cell>
          <cell r="P603">
            <v>0</v>
          </cell>
          <cell r="Q603">
            <v>16348</v>
          </cell>
          <cell r="R603">
            <v>89</v>
          </cell>
          <cell r="S603" t="str">
            <v>M</v>
          </cell>
        </row>
        <row r="604">
          <cell r="A604">
            <v>3</v>
          </cell>
          <cell r="B604" t="str">
            <v>17F36=300X2.5</v>
          </cell>
          <cell r="C604" t="str">
            <v>แกนฝั่งรองเท้า (Sys full stirrup)</v>
          </cell>
          <cell r="D604">
            <v>708.6</v>
          </cell>
          <cell r="E604">
            <v>1</v>
          </cell>
          <cell r="F604">
            <v>708.63</v>
          </cell>
          <cell r="G604">
            <v>0</v>
          </cell>
          <cell r="H604">
            <v>0</v>
          </cell>
          <cell r="I604">
            <v>0</v>
          </cell>
          <cell r="J604">
            <v>0</v>
          </cell>
          <cell r="K604">
            <v>0</v>
          </cell>
          <cell r="L604">
            <v>0</v>
          </cell>
          <cell r="M604">
            <v>0</v>
          </cell>
          <cell r="N604">
            <v>0</v>
          </cell>
          <cell r="O604">
            <v>0</v>
          </cell>
          <cell r="P604">
            <v>0</v>
          </cell>
          <cell r="Q604">
            <v>16432</v>
          </cell>
          <cell r="R604">
            <v>5</v>
          </cell>
          <cell r="S604" t="str">
            <v>M</v>
          </cell>
        </row>
        <row r="605">
          <cell r="A605">
            <v>3</v>
          </cell>
          <cell r="B605" t="str">
            <v>17F70=240X3</v>
          </cell>
          <cell r="C605" t="str">
            <v>System Shoe Stirrup,Double Sided</v>
          </cell>
          <cell r="D605">
            <v>274.3</v>
          </cell>
          <cell r="E605">
            <v>2</v>
          </cell>
          <cell r="F605">
            <v>548.76</v>
          </cell>
          <cell r="G605">
            <v>0</v>
          </cell>
          <cell r="H605">
            <v>0</v>
          </cell>
          <cell r="I605">
            <v>0</v>
          </cell>
          <cell r="J605">
            <v>0</v>
          </cell>
          <cell r="K605">
            <v>0</v>
          </cell>
          <cell r="L605">
            <v>0</v>
          </cell>
          <cell r="M605">
            <v>0</v>
          </cell>
          <cell r="N605">
            <v>0</v>
          </cell>
          <cell r="O605">
            <v>0</v>
          </cell>
          <cell r="P605">
            <v>0</v>
          </cell>
          <cell r="Q605">
            <v>16433</v>
          </cell>
          <cell r="R605">
            <v>4</v>
          </cell>
          <cell r="S605" t="str">
            <v>M</v>
          </cell>
        </row>
        <row r="606">
          <cell r="A606">
            <v>3</v>
          </cell>
          <cell r="B606" t="str">
            <v>17K32=5</v>
          </cell>
          <cell r="C606" t="str">
            <v>Lim.Mot.Knee Joint F.Child</v>
          </cell>
          <cell r="D606">
            <v>1356.8</v>
          </cell>
          <cell r="E606">
            <v>0</v>
          </cell>
          <cell r="F606">
            <v>0</v>
          </cell>
          <cell r="G606">
            <v>0</v>
          </cell>
          <cell r="H606">
            <v>0</v>
          </cell>
          <cell r="I606">
            <v>0</v>
          </cell>
          <cell r="J606">
            <v>0</v>
          </cell>
          <cell r="K606">
            <v>0</v>
          </cell>
          <cell r="L606">
            <v>0</v>
          </cell>
          <cell r="M606">
            <v>0</v>
          </cell>
          <cell r="N606">
            <v>0</v>
          </cell>
          <cell r="O606">
            <v>0</v>
          </cell>
          <cell r="P606">
            <v>0</v>
          </cell>
          <cell r="Q606">
            <v>16425</v>
          </cell>
          <cell r="R606">
            <v>12</v>
          </cell>
          <cell r="S606" t="str">
            <v>M</v>
          </cell>
        </row>
        <row r="607">
          <cell r="A607">
            <v>3</v>
          </cell>
          <cell r="B607" t="str">
            <v>651P1=20</v>
          </cell>
          <cell r="C607" t="str">
            <v>Bar Stock-stanless Steel</v>
          </cell>
          <cell r="D607">
            <v>388.68</v>
          </cell>
          <cell r="E607">
            <v>0</v>
          </cell>
          <cell r="F607">
            <v>0</v>
          </cell>
          <cell r="G607">
            <v>10</v>
          </cell>
          <cell r="H607">
            <v>3886.8</v>
          </cell>
          <cell r="I607">
            <v>0</v>
          </cell>
          <cell r="J607">
            <v>0</v>
          </cell>
          <cell r="K607">
            <v>0</v>
          </cell>
          <cell r="L607">
            <v>0</v>
          </cell>
          <cell r="M607">
            <v>0</v>
          </cell>
          <cell r="N607">
            <v>0</v>
          </cell>
          <cell r="O607">
            <v>0</v>
          </cell>
          <cell r="P607">
            <v>0</v>
          </cell>
          <cell r="Q607">
            <v>16158</v>
          </cell>
          <cell r="R607">
            <v>279</v>
          </cell>
          <cell r="S607" t="str">
            <v>M</v>
          </cell>
        </row>
        <row r="608">
          <cell r="A608">
            <v>3</v>
          </cell>
          <cell r="B608" t="str">
            <v>651P4=16</v>
          </cell>
          <cell r="C608" t="str">
            <v>Bar Stock-stanless Steel</v>
          </cell>
          <cell r="D608">
            <v>491.94</v>
          </cell>
          <cell r="E608">
            <v>0</v>
          </cell>
          <cell r="F608">
            <v>0</v>
          </cell>
          <cell r="G608">
            <v>4</v>
          </cell>
          <cell r="H608">
            <v>1967.76</v>
          </cell>
          <cell r="I608">
            <v>0</v>
          </cell>
          <cell r="J608">
            <v>0</v>
          </cell>
          <cell r="K608">
            <v>0</v>
          </cell>
          <cell r="L608">
            <v>0</v>
          </cell>
          <cell r="M608">
            <v>0</v>
          </cell>
          <cell r="N608">
            <v>0</v>
          </cell>
          <cell r="O608">
            <v>0</v>
          </cell>
          <cell r="P608">
            <v>0</v>
          </cell>
          <cell r="Q608">
            <v>16158</v>
          </cell>
          <cell r="R608">
            <v>279</v>
          </cell>
          <cell r="S608" t="str">
            <v>M</v>
          </cell>
        </row>
        <row r="609">
          <cell r="E609">
            <v>10</v>
          </cell>
          <cell r="F609">
            <v>15107.489999999998</v>
          </cell>
          <cell r="G609">
            <v>17</v>
          </cell>
          <cell r="H609">
            <v>12108.9</v>
          </cell>
          <cell r="I609">
            <v>0</v>
          </cell>
          <cell r="J609">
            <v>0</v>
          </cell>
          <cell r="K609">
            <v>0</v>
          </cell>
          <cell r="L609">
            <v>0</v>
          </cell>
          <cell r="M609">
            <v>0</v>
          </cell>
          <cell r="N609">
            <v>0</v>
          </cell>
          <cell r="O609">
            <v>0</v>
          </cell>
          <cell r="P609">
            <v>0</v>
          </cell>
          <cell r="Q609">
            <v>0</v>
          </cell>
          <cell r="R609">
            <v>0</v>
          </cell>
          <cell r="S609" t="str">
            <v>M Total</v>
          </cell>
        </row>
        <row r="610">
          <cell r="A610" t="str">
            <v>3 Total</v>
          </cell>
          <cell r="B610">
            <v>0</v>
          </cell>
          <cell r="C610">
            <v>0</v>
          </cell>
          <cell r="D610">
            <v>0</v>
          </cell>
          <cell r="E610">
            <v>160</v>
          </cell>
          <cell r="F610">
            <v>125955.42999999996</v>
          </cell>
          <cell r="G610">
            <v>141</v>
          </cell>
          <cell r="H610">
            <v>128716.79000000001</v>
          </cell>
          <cell r="I610">
            <v>3</v>
          </cell>
          <cell r="J610">
            <v>9417.4399999999987</v>
          </cell>
          <cell r="K610">
            <v>0</v>
          </cell>
          <cell r="L610">
            <v>0</v>
          </cell>
          <cell r="M610">
            <v>0</v>
          </cell>
          <cell r="N610">
            <v>0</v>
          </cell>
          <cell r="O610">
            <v>0</v>
          </cell>
          <cell r="P610">
            <v>0</v>
          </cell>
        </row>
        <row r="611">
          <cell r="A611">
            <v>5</v>
          </cell>
          <cell r="B611" t="str">
            <v>TL011-BT</v>
          </cell>
          <cell r="C611" t="str">
            <v>เสื้อซับใน Boston Brace</v>
          </cell>
          <cell r="D611">
            <v>119.6</v>
          </cell>
          <cell r="E611">
            <v>4</v>
          </cell>
          <cell r="F611">
            <v>478.67</v>
          </cell>
          <cell r="G611">
            <v>0</v>
          </cell>
          <cell r="H611">
            <v>0</v>
          </cell>
          <cell r="I611">
            <v>0</v>
          </cell>
          <cell r="J611">
            <v>0</v>
          </cell>
          <cell r="K611">
            <v>0</v>
          </cell>
          <cell r="L611">
            <v>0</v>
          </cell>
          <cell r="M611">
            <v>0</v>
          </cell>
          <cell r="N611">
            <v>0</v>
          </cell>
          <cell r="O611">
            <v>0</v>
          </cell>
          <cell r="P611">
            <v>0</v>
          </cell>
          <cell r="Q611">
            <v>16371</v>
          </cell>
          <cell r="R611">
            <v>66</v>
          </cell>
          <cell r="S611" t="str">
            <v>E</v>
          </cell>
        </row>
        <row r="612">
          <cell r="A612">
            <v>5</v>
          </cell>
          <cell r="B612" t="str">
            <v>WS001=14</v>
          </cell>
          <cell r="C612" t="str">
            <v>เสื้อพลาสติคใช้บำบัดกระดูกสันหลังคต</v>
          </cell>
          <cell r="D612">
            <v>2500</v>
          </cell>
          <cell r="E612">
            <v>0</v>
          </cell>
          <cell r="F612">
            <v>0</v>
          </cell>
          <cell r="G612">
            <v>1</v>
          </cell>
          <cell r="H612">
            <v>2500</v>
          </cell>
          <cell r="I612">
            <v>0</v>
          </cell>
          <cell r="J612">
            <v>0</v>
          </cell>
          <cell r="K612">
            <v>0</v>
          </cell>
          <cell r="L612">
            <v>0</v>
          </cell>
          <cell r="M612">
            <v>0</v>
          </cell>
          <cell r="N612">
            <v>0</v>
          </cell>
          <cell r="O612">
            <v>0</v>
          </cell>
          <cell r="P612">
            <v>0</v>
          </cell>
          <cell r="Q612">
            <v>16117</v>
          </cell>
          <cell r="R612">
            <v>319</v>
          </cell>
          <cell r="S612" t="str">
            <v>E</v>
          </cell>
        </row>
        <row r="613">
          <cell r="E613">
            <v>4</v>
          </cell>
          <cell r="F613">
            <v>478.67</v>
          </cell>
          <cell r="G613">
            <v>1</v>
          </cell>
          <cell r="H613">
            <v>2500</v>
          </cell>
          <cell r="I613">
            <v>0</v>
          </cell>
          <cell r="J613">
            <v>0</v>
          </cell>
          <cell r="K613">
            <v>0</v>
          </cell>
          <cell r="L613">
            <v>0</v>
          </cell>
          <cell r="M613">
            <v>0</v>
          </cell>
          <cell r="N613">
            <v>0</v>
          </cell>
          <cell r="O613">
            <v>0</v>
          </cell>
          <cell r="P613">
            <v>0</v>
          </cell>
          <cell r="Q613">
            <v>0</v>
          </cell>
          <cell r="R613">
            <v>0</v>
          </cell>
          <cell r="S613" t="str">
            <v>E Total</v>
          </cell>
        </row>
        <row r="614">
          <cell r="A614">
            <v>5</v>
          </cell>
          <cell r="B614" t="str">
            <v>BTP117</v>
          </cell>
          <cell r="C614" t="str">
            <v>แผ่นหนุนระดับอกเล็กขวาBoston thoracic pa</v>
          </cell>
          <cell r="D614">
            <v>154.16999999999999</v>
          </cell>
          <cell r="E614">
            <v>0</v>
          </cell>
          <cell r="F614">
            <v>0</v>
          </cell>
          <cell r="G614">
            <v>1</v>
          </cell>
          <cell r="H614">
            <v>154.16999999999999</v>
          </cell>
          <cell r="I614">
            <v>0</v>
          </cell>
          <cell r="J614">
            <v>0</v>
          </cell>
          <cell r="K614">
            <v>0</v>
          </cell>
          <cell r="L614">
            <v>0</v>
          </cell>
          <cell r="M614">
            <v>0</v>
          </cell>
          <cell r="N614">
            <v>0</v>
          </cell>
          <cell r="O614">
            <v>0</v>
          </cell>
          <cell r="P614">
            <v>0</v>
          </cell>
          <cell r="Q614">
            <v>16117</v>
          </cell>
          <cell r="R614">
            <v>319</v>
          </cell>
          <cell r="S614" t="str">
            <v>M</v>
          </cell>
        </row>
        <row r="615">
          <cell r="A615">
            <v>5</v>
          </cell>
          <cell r="B615" t="str">
            <v>BTS120</v>
          </cell>
          <cell r="C615" t="str">
            <v>เสื้อซับใน T-Shirt For Boston Size120</v>
          </cell>
          <cell r="D615">
            <v>0</v>
          </cell>
          <cell r="E615">
            <v>0</v>
          </cell>
          <cell r="F615">
            <v>0</v>
          </cell>
          <cell r="G615">
            <v>0</v>
          </cell>
          <cell r="H615">
            <v>0</v>
          </cell>
          <cell r="I615">
            <v>0</v>
          </cell>
          <cell r="J615">
            <v>0</v>
          </cell>
          <cell r="K615">
            <v>0</v>
          </cell>
          <cell r="L615">
            <v>0</v>
          </cell>
          <cell r="M615">
            <v>0</v>
          </cell>
          <cell r="N615">
            <v>0</v>
          </cell>
          <cell r="O615">
            <v>0</v>
          </cell>
          <cell r="P615">
            <v>0</v>
          </cell>
          <cell r="Q615">
            <v>16230</v>
          </cell>
          <cell r="R615">
            <v>207</v>
          </cell>
          <cell r="S615" t="str">
            <v>M</v>
          </cell>
        </row>
        <row r="616">
          <cell r="A616">
            <v>5</v>
          </cell>
          <cell r="B616" t="str">
            <v>BTS7=54</v>
          </cell>
          <cell r="C616" t="str">
            <v>เสื้อซับใน T-Shirt For Boston Size7=54</v>
          </cell>
          <cell r="D616">
            <v>91.57</v>
          </cell>
          <cell r="E616">
            <v>0</v>
          </cell>
          <cell r="F616">
            <v>0</v>
          </cell>
          <cell r="G616">
            <v>2</v>
          </cell>
          <cell r="H616">
            <v>183.14</v>
          </cell>
          <cell r="I616">
            <v>0</v>
          </cell>
          <cell r="J616">
            <v>0</v>
          </cell>
          <cell r="K616">
            <v>0</v>
          </cell>
          <cell r="L616">
            <v>0</v>
          </cell>
          <cell r="M616">
            <v>0</v>
          </cell>
          <cell r="N616">
            <v>0</v>
          </cell>
          <cell r="O616">
            <v>0</v>
          </cell>
          <cell r="P616">
            <v>0</v>
          </cell>
          <cell r="Q616">
            <v>16087</v>
          </cell>
          <cell r="R616">
            <v>349</v>
          </cell>
          <cell r="S616" t="str">
            <v>M</v>
          </cell>
        </row>
        <row r="617">
          <cell r="A617">
            <v>5</v>
          </cell>
          <cell r="B617" t="str">
            <v>BTT=L</v>
          </cell>
          <cell r="C617" t="str">
            <v>เสื้อซับใน T-Shirt For Boston Size L</v>
          </cell>
          <cell r="D617">
            <v>520.70000000000005</v>
          </cell>
          <cell r="E617">
            <v>0</v>
          </cell>
          <cell r="F617">
            <v>0</v>
          </cell>
          <cell r="G617">
            <v>10</v>
          </cell>
          <cell r="H617">
            <v>5207.04</v>
          </cell>
          <cell r="I617">
            <v>0</v>
          </cell>
          <cell r="J617">
            <v>0</v>
          </cell>
          <cell r="K617">
            <v>0</v>
          </cell>
          <cell r="L617">
            <v>0</v>
          </cell>
          <cell r="M617">
            <v>0</v>
          </cell>
          <cell r="N617">
            <v>0</v>
          </cell>
          <cell r="O617">
            <v>0</v>
          </cell>
          <cell r="P617">
            <v>0</v>
          </cell>
          <cell r="Q617">
            <v>16087</v>
          </cell>
          <cell r="R617">
            <v>349</v>
          </cell>
          <cell r="S617" t="str">
            <v>M</v>
          </cell>
        </row>
        <row r="618">
          <cell r="A618">
            <v>5</v>
          </cell>
          <cell r="B618" t="str">
            <v>BTT=M</v>
          </cell>
          <cell r="C618" t="str">
            <v>เสื้อซับใน T-Shirt For Boston Size M</v>
          </cell>
          <cell r="D618">
            <v>520.70000000000005</v>
          </cell>
          <cell r="E618">
            <v>5</v>
          </cell>
          <cell r="F618">
            <v>2603.52</v>
          </cell>
          <cell r="G618">
            <v>0</v>
          </cell>
          <cell r="H618">
            <v>0</v>
          </cell>
          <cell r="I618">
            <v>0</v>
          </cell>
          <cell r="J618">
            <v>0</v>
          </cell>
          <cell r="K618">
            <v>0</v>
          </cell>
          <cell r="L618">
            <v>0</v>
          </cell>
          <cell r="M618">
            <v>0</v>
          </cell>
          <cell r="N618">
            <v>0</v>
          </cell>
          <cell r="O618">
            <v>0</v>
          </cell>
          <cell r="P618">
            <v>0</v>
          </cell>
          <cell r="Q618">
            <v>16292</v>
          </cell>
          <cell r="R618">
            <v>145</v>
          </cell>
          <cell r="S618" t="str">
            <v>M</v>
          </cell>
        </row>
        <row r="619">
          <cell r="E619">
            <v>5</v>
          </cell>
          <cell r="F619">
            <v>2603.52</v>
          </cell>
          <cell r="G619">
            <v>13</v>
          </cell>
          <cell r="H619">
            <v>5544.35</v>
          </cell>
          <cell r="I619">
            <v>0</v>
          </cell>
          <cell r="J619">
            <v>0</v>
          </cell>
          <cell r="K619">
            <v>0</v>
          </cell>
          <cell r="L619">
            <v>0</v>
          </cell>
          <cell r="M619">
            <v>0</v>
          </cell>
          <cell r="N619">
            <v>0</v>
          </cell>
          <cell r="O619">
            <v>0</v>
          </cell>
          <cell r="P619">
            <v>0</v>
          </cell>
          <cell r="Q619">
            <v>0</v>
          </cell>
          <cell r="R619">
            <v>0</v>
          </cell>
          <cell r="S619" t="str">
            <v>M Total</v>
          </cell>
        </row>
        <row r="620">
          <cell r="A620" t="str">
            <v>5 Total</v>
          </cell>
          <cell r="B620">
            <v>0</v>
          </cell>
          <cell r="C620">
            <v>0</v>
          </cell>
          <cell r="D620">
            <v>0</v>
          </cell>
          <cell r="E620">
            <v>9</v>
          </cell>
          <cell r="F620">
            <v>3082.19</v>
          </cell>
          <cell r="G620">
            <v>14</v>
          </cell>
          <cell r="H620">
            <v>8044.35</v>
          </cell>
          <cell r="I620">
            <v>0</v>
          </cell>
          <cell r="J620">
            <v>0</v>
          </cell>
          <cell r="K620">
            <v>0</v>
          </cell>
          <cell r="L620">
            <v>0</v>
          </cell>
          <cell r="M620">
            <v>0</v>
          </cell>
          <cell r="N620">
            <v>0</v>
          </cell>
          <cell r="O620">
            <v>0</v>
          </cell>
          <cell r="P620">
            <v>0</v>
          </cell>
        </row>
        <row r="621">
          <cell r="A621">
            <v>7</v>
          </cell>
          <cell r="B621" t="str">
            <v>701L6</v>
          </cell>
          <cell r="C621" t="str">
            <v>เครื่องขัดและตกแต่งงานหนังSanding Machin</v>
          </cell>
          <cell r="D621">
            <v>193343.4</v>
          </cell>
          <cell r="E621">
            <v>1</v>
          </cell>
          <cell r="F621">
            <v>193343.48</v>
          </cell>
          <cell r="G621">
            <v>0</v>
          </cell>
          <cell r="H621">
            <v>0</v>
          </cell>
          <cell r="I621">
            <v>0</v>
          </cell>
          <cell r="J621">
            <v>0</v>
          </cell>
          <cell r="K621">
            <v>0</v>
          </cell>
          <cell r="L621">
            <v>0</v>
          </cell>
          <cell r="M621">
            <v>0</v>
          </cell>
          <cell r="N621">
            <v>0</v>
          </cell>
          <cell r="O621">
            <v>0</v>
          </cell>
          <cell r="P621">
            <v>0</v>
          </cell>
          <cell r="Q621">
            <v>16312</v>
          </cell>
          <cell r="R621">
            <v>125</v>
          </cell>
          <cell r="S621" t="str">
            <v>E</v>
          </cell>
        </row>
        <row r="622">
          <cell r="A622">
            <v>7</v>
          </cell>
          <cell r="B622" t="str">
            <v>711S2</v>
          </cell>
          <cell r="C622" t="str">
            <v>คีมดัดเบรส Bending iron</v>
          </cell>
          <cell r="D622">
            <v>726.9</v>
          </cell>
          <cell r="E622">
            <v>3</v>
          </cell>
          <cell r="F622">
            <v>2180.6999999999998</v>
          </cell>
          <cell r="G622">
            <v>0</v>
          </cell>
          <cell r="H622">
            <v>0</v>
          </cell>
          <cell r="I622">
            <v>0</v>
          </cell>
          <cell r="J622">
            <v>0</v>
          </cell>
          <cell r="K622">
            <v>0</v>
          </cell>
          <cell r="L622">
            <v>0</v>
          </cell>
          <cell r="M622">
            <v>0</v>
          </cell>
          <cell r="N622">
            <v>0</v>
          </cell>
          <cell r="O622">
            <v>0</v>
          </cell>
          <cell r="P622">
            <v>0</v>
          </cell>
          <cell r="Q622">
            <v>16375</v>
          </cell>
          <cell r="R622">
            <v>62</v>
          </cell>
          <cell r="S622" t="str">
            <v>E</v>
          </cell>
        </row>
        <row r="623">
          <cell r="A623">
            <v>7</v>
          </cell>
          <cell r="B623" t="str">
            <v>711S3</v>
          </cell>
          <cell r="C623" t="str">
            <v>คีมดัดเบรส Bending Iron</v>
          </cell>
          <cell r="D623">
            <v>2523.16</v>
          </cell>
          <cell r="E623">
            <v>0</v>
          </cell>
          <cell r="F623">
            <v>0</v>
          </cell>
          <cell r="G623">
            <v>0</v>
          </cell>
          <cell r="H623">
            <v>0</v>
          </cell>
          <cell r="I623">
            <v>0</v>
          </cell>
          <cell r="J623">
            <v>0</v>
          </cell>
          <cell r="K623">
            <v>0</v>
          </cell>
          <cell r="L623">
            <v>0</v>
          </cell>
          <cell r="M623">
            <v>0</v>
          </cell>
          <cell r="N623">
            <v>0</v>
          </cell>
          <cell r="O623">
            <v>0</v>
          </cell>
          <cell r="P623">
            <v>0</v>
          </cell>
          <cell r="Q623">
            <v>16375</v>
          </cell>
          <cell r="R623">
            <v>62</v>
          </cell>
          <cell r="S623" t="str">
            <v>E</v>
          </cell>
        </row>
        <row r="624">
          <cell r="A624">
            <v>7</v>
          </cell>
          <cell r="B624" t="str">
            <v>711S4=6X4</v>
          </cell>
          <cell r="C624" t="str">
            <v>คีมดัดเบรส Bending iron</v>
          </cell>
          <cell r="D624">
            <v>808.8</v>
          </cell>
          <cell r="E624">
            <v>1</v>
          </cell>
          <cell r="F624">
            <v>808.87</v>
          </cell>
          <cell r="G624">
            <v>0</v>
          </cell>
          <cell r="H624">
            <v>0</v>
          </cell>
          <cell r="I624">
            <v>0</v>
          </cell>
          <cell r="J624">
            <v>0</v>
          </cell>
          <cell r="K624">
            <v>0</v>
          </cell>
          <cell r="L624">
            <v>0</v>
          </cell>
          <cell r="M624">
            <v>0</v>
          </cell>
          <cell r="N624">
            <v>0</v>
          </cell>
          <cell r="O624">
            <v>0</v>
          </cell>
          <cell r="P624">
            <v>0</v>
          </cell>
          <cell r="Q624">
            <v>16375</v>
          </cell>
          <cell r="R624">
            <v>62</v>
          </cell>
          <cell r="S624" t="str">
            <v>E</v>
          </cell>
        </row>
        <row r="625">
          <cell r="A625">
            <v>7</v>
          </cell>
          <cell r="B625" t="str">
            <v>711S4=8X6</v>
          </cell>
          <cell r="C625" t="str">
            <v>คีมดัดเบรส Bending iron</v>
          </cell>
          <cell r="D625">
            <v>1060.9000000000001</v>
          </cell>
          <cell r="E625">
            <v>0</v>
          </cell>
          <cell r="F625">
            <v>0</v>
          </cell>
          <cell r="G625">
            <v>0</v>
          </cell>
          <cell r="H625">
            <v>0</v>
          </cell>
          <cell r="I625">
            <v>0</v>
          </cell>
          <cell r="J625">
            <v>0</v>
          </cell>
          <cell r="K625">
            <v>0</v>
          </cell>
          <cell r="L625">
            <v>0</v>
          </cell>
          <cell r="M625">
            <v>0</v>
          </cell>
          <cell r="N625">
            <v>0</v>
          </cell>
          <cell r="O625">
            <v>0</v>
          </cell>
          <cell r="P625">
            <v>0</v>
          </cell>
          <cell r="Q625">
            <v>16375</v>
          </cell>
          <cell r="R625">
            <v>62</v>
          </cell>
          <cell r="S625" t="str">
            <v>E</v>
          </cell>
        </row>
        <row r="626">
          <cell r="A626">
            <v>7</v>
          </cell>
          <cell r="B626" t="str">
            <v>714N1=3</v>
          </cell>
          <cell r="C626" t="str">
            <v>หัวย้ำรีเวท 3mm.Rivet Header</v>
          </cell>
          <cell r="D626">
            <v>173.4</v>
          </cell>
          <cell r="E626">
            <v>0</v>
          </cell>
          <cell r="F626">
            <v>0</v>
          </cell>
          <cell r="G626">
            <v>1</v>
          </cell>
          <cell r="H626">
            <v>173.4</v>
          </cell>
          <cell r="I626">
            <v>0</v>
          </cell>
          <cell r="J626">
            <v>0</v>
          </cell>
          <cell r="K626">
            <v>0</v>
          </cell>
          <cell r="L626">
            <v>0</v>
          </cell>
          <cell r="M626">
            <v>0</v>
          </cell>
          <cell r="N626">
            <v>0</v>
          </cell>
          <cell r="O626">
            <v>0</v>
          </cell>
          <cell r="P626">
            <v>0</v>
          </cell>
          <cell r="Q626">
            <v>16114</v>
          </cell>
          <cell r="R626">
            <v>322</v>
          </cell>
          <cell r="S626" t="str">
            <v>E</v>
          </cell>
        </row>
        <row r="627">
          <cell r="A627">
            <v>7</v>
          </cell>
          <cell r="B627" t="str">
            <v>714N1=4</v>
          </cell>
          <cell r="C627" t="str">
            <v>หัวย้ำรีเวท 4mm.Rivet Header</v>
          </cell>
          <cell r="D627">
            <v>184.34</v>
          </cell>
          <cell r="E627">
            <v>0</v>
          </cell>
          <cell r="F627">
            <v>0</v>
          </cell>
          <cell r="G627">
            <v>1</v>
          </cell>
          <cell r="H627">
            <v>184.34</v>
          </cell>
          <cell r="I627">
            <v>0</v>
          </cell>
          <cell r="J627">
            <v>0</v>
          </cell>
          <cell r="K627">
            <v>0</v>
          </cell>
          <cell r="L627">
            <v>0</v>
          </cell>
          <cell r="M627">
            <v>0</v>
          </cell>
          <cell r="N627">
            <v>0</v>
          </cell>
          <cell r="O627">
            <v>0</v>
          </cell>
          <cell r="P627">
            <v>0</v>
          </cell>
          <cell r="Q627">
            <v>16114</v>
          </cell>
          <cell r="R627">
            <v>322</v>
          </cell>
          <cell r="S627" t="str">
            <v>E</v>
          </cell>
        </row>
        <row r="628">
          <cell r="A628">
            <v>7</v>
          </cell>
          <cell r="B628" t="str">
            <v>716R1</v>
          </cell>
          <cell r="C628" t="str">
            <v>ด้ามพร้อมใบบุ้งท้องกลม</v>
          </cell>
          <cell r="D628">
            <v>232.5</v>
          </cell>
          <cell r="E628">
            <v>10</v>
          </cell>
          <cell r="F628">
            <v>2325.1</v>
          </cell>
          <cell r="G628">
            <v>0</v>
          </cell>
          <cell r="H628">
            <v>0</v>
          </cell>
          <cell r="I628">
            <v>0</v>
          </cell>
          <cell r="J628">
            <v>0</v>
          </cell>
          <cell r="K628">
            <v>0</v>
          </cell>
          <cell r="L628">
            <v>0</v>
          </cell>
          <cell r="M628">
            <v>0</v>
          </cell>
          <cell r="N628">
            <v>0</v>
          </cell>
          <cell r="O628">
            <v>0</v>
          </cell>
          <cell r="P628">
            <v>0</v>
          </cell>
          <cell r="Q628">
            <v>16413</v>
          </cell>
          <cell r="R628">
            <v>24</v>
          </cell>
          <cell r="S628" t="str">
            <v>E</v>
          </cell>
        </row>
        <row r="629">
          <cell r="A629">
            <v>7</v>
          </cell>
          <cell r="B629" t="str">
            <v>716Y1</v>
          </cell>
          <cell r="C629" t="str">
            <v>ใบบุ้งท้องแบน Surform Standard Blade</v>
          </cell>
          <cell r="D629">
            <v>115</v>
          </cell>
          <cell r="E629">
            <v>15</v>
          </cell>
          <cell r="F629">
            <v>1725.45</v>
          </cell>
          <cell r="G629">
            <v>0</v>
          </cell>
          <cell r="H629">
            <v>0</v>
          </cell>
          <cell r="I629">
            <v>0</v>
          </cell>
          <cell r="J629">
            <v>0</v>
          </cell>
          <cell r="K629">
            <v>0</v>
          </cell>
          <cell r="L629">
            <v>0</v>
          </cell>
          <cell r="M629">
            <v>0</v>
          </cell>
          <cell r="N629">
            <v>0</v>
          </cell>
          <cell r="O629">
            <v>0</v>
          </cell>
          <cell r="P629">
            <v>0</v>
          </cell>
          <cell r="Q629">
            <v>16431</v>
          </cell>
          <cell r="R629">
            <v>6</v>
          </cell>
          <cell r="S629" t="str">
            <v>E</v>
          </cell>
        </row>
        <row r="630">
          <cell r="A630">
            <v>7</v>
          </cell>
          <cell r="B630" t="str">
            <v>716Y3</v>
          </cell>
          <cell r="C630" t="str">
            <v>ใบบุ้งท้องปลิง Surform Blade Flat-Round</v>
          </cell>
          <cell r="D630">
            <v>141.4</v>
          </cell>
          <cell r="E630">
            <v>6</v>
          </cell>
          <cell r="F630">
            <v>848.49</v>
          </cell>
          <cell r="G630">
            <v>0</v>
          </cell>
          <cell r="H630">
            <v>0</v>
          </cell>
          <cell r="I630">
            <v>0</v>
          </cell>
          <cell r="J630">
            <v>0</v>
          </cell>
          <cell r="K630">
            <v>0</v>
          </cell>
          <cell r="L630">
            <v>0</v>
          </cell>
          <cell r="M630">
            <v>0</v>
          </cell>
          <cell r="N630">
            <v>0</v>
          </cell>
          <cell r="O630">
            <v>0</v>
          </cell>
          <cell r="P630">
            <v>0</v>
          </cell>
          <cell r="Q630">
            <v>16434</v>
          </cell>
          <cell r="R630">
            <v>3</v>
          </cell>
          <cell r="S630" t="str">
            <v>E</v>
          </cell>
        </row>
        <row r="631">
          <cell r="A631">
            <v>7</v>
          </cell>
          <cell r="B631" t="str">
            <v>716Y4</v>
          </cell>
          <cell r="C631" t="str">
            <v>ใบบุ้งท้องกลม Surform Round Blade</v>
          </cell>
          <cell r="D631">
            <v>136.80000000000001</v>
          </cell>
          <cell r="E631">
            <v>1</v>
          </cell>
          <cell r="F631">
            <v>136.84</v>
          </cell>
          <cell r="G631">
            <v>0</v>
          </cell>
          <cell r="H631">
            <v>0</v>
          </cell>
          <cell r="I631">
            <v>0</v>
          </cell>
          <cell r="J631">
            <v>0</v>
          </cell>
          <cell r="K631">
            <v>0</v>
          </cell>
          <cell r="L631">
            <v>0</v>
          </cell>
          <cell r="M631">
            <v>0</v>
          </cell>
          <cell r="N631">
            <v>0</v>
          </cell>
          <cell r="O631">
            <v>0</v>
          </cell>
          <cell r="P631">
            <v>0</v>
          </cell>
          <cell r="Q631">
            <v>16434</v>
          </cell>
          <cell r="R631">
            <v>3</v>
          </cell>
          <cell r="S631" t="str">
            <v>E</v>
          </cell>
        </row>
        <row r="632">
          <cell r="A632">
            <v>7</v>
          </cell>
          <cell r="B632" t="str">
            <v>716Y5</v>
          </cell>
          <cell r="C632" t="str">
            <v>ด้ามสำหรับใบบุ้งท้องปลิง+แบน</v>
          </cell>
          <cell r="D632">
            <v>337.57</v>
          </cell>
          <cell r="E632">
            <v>0</v>
          </cell>
          <cell r="F632">
            <v>0</v>
          </cell>
          <cell r="G632">
            <v>7</v>
          </cell>
          <cell r="H632">
            <v>2362.96</v>
          </cell>
          <cell r="I632">
            <v>0</v>
          </cell>
          <cell r="J632">
            <v>0</v>
          </cell>
          <cell r="K632">
            <v>0</v>
          </cell>
          <cell r="L632">
            <v>0</v>
          </cell>
          <cell r="M632">
            <v>0</v>
          </cell>
          <cell r="N632">
            <v>0</v>
          </cell>
          <cell r="O632">
            <v>0</v>
          </cell>
          <cell r="P632">
            <v>0</v>
          </cell>
          <cell r="Q632">
            <v>16171</v>
          </cell>
          <cell r="R632">
            <v>266</v>
          </cell>
          <cell r="S632" t="str">
            <v>E</v>
          </cell>
        </row>
        <row r="633">
          <cell r="A633">
            <v>7</v>
          </cell>
          <cell r="B633" t="str">
            <v>749F9=50</v>
          </cell>
          <cell r="C633" t="str">
            <v>FELT CONE 1/2 W/O GRIT</v>
          </cell>
          <cell r="D633">
            <v>390.45</v>
          </cell>
          <cell r="E633">
            <v>0</v>
          </cell>
          <cell r="F633">
            <v>0</v>
          </cell>
          <cell r="G633">
            <v>1</v>
          </cell>
          <cell r="H633">
            <v>390.45</v>
          </cell>
          <cell r="I633">
            <v>0</v>
          </cell>
          <cell r="J633">
            <v>0</v>
          </cell>
          <cell r="K633">
            <v>0</v>
          </cell>
          <cell r="L633">
            <v>0</v>
          </cell>
          <cell r="M633">
            <v>0</v>
          </cell>
          <cell r="N633">
            <v>0</v>
          </cell>
          <cell r="O633">
            <v>0</v>
          </cell>
          <cell r="P633">
            <v>0</v>
          </cell>
          <cell r="Q633">
            <v>16201</v>
          </cell>
          <cell r="R633">
            <v>236</v>
          </cell>
          <cell r="S633" t="str">
            <v>E</v>
          </cell>
        </row>
        <row r="634">
          <cell r="A634">
            <v>7</v>
          </cell>
          <cell r="B634" t="str">
            <v>758Y81=105X160</v>
          </cell>
          <cell r="C634" t="str">
            <v>กล่องพลาสติก Materill Bowl</v>
          </cell>
          <cell r="D634">
            <v>97.47</v>
          </cell>
          <cell r="E634">
            <v>0</v>
          </cell>
          <cell r="F634">
            <v>0</v>
          </cell>
          <cell r="G634">
            <v>0</v>
          </cell>
          <cell r="H634">
            <v>0</v>
          </cell>
          <cell r="I634">
            <v>0</v>
          </cell>
          <cell r="J634">
            <v>0</v>
          </cell>
          <cell r="K634">
            <v>0</v>
          </cell>
          <cell r="L634">
            <v>0</v>
          </cell>
          <cell r="M634">
            <v>0</v>
          </cell>
          <cell r="N634">
            <v>0</v>
          </cell>
          <cell r="O634">
            <v>0</v>
          </cell>
          <cell r="P634">
            <v>0</v>
          </cell>
          <cell r="Q634">
            <v>16385</v>
          </cell>
          <cell r="R634">
            <v>52</v>
          </cell>
          <cell r="S634" t="str">
            <v>E</v>
          </cell>
        </row>
        <row r="635">
          <cell r="A635">
            <v>7</v>
          </cell>
          <cell r="B635" t="str">
            <v>758Z13=1500G</v>
          </cell>
          <cell r="C635" t="str">
            <v>Peg Board For Tool Storage,Light Grey</v>
          </cell>
          <cell r="D635">
            <v>3025.0949999999998</v>
          </cell>
          <cell r="E635">
            <v>0</v>
          </cell>
          <cell r="F635">
            <v>0</v>
          </cell>
          <cell r="G635">
            <v>0</v>
          </cell>
          <cell r="H635">
            <v>0</v>
          </cell>
          <cell r="I635">
            <v>0</v>
          </cell>
          <cell r="J635">
            <v>0</v>
          </cell>
          <cell r="K635">
            <v>0</v>
          </cell>
          <cell r="L635">
            <v>0</v>
          </cell>
          <cell r="M635">
            <v>0</v>
          </cell>
          <cell r="N635">
            <v>0</v>
          </cell>
          <cell r="O635">
            <v>0</v>
          </cell>
          <cell r="P635">
            <v>0</v>
          </cell>
          <cell r="Q635">
            <v>16385</v>
          </cell>
          <cell r="R635">
            <v>52</v>
          </cell>
          <cell r="S635" t="str">
            <v>E</v>
          </cell>
        </row>
        <row r="636">
          <cell r="A636">
            <v>7</v>
          </cell>
          <cell r="B636" t="str">
            <v>758Z19=150</v>
          </cell>
          <cell r="C636" t="str">
            <v>Work Bench Top Metapan""</v>
          </cell>
          <cell r="D636">
            <v>0</v>
          </cell>
          <cell r="E636">
            <v>0</v>
          </cell>
          <cell r="F636">
            <v>0</v>
          </cell>
          <cell r="G636">
            <v>0</v>
          </cell>
          <cell r="H636">
            <v>0</v>
          </cell>
          <cell r="I636">
            <v>0</v>
          </cell>
          <cell r="J636">
            <v>0</v>
          </cell>
          <cell r="K636">
            <v>0</v>
          </cell>
          <cell r="L636">
            <v>0</v>
          </cell>
          <cell r="M636">
            <v>0</v>
          </cell>
          <cell r="N636">
            <v>0</v>
          </cell>
          <cell r="O636">
            <v>0</v>
          </cell>
          <cell r="P636">
            <v>0</v>
          </cell>
          <cell r="Q636">
            <v>16264</v>
          </cell>
          <cell r="R636">
            <v>173</v>
          </cell>
          <cell r="S636" t="str">
            <v>E</v>
          </cell>
        </row>
        <row r="637">
          <cell r="A637">
            <v>7</v>
          </cell>
          <cell r="B637" t="str">
            <v>759Y17=2</v>
          </cell>
          <cell r="C637" t="str">
            <v>HEATING ELEMENT</v>
          </cell>
          <cell r="D637">
            <v>52864.800000000003</v>
          </cell>
          <cell r="E637">
            <v>1</v>
          </cell>
          <cell r="F637">
            <v>52864.88</v>
          </cell>
          <cell r="G637">
            <v>0</v>
          </cell>
          <cell r="H637">
            <v>0</v>
          </cell>
          <cell r="I637">
            <v>0</v>
          </cell>
          <cell r="J637">
            <v>0</v>
          </cell>
          <cell r="K637">
            <v>0</v>
          </cell>
          <cell r="L637">
            <v>0</v>
          </cell>
          <cell r="M637">
            <v>0</v>
          </cell>
          <cell r="N637">
            <v>0</v>
          </cell>
          <cell r="O637">
            <v>0</v>
          </cell>
          <cell r="P637">
            <v>0</v>
          </cell>
          <cell r="Q637">
            <v>16417</v>
          </cell>
          <cell r="R637">
            <v>20</v>
          </cell>
          <cell r="S637" t="str">
            <v>E</v>
          </cell>
        </row>
        <row r="638">
          <cell r="A638">
            <v>7</v>
          </cell>
          <cell r="B638" t="str">
            <v>OB0001</v>
          </cell>
          <cell r="C638" t="str">
            <v>Bobbin Slot at Bottom.For 701N11</v>
          </cell>
          <cell r="D638">
            <v>368.6</v>
          </cell>
          <cell r="E638">
            <v>0</v>
          </cell>
          <cell r="F638">
            <v>0</v>
          </cell>
          <cell r="G638">
            <v>1</v>
          </cell>
          <cell r="H638">
            <v>368.6</v>
          </cell>
          <cell r="I638">
            <v>0</v>
          </cell>
          <cell r="J638">
            <v>0</v>
          </cell>
          <cell r="K638">
            <v>0</v>
          </cell>
          <cell r="L638">
            <v>0</v>
          </cell>
          <cell r="M638">
            <v>0</v>
          </cell>
          <cell r="N638">
            <v>0</v>
          </cell>
          <cell r="O638">
            <v>0</v>
          </cell>
          <cell r="P638">
            <v>0</v>
          </cell>
          <cell r="Q638">
            <v>16210</v>
          </cell>
          <cell r="R638">
            <v>227</v>
          </cell>
          <cell r="S638" t="str">
            <v>E</v>
          </cell>
        </row>
        <row r="639">
          <cell r="A639">
            <v>7</v>
          </cell>
          <cell r="B639" t="str">
            <v>OB0002</v>
          </cell>
          <cell r="C639" t="str">
            <v>Pass Thread Through shuttle For 701N11</v>
          </cell>
          <cell r="D639">
            <v>4752.2299999999996</v>
          </cell>
          <cell r="E639">
            <v>0</v>
          </cell>
          <cell r="F639">
            <v>0</v>
          </cell>
          <cell r="G639">
            <v>1</v>
          </cell>
          <cell r="H639">
            <v>4752.2299999999996</v>
          </cell>
          <cell r="I639">
            <v>0</v>
          </cell>
          <cell r="J639">
            <v>0</v>
          </cell>
          <cell r="K639">
            <v>0</v>
          </cell>
          <cell r="L639">
            <v>0</v>
          </cell>
          <cell r="M639">
            <v>0</v>
          </cell>
          <cell r="N639">
            <v>0</v>
          </cell>
          <cell r="O639">
            <v>0</v>
          </cell>
          <cell r="P639">
            <v>0</v>
          </cell>
          <cell r="Q639">
            <v>16210</v>
          </cell>
          <cell r="R639">
            <v>227</v>
          </cell>
          <cell r="S639" t="str">
            <v>E</v>
          </cell>
        </row>
        <row r="640">
          <cell r="A640">
            <v>7</v>
          </cell>
          <cell r="B640" t="str">
            <v>TA004=10</v>
          </cell>
          <cell r="C640" t="str">
            <v>เหล็กแชงค์</v>
          </cell>
          <cell r="D640">
            <v>0.8</v>
          </cell>
          <cell r="E640">
            <v>107</v>
          </cell>
          <cell r="F640">
            <v>87.92</v>
          </cell>
          <cell r="G640">
            <v>0</v>
          </cell>
          <cell r="H640">
            <v>0</v>
          </cell>
          <cell r="I640">
            <v>0</v>
          </cell>
          <cell r="J640">
            <v>0</v>
          </cell>
          <cell r="K640">
            <v>0</v>
          </cell>
          <cell r="L640">
            <v>0</v>
          </cell>
          <cell r="M640">
            <v>0</v>
          </cell>
          <cell r="N640">
            <v>0</v>
          </cell>
          <cell r="O640">
            <v>0</v>
          </cell>
          <cell r="P640">
            <v>0</v>
          </cell>
          <cell r="Q640">
            <v>16350</v>
          </cell>
          <cell r="R640">
            <v>87</v>
          </cell>
          <cell r="S640" t="str">
            <v>E</v>
          </cell>
        </row>
        <row r="641">
          <cell r="A641">
            <v>7</v>
          </cell>
          <cell r="B641" t="str">
            <v>TACC=2</v>
          </cell>
          <cell r="C641" t="str">
            <v>ห่วงรูปวงรี ขนาด 1นิ้ว</v>
          </cell>
          <cell r="D641">
            <v>28.5</v>
          </cell>
          <cell r="E641">
            <v>7</v>
          </cell>
          <cell r="F641">
            <v>200.01</v>
          </cell>
          <cell r="G641">
            <v>0</v>
          </cell>
          <cell r="H641">
            <v>0</v>
          </cell>
          <cell r="I641">
            <v>0</v>
          </cell>
          <cell r="J641">
            <v>0</v>
          </cell>
          <cell r="K641">
            <v>0</v>
          </cell>
          <cell r="L641">
            <v>0</v>
          </cell>
          <cell r="M641">
            <v>0</v>
          </cell>
          <cell r="N641">
            <v>0</v>
          </cell>
          <cell r="O641">
            <v>0</v>
          </cell>
          <cell r="P641">
            <v>0</v>
          </cell>
          <cell r="Q641">
            <v>16301</v>
          </cell>
          <cell r="R641">
            <v>136</v>
          </cell>
          <cell r="S641" t="str">
            <v>E</v>
          </cell>
        </row>
        <row r="642">
          <cell r="A642">
            <v>7</v>
          </cell>
          <cell r="B642" t="str">
            <v>TACC=5</v>
          </cell>
          <cell r="C642" t="str">
            <v>ชิ้นงานC(รูปวงกลมเส้นผ่าศูนย์กลาง5ซม.)</v>
          </cell>
          <cell r="D642">
            <v>26.3</v>
          </cell>
          <cell r="E642">
            <v>348</v>
          </cell>
          <cell r="F642">
            <v>9170.85</v>
          </cell>
          <cell r="G642">
            <v>0</v>
          </cell>
          <cell r="H642">
            <v>0</v>
          </cell>
          <cell r="I642">
            <v>0</v>
          </cell>
          <cell r="J642">
            <v>0</v>
          </cell>
          <cell r="K642">
            <v>0</v>
          </cell>
          <cell r="L642">
            <v>0</v>
          </cell>
          <cell r="M642">
            <v>0</v>
          </cell>
          <cell r="N642">
            <v>0</v>
          </cell>
          <cell r="O642">
            <v>0</v>
          </cell>
          <cell r="P642">
            <v>0</v>
          </cell>
          <cell r="Q642">
            <v>16301</v>
          </cell>
          <cell r="R642">
            <v>136</v>
          </cell>
          <cell r="S642" t="str">
            <v>E</v>
          </cell>
        </row>
        <row r="643">
          <cell r="A643">
            <v>7</v>
          </cell>
          <cell r="B643" t="str">
            <v>TADQ=2.4X2.4</v>
          </cell>
          <cell r="C643" t="str">
            <v>ชิ้นงาน D (รูปสี่เหลี่ยมขนาด 2.4 X2.4 ซม</v>
          </cell>
          <cell r="D643">
            <v>18.010000000000002</v>
          </cell>
          <cell r="E643">
            <v>0</v>
          </cell>
          <cell r="F643">
            <v>0</v>
          </cell>
          <cell r="G643">
            <v>1046</v>
          </cell>
          <cell r="H643">
            <v>18839</v>
          </cell>
          <cell r="I643">
            <v>0</v>
          </cell>
          <cell r="J643">
            <v>0</v>
          </cell>
          <cell r="K643">
            <v>0</v>
          </cell>
          <cell r="L643">
            <v>0</v>
          </cell>
          <cell r="M643">
            <v>0</v>
          </cell>
          <cell r="N643">
            <v>0</v>
          </cell>
          <cell r="O643">
            <v>0</v>
          </cell>
          <cell r="P643">
            <v>0</v>
          </cell>
          <cell r="Q643">
            <v>16234</v>
          </cell>
          <cell r="R643">
            <v>203</v>
          </cell>
          <cell r="S643" t="str">
            <v>E</v>
          </cell>
        </row>
        <row r="644">
          <cell r="A644">
            <v>7</v>
          </cell>
          <cell r="B644" t="str">
            <v>TAEQ=1.8X2.3</v>
          </cell>
          <cell r="C644" t="str">
            <v>ชิ้นงาน E (รูปสี่เหลี่ยมขนาด 1.8 X2.3 ซม</v>
          </cell>
          <cell r="D644">
            <v>34</v>
          </cell>
          <cell r="E644">
            <v>0</v>
          </cell>
          <cell r="F644">
            <v>0</v>
          </cell>
          <cell r="G644">
            <v>766</v>
          </cell>
          <cell r="H644">
            <v>26044</v>
          </cell>
          <cell r="I644">
            <v>0</v>
          </cell>
          <cell r="J644">
            <v>0</v>
          </cell>
          <cell r="K644">
            <v>0</v>
          </cell>
          <cell r="L644">
            <v>0</v>
          </cell>
          <cell r="M644">
            <v>0</v>
          </cell>
          <cell r="N644">
            <v>0</v>
          </cell>
          <cell r="O644">
            <v>0</v>
          </cell>
          <cell r="P644">
            <v>0</v>
          </cell>
          <cell r="Q644">
            <v>16234</v>
          </cell>
          <cell r="R644">
            <v>203</v>
          </cell>
          <cell r="S644" t="str">
            <v>E</v>
          </cell>
        </row>
        <row r="645">
          <cell r="A645">
            <v>7</v>
          </cell>
          <cell r="B645" t="str">
            <v>TAFT=3</v>
          </cell>
          <cell r="C645" t="str">
            <v>ชิ้นงาน F (รูปสามเหลี่ยมขนาด 3X3 ซม.)</v>
          </cell>
          <cell r="D645">
            <v>18</v>
          </cell>
          <cell r="E645">
            <v>442</v>
          </cell>
          <cell r="F645">
            <v>7956</v>
          </cell>
          <cell r="G645">
            <v>0</v>
          </cell>
          <cell r="H645">
            <v>0</v>
          </cell>
          <cell r="I645">
            <v>0</v>
          </cell>
          <cell r="J645">
            <v>0</v>
          </cell>
          <cell r="K645">
            <v>0</v>
          </cell>
          <cell r="L645">
            <v>0</v>
          </cell>
          <cell r="M645">
            <v>0</v>
          </cell>
          <cell r="N645">
            <v>0</v>
          </cell>
          <cell r="O645">
            <v>0</v>
          </cell>
          <cell r="P645">
            <v>0</v>
          </cell>
          <cell r="Q645">
            <v>16301</v>
          </cell>
          <cell r="R645">
            <v>136</v>
          </cell>
          <cell r="S645" t="str">
            <v>E</v>
          </cell>
        </row>
        <row r="646">
          <cell r="A646">
            <v>7</v>
          </cell>
          <cell r="B646" t="str">
            <v>TAGQ=2.7X3</v>
          </cell>
          <cell r="C646" t="str">
            <v>ชิ้นงาน G (รูปสี่เหลี่ยมขนาด 2.7 X 3 ซม.</v>
          </cell>
          <cell r="D646">
            <v>44.3</v>
          </cell>
          <cell r="E646">
            <v>16</v>
          </cell>
          <cell r="F646">
            <v>709.4</v>
          </cell>
          <cell r="G646">
            <v>0</v>
          </cell>
          <cell r="H646">
            <v>0</v>
          </cell>
          <cell r="I646">
            <v>0</v>
          </cell>
          <cell r="J646">
            <v>0</v>
          </cell>
          <cell r="K646">
            <v>0</v>
          </cell>
          <cell r="L646">
            <v>0</v>
          </cell>
          <cell r="M646">
            <v>0</v>
          </cell>
          <cell r="N646">
            <v>0</v>
          </cell>
          <cell r="O646">
            <v>0</v>
          </cell>
          <cell r="P646">
            <v>0</v>
          </cell>
          <cell r="Q646">
            <v>16301</v>
          </cell>
          <cell r="R646">
            <v>136</v>
          </cell>
          <cell r="S646" t="str">
            <v>E</v>
          </cell>
        </row>
        <row r="647">
          <cell r="A647">
            <v>7</v>
          </cell>
          <cell r="B647" t="str">
            <v>TB004=VD</v>
          </cell>
          <cell r="C647" t="str">
            <v>ใบเลื่อยวงเดือน</v>
          </cell>
          <cell r="D647">
            <v>250</v>
          </cell>
          <cell r="E647">
            <v>2</v>
          </cell>
          <cell r="F647">
            <v>500</v>
          </cell>
          <cell r="G647">
            <v>0</v>
          </cell>
          <cell r="H647">
            <v>0</v>
          </cell>
          <cell r="I647">
            <v>0</v>
          </cell>
          <cell r="J647">
            <v>0</v>
          </cell>
          <cell r="K647">
            <v>0</v>
          </cell>
          <cell r="L647">
            <v>0</v>
          </cell>
          <cell r="M647">
            <v>0</v>
          </cell>
          <cell r="N647">
            <v>0</v>
          </cell>
          <cell r="O647">
            <v>0</v>
          </cell>
          <cell r="P647">
            <v>0</v>
          </cell>
          <cell r="Q647">
            <v>16420</v>
          </cell>
          <cell r="R647">
            <v>17</v>
          </cell>
          <cell r="S647" t="str">
            <v>E</v>
          </cell>
        </row>
        <row r="648">
          <cell r="A648">
            <v>7</v>
          </cell>
          <cell r="B648" t="str">
            <v>TD008</v>
          </cell>
          <cell r="C648" t="str">
            <v>ด้ามไม้(บุ้งตะไบ)</v>
          </cell>
          <cell r="D648">
            <v>5.8</v>
          </cell>
          <cell r="E648">
            <v>0</v>
          </cell>
          <cell r="F648">
            <v>0</v>
          </cell>
          <cell r="G648">
            <v>0</v>
          </cell>
          <cell r="H648">
            <v>0</v>
          </cell>
          <cell r="I648">
            <v>0</v>
          </cell>
          <cell r="J648">
            <v>0</v>
          </cell>
          <cell r="K648">
            <v>0</v>
          </cell>
          <cell r="L648">
            <v>0</v>
          </cell>
          <cell r="M648">
            <v>0</v>
          </cell>
          <cell r="N648">
            <v>0</v>
          </cell>
          <cell r="O648">
            <v>9</v>
          </cell>
          <cell r="P648">
            <v>52.2</v>
          </cell>
          <cell r="Q648">
            <v>14401</v>
          </cell>
          <cell r="R648">
            <v>2035</v>
          </cell>
          <cell r="S648" t="str">
            <v>E</v>
          </cell>
        </row>
        <row r="649">
          <cell r="A649">
            <v>7</v>
          </cell>
          <cell r="B649" t="str">
            <v>TE001=10</v>
          </cell>
          <cell r="C649" t="str">
            <v>เป็กย้ำขนาด10มม.(Eyelet)กล่องละ 1000</v>
          </cell>
          <cell r="D649">
            <v>220</v>
          </cell>
          <cell r="E649">
            <v>0</v>
          </cell>
          <cell r="F649">
            <v>0</v>
          </cell>
          <cell r="G649">
            <v>1</v>
          </cell>
          <cell r="H649">
            <v>220</v>
          </cell>
          <cell r="I649">
            <v>0</v>
          </cell>
          <cell r="J649">
            <v>0</v>
          </cell>
          <cell r="K649">
            <v>0</v>
          </cell>
          <cell r="L649">
            <v>0</v>
          </cell>
          <cell r="M649">
            <v>0</v>
          </cell>
          <cell r="N649">
            <v>0</v>
          </cell>
          <cell r="O649">
            <v>0</v>
          </cell>
          <cell r="P649">
            <v>0</v>
          </cell>
          <cell r="Q649">
            <v>16187</v>
          </cell>
          <cell r="R649">
            <v>250</v>
          </cell>
          <cell r="S649" t="str">
            <v>E</v>
          </cell>
        </row>
        <row r="650">
          <cell r="A650">
            <v>7</v>
          </cell>
          <cell r="B650" t="str">
            <v>TR001=1SD</v>
          </cell>
          <cell r="C650" t="str">
            <v>บุ้งท้องแบนพร้อมด้ามปรับไม่ได้ (Rasp hol</v>
          </cell>
          <cell r="D650">
            <v>450</v>
          </cell>
          <cell r="E650">
            <v>0</v>
          </cell>
          <cell r="F650">
            <v>0</v>
          </cell>
          <cell r="G650">
            <v>1</v>
          </cell>
          <cell r="H650">
            <v>450</v>
          </cell>
          <cell r="I650">
            <v>0</v>
          </cell>
          <cell r="J650">
            <v>0</v>
          </cell>
          <cell r="K650">
            <v>0</v>
          </cell>
          <cell r="L650">
            <v>0</v>
          </cell>
          <cell r="M650">
            <v>0</v>
          </cell>
          <cell r="N650">
            <v>0</v>
          </cell>
          <cell r="O650">
            <v>0</v>
          </cell>
          <cell r="P650">
            <v>0</v>
          </cell>
          <cell r="Q650">
            <v>16158</v>
          </cell>
          <cell r="R650">
            <v>279</v>
          </cell>
          <cell r="S650" t="str">
            <v>E</v>
          </cell>
        </row>
        <row r="651">
          <cell r="A651">
            <v>7</v>
          </cell>
          <cell r="B651" t="str">
            <v>TR009=2.5</v>
          </cell>
          <cell r="C651" t="str">
            <v>รีเวททองแดงขนาด 2.5 ซม.(Coper Rivet)</v>
          </cell>
          <cell r="D651">
            <v>946.3</v>
          </cell>
          <cell r="E651">
            <v>0</v>
          </cell>
          <cell r="F651">
            <v>0</v>
          </cell>
          <cell r="G651">
            <v>3</v>
          </cell>
          <cell r="H651">
            <v>2838.9</v>
          </cell>
          <cell r="I651">
            <v>0</v>
          </cell>
          <cell r="J651">
            <v>0</v>
          </cell>
          <cell r="K651">
            <v>0</v>
          </cell>
          <cell r="L651">
            <v>0</v>
          </cell>
          <cell r="M651">
            <v>0</v>
          </cell>
          <cell r="N651">
            <v>0</v>
          </cell>
          <cell r="O651">
            <v>0</v>
          </cell>
          <cell r="P651">
            <v>0</v>
          </cell>
          <cell r="Q651">
            <v>16186</v>
          </cell>
          <cell r="R651">
            <v>251</v>
          </cell>
          <cell r="S651" t="str">
            <v>E</v>
          </cell>
        </row>
        <row r="652">
          <cell r="E652">
            <v>960</v>
          </cell>
          <cell r="F652">
            <v>272857.99000000005</v>
          </cell>
          <cell r="G652">
            <v>1829</v>
          </cell>
          <cell r="H652">
            <v>56623.88</v>
          </cell>
          <cell r="I652">
            <v>0</v>
          </cell>
          <cell r="J652">
            <v>0</v>
          </cell>
          <cell r="K652">
            <v>0</v>
          </cell>
          <cell r="L652">
            <v>0</v>
          </cell>
          <cell r="M652">
            <v>0</v>
          </cell>
          <cell r="N652">
            <v>0</v>
          </cell>
          <cell r="O652">
            <v>9</v>
          </cell>
          <cell r="P652">
            <v>52.2</v>
          </cell>
          <cell r="Q652">
            <v>0</v>
          </cell>
          <cell r="R652">
            <v>0</v>
          </cell>
          <cell r="S652" t="str">
            <v>E Total</v>
          </cell>
        </row>
        <row r="653">
          <cell r="A653">
            <v>7</v>
          </cell>
          <cell r="B653" t="str">
            <v>624Z6=S50</v>
          </cell>
          <cell r="C653" t="str">
            <v>RASANT WEWING THREAD</v>
          </cell>
          <cell r="D653">
            <v>256.51</v>
          </cell>
          <cell r="E653">
            <v>0</v>
          </cell>
          <cell r="F653">
            <v>0</v>
          </cell>
          <cell r="G653">
            <v>2</v>
          </cell>
          <cell r="H653">
            <v>513.02</v>
          </cell>
          <cell r="I653">
            <v>0</v>
          </cell>
          <cell r="J653">
            <v>0</v>
          </cell>
          <cell r="K653">
            <v>0</v>
          </cell>
          <cell r="L653">
            <v>0</v>
          </cell>
          <cell r="M653">
            <v>0</v>
          </cell>
          <cell r="N653">
            <v>0</v>
          </cell>
          <cell r="O653">
            <v>0</v>
          </cell>
          <cell r="P653">
            <v>0</v>
          </cell>
          <cell r="Q653">
            <v>16139</v>
          </cell>
          <cell r="R653">
            <v>298</v>
          </cell>
          <cell r="S653" t="str">
            <v>H</v>
          </cell>
        </row>
        <row r="654">
          <cell r="A654">
            <v>7</v>
          </cell>
          <cell r="B654" t="str">
            <v>625L2</v>
          </cell>
          <cell r="C654" t="str">
            <v>หลอดไฟตู้อบ</v>
          </cell>
          <cell r="D654">
            <v>46.6</v>
          </cell>
          <cell r="E654">
            <v>14</v>
          </cell>
          <cell r="F654">
            <v>653.41</v>
          </cell>
          <cell r="G654">
            <v>0</v>
          </cell>
          <cell r="H654">
            <v>0</v>
          </cell>
          <cell r="I654">
            <v>0</v>
          </cell>
          <cell r="J654">
            <v>0</v>
          </cell>
          <cell r="K654">
            <v>0</v>
          </cell>
          <cell r="L654">
            <v>0</v>
          </cell>
          <cell r="M654">
            <v>0</v>
          </cell>
          <cell r="N654">
            <v>0</v>
          </cell>
          <cell r="O654">
            <v>0</v>
          </cell>
          <cell r="P654">
            <v>0</v>
          </cell>
          <cell r="Q654">
            <v>16425</v>
          </cell>
          <cell r="R654">
            <v>12</v>
          </cell>
          <cell r="S654" t="str">
            <v>H</v>
          </cell>
        </row>
        <row r="655">
          <cell r="A655">
            <v>7</v>
          </cell>
          <cell r="B655" t="str">
            <v>702B3=B16/MK2</v>
          </cell>
          <cell r="C655" t="str">
            <v>หัวเทปเปอร์Morse Taper</v>
          </cell>
          <cell r="D655">
            <v>246.93</v>
          </cell>
          <cell r="E655">
            <v>0</v>
          </cell>
          <cell r="F655">
            <v>0</v>
          </cell>
          <cell r="G655">
            <v>1</v>
          </cell>
          <cell r="H655">
            <v>246.93</v>
          </cell>
          <cell r="I655">
            <v>0</v>
          </cell>
          <cell r="J655">
            <v>0</v>
          </cell>
          <cell r="K655">
            <v>0</v>
          </cell>
          <cell r="L655">
            <v>0</v>
          </cell>
          <cell r="M655">
            <v>0</v>
          </cell>
          <cell r="N655">
            <v>0</v>
          </cell>
          <cell r="O655">
            <v>0</v>
          </cell>
          <cell r="P655">
            <v>0</v>
          </cell>
          <cell r="Q655">
            <v>16215</v>
          </cell>
          <cell r="R655">
            <v>222</v>
          </cell>
          <cell r="S655" t="str">
            <v>H</v>
          </cell>
        </row>
        <row r="656">
          <cell r="A656">
            <v>7</v>
          </cell>
          <cell r="B656" t="str">
            <v>702B3=B18/MK2</v>
          </cell>
          <cell r="C656" t="str">
            <v>Morse Taper</v>
          </cell>
          <cell r="D656">
            <v>214.09</v>
          </cell>
          <cell r="E656">
            <v>0</v>
          </cell>
          <cell r="F656">
            <v>0</v>
          </cell>
          <cell r="G656">
            <v>1</v>
          </cell>
          <cell r="H656">
            <v>214.09</v>
          </cell>
          <cell r="I656">
            <v>0</v>
          </cell>
          <cell r="J656">
            <v>0</v>
          </cell>
          <cell r="K656">
            <v>0</v>
          </cell>
          <cell r="L656">
            <v>0</v>
          </cell>
          <cell r="M656">
            <v>0</v>
          </cell>
          <cell r="N656">
            <v>0</v>
          </cell>
          <cell r="O656">
            <v>0</v>
          </cell>
          <cell r="P656">
            <v>0</v>
          </cell>
          <cell r="Q656">
            <v>16215</v>
          </cell>
          <cell r="R656">
            <v>222</v>
          </cell>
          <cell r="S656" t="str">
            <v>H</v>
          </cell>
        </row>
        <row r="657">
          <cell r="A657">
            <v>7</v>
          </cell>
          <cell r="B657" t="str">
            <v>702B9</v>
          </cell>
          <cell r="C657" t="str">
            <v>แบบสำหรับเจาะDrilling Jig</v>
          </cell>
          <cell r="D657">
            <v>1057.22</v>
          </cell>
          <cell r="E657">
            <v>0</v>
          </cell>
          <cell r="F657">
            <v>0</v>
          </cell>
          <cell r="G657">
            <v>1</v>
          </cell>
          <cell r="H657">
            <v>1057.22</v>
          </cell>
          <cell r="I657">
            <v>0</v>
          </cell>
          <cell r="J657">
            <v>0</v>
          </cell>
          <cell r="K657">
            <v>0</v>
          </cell>
          <cell r="L657">
            <v>0</v>
          </cell>
          <cell r="M657">
            <v>0</v>
          </cell>
          <cell r="N657">
            <v>0</v>
          </cell>
          <cell r="O657">
            <v>0</v>
          </cell>
          <cell r="P657">
            <v>0</v>
          </cell>
          <cell r="Q657">
            <v>16215</v>
          </cell>
          <cell r="R657">
            <v>222</v>
          </cell>
          <cell r="S657" t="str">
            <v>H</v>
          </cell>
        </row>
        <row r="658">
          <cell r="A658">
            <v>7</v>
          </cell>
          <cell r="B658" t="str">
            <v>702F2=125</v>
          </cell>
          <cell r="C658" t="str">
            <v>ท่อต่อเครื่องดูดฝุ่นกับเครื่องขุดHose</v>
          </cell>
          <cell r="D658">
            <v>1098.4000000000001</v>
          </cell>
          <cell r="E658">
            <v>0</v>
          </cell>
          <cell r="F658">
            <v>0</v>
          </cell>
          <cell r="G658">
            <v>2</v>
          </cell>
          <cell r="H658">
            <v>2196.79</v>
          </cell>
          <cell r="I658">
            <v>0</v>
          </cell>
          <cell r="J658">
            <v>0</v>
          </cell>
          <cell r="K658">
            <v>0</v>
          </cell>
          <cell r="L658">
            <v>0</v>
          </cell>
          <cell r="M658">
            <v>0</v>
          </cell>
          <cell r="N658">
            <v>0</v>
          </cell>
          <cell r="O658">
            <v>0</v>
          </cell>
          <cell r="P658">
            <v>0</v>
          </cell>
          <cell r="Q658">
            <v>16248</v>
          </cell>
          <cell r="R658">
            <v>189</v>
          </cell>
          <cell r="S658" t="str">
            <v>H</v>
          </cell>
        </row>
        <row r="659">
          <cell r="A659">
            <v>7</v>
          </cell>
          <cell r="B659" t="str">
            <v>702F28=2</v>
          </cell>
          <cell r="C659" t="str">
            <v>Floor fastener set</v>
          </cell>
          <cell r="D659">
            <v>457.76</v>
          </cell>
          <cell r="E659">
            <v>0</v>
          </cell>
          <cell r="F659">
            <v>0</v>
          </cell>
          <cell r="G659">
            <v>4</v>
          </cell>
          <cell r="H659">
            <v>1831.05</v>
          </cell>
          <cell r="I659">
            <v>0</v>
          </cell>
          <cell r="J659">
            <v>0</v>
          </cell>
          <cell r="K659">
            <v>0</v>
          </cell>
          <cell r="L659">
            <v>0</v>
          </cell>
          <cell r="M659">
            <v>0</v>
          </cell>
          <cell r="N659">
            <v>0</v>
          </cell>
          <cell r="O659">
            <v>0</v>
          </cell>
          <cell r="P659">
            <v>0</v>
          </cell>
          <cell r="Q659">
            <v>16215</v>
          </cell>
          <cell r="R659">
            <v>222</v>
          </cell>
          <cell r="S659" t="str">
            <v>H</v>
          </cell>
        </row>
        <row r="660">
          <cell r="A660">
            <v>7</v>
          </cell>
          <cell r="B660" t="str">
            <v>702F93=1</v>
          </cell>
          <cell r="C660" t="str">
            <v>PROTECTIVE SHAFT HOUSING</v>
          </cell>
          <cell r="D660">
            <v>2496.4499999999998</v>
          </cell>
          <cell r="E660">
            <v>0</v>
          </cell>
          <cell r="F660">
            <v>0</v>
          </cell>
          <cell r="G660">
            <v>1</v>
          </cell>
          <cell r="H660">
            <v>2496.4499999999998</v>
          </cell>
          <cell r="I660">
            <v>0</v>
          </cell>
          <cell r="J660">
            <v>0</v>
          </cell>
          <cell r="K660">
            <v>0</v>
          </cell>
          <cell r="L660">
            <v>0</v>
          </cell>
          <cell r="M660">
            <v>0</v>
          </cell>
          <cell r="N660">
            <v>0</v>
          </cell>
          <cell r="O660">
            <v>0</v>
          </cell>
          <cell r="P660">
            <v>0</v>
          </cell>
          <cell r="Q660">
            <v>16230</v>
          </cell>
          <cell r="R660">
            <v>207</v>
          </cell>
          <cell r="S660" t="str">
            <v>H</v>
          </cell>
        </row>
        <row r="661">
          <cell r="A661">
            <v>7</v>
          </cell>
          <cell r="B661" t="str">
            <v>702L2=2.5</v>
          </cell>
          <cell r="C661" t="str">
            <v>ใบมีดเซาะร่อง Spare cutter</v>
          </cell>
          <cell r="D661">
            <v>523.24</v>
          </cell>
          <cell r="E661">
            <v>0</v>
          </cell>
          <cell r="F661">
            <v>0</v>
          </cell>
          <cell r="G661">
            <v>1</v>
          </cell>
          <cell r="H661">
            <v>523.24</v>
          </cell>
          <cell r="I661">
            <v>0</v>
          </cell>
          <cell r="J661">
            <v>0</v>
          </cell>
          <cell r="K661">
            <v>0</v>
          </cell>
          <cell r="L661">
            <v>0</v>
          </cell>
          <cell r="M661">
            <v>0</v>
          </cell>
          <cell r="N661">
            <v>0</v>
          </cell>
          <cell r="O661">
            <v>0</v>
          </cell>
          <cell r="P661">
            <v>0</v>
          </cell>
          <cell r="Q661">
            <v>16244</v>
          </cell>
          <cell r="R661">
            <v>193</v>
          </cell>
          <cell r="S661" t="str">
            <v>H</v>
          </cell>
        </row>
        <row r="662">
          <cell r="A662">
            <v>7</v>
          </cell>
          <cell r="B662" t="str">
            <v>702L2=4</v>
          </cell>
          <cell r="C662" t="str">
            <v>ใบมีดเซาะร่อง Spare cutter</v>
          </cell>
          <cell r="D662">
            <v>522.66</v>
          </cell>
          <cell r="E662">
            <v>0</v>
          </cell>
          <cell r="F662">
            <v>0</v>
          </cell>
          <cell r="G662">
            <v>1</v>
          </cell>
          <cell r="H662">
            <v>522.66</v>
          </cell>
          <cell r="I662">
            <v>0</v>
          </cell>
          <cell r="J662">
            <v>0</v>
          </cell>
          <cell r="K662">
            <v>0</v>
          </cell>
          <cell r="L662">
            <v>0</v>
          </cell>
          <cell r="M662">
            <v>0</v>
          </cell>
          <cell r="N662">
            <v>0</v>
          </cell>
          <cell r="O662">
            <v>0</v>
          </cell>
          <cell r="P662">
            <v>0</v>
          </cell>
          <cell r="Q662">
            <v>16244</v>
          </cell>
          <cell r="R662">
            <v>193</v>
          </cell>
          <cell r="S662" t="str">
            <v>H</v>
          </cell>
        </row>
        <row r="663">
          <cell r="A663">
            <v>7</v>
          </cell>
          <cell r="B663" t="str">
            <v>702L2=6</v>
          </cell>
          <cell r="C663" t="str">
            <v>ใบมีดเซาะร่อง Spare cutter</v>
          </cell>
          <cell r="D663">
            <v>524.14</v>
          </cell>
          <cell r="E663">
            <v>0</v>
          </cell>
          <cell r="F663">
            <v>0</v>
          </cell>
          <cell r="G663">
            <v>1</v>
          </cell>
          <cell r="H663">
            <v>524.14</v>
          </cell>
          <cell r="I663">
            <v>0</v>
          </cell>
          <cell r="J663">
            <v>0</v>
          </cell>
          <cell r="K663">
            <v>0</v>
          </cell>
          <cell r="L663">
            <v>0</v>
          </cell>
          <cell r="M663">
            <v>0</v>
          </cell>
          <cell r="N663">
            <v>0</v>
          </cell>
          <cell r="O663">
            <v>0</v>
          </cell>
          <cell r="P663">
            <v>0</v>
          </cell>
          <cell r="Q663">
            <v>16244</v>
          </cell>
          <cell r="R663">
            <v>193</v>
          </cell>
          <cell r="S663" t="str">
            <v>H</v>
          </cell>
        </row>
        <row r="664">
          <cell r="A664">
            <v>7</v>
          </cell>
          <cell r="B664" t="str">
            <v>702L6</v>
          </cell>
          <cell r="C664" t="str">
            <v>กระดาษทรายรูปกรวยPumice Cover</v>
          </cell>
          <cell r="D664">
            <v>75.819999999999993</v>
          </cell>
          <cell r="E664">
            <v>0</v>
          </cell>
          <cell r="F664">
            <v>0</v>
          </cell>
          <cell r="G664">
            <v>72</v>
          </cell>
          <cell r="H664">
            <v>5459.1</v>
          </cell>
          <cell r="I664">
            <v>0</v>
          </cell>
          <cell r="J664">
            <v>0</v>
          </cell>
          <cell r="K664">
            <v>0</v>
          </cell>
          <cell r="L664">
            <v>0</v>
          </cell>
          <cell r="M664">
            <v>0</v>
          </cell>
          <cell r="N664">
            <v>0</v>
          </cell>
          <cell r="O664">
            <v>0</v>
          </cell>
          <cell r="P664">
            <v>0</v>
          </cell>
          <cell r="Q664">
            <v>16230</v>
          </cell>
          <cell r="R664">
            <v>207</v>
          </cell>
          <cell r="S664" t="str">
            <v>H</v>
          </cell>
        </row>
        <row r="665">
          <cell r="A665">
            <v>7</v>
          </cell>
          <cell r="B665" t="str">
            <v>702L7</v>
          </cell>
          <cell r="C665" t="str">
            <v>กระดาษทรายรูปกรวยFront Kone Cover</v>
          </cell>
          <cell r="D665">
            <v>80.959999999999994</v>
          </cell>
          <cell r="E665">
            <v>0</v>
          </cell>
          <cell r="F665">
            <v>0</v>
          </cell>
          <cell r="G665">
            <v>16</v>
          </cell>
          <cell r="H665">
            <v>1295.3</v>
          </cell>
          <cell r="I665">
            <v>0</v>
          </cell>
          <cell r="J665">
            <v>0</v>
          </cell>
          <cell r="K665">
            <v>0</v>
          </cell>
          <cell r="L665">
            <v>0</v>
          </cell>
          <cell r="M665">
            <v>0</v>
          </cell>
          <cell r="N665">
            <v>0</v>
          </cell>
          <cell r="O665">
            <v>0</v>
          </cell>
          <cell r="P665">
            <v>0</v>
          </cell>
          <cell r="Q665">
            <v>16244</v>
          </cell>
          <cell r="R665">
            <v>193</v>
          </cell>
          <cell r="S665" t="str">
            <v>H</v>
          </cell>
        </row>
        <row r="666">
          <cell r="A666">
            <v>7</v>
          </cell>
          <cell r="B666" t="str">
            <v>702P11=36/P20</v>
          </cell>
          <cell r="C666" t="str">
            <v>Grinding Wheel</v>
          </cell>
          <cell r="D666">
            <v>1608.71</v>
          </cell>
          <cell r="E666">
            <v>0</v>
          </cell>
          <cell r="F666">
            <v>0</v>
          </cell>
          <cell r="G666">
            <v>1</v>
          </cell>
          <cell r="H666">
            <v>1608.71</v>
          </cell>
          <cell r="I666">
            <v>0</v>
          </cell>
          <cell r="J666">
            <v>0</v>
          </cell>
          <cell r="K666">
            <v>0</v>
          </cell>
          <cell r="L666">
            <v>0</v>
          </cell>
          <cell r="M666">
            <v>0</v>
          </cell>
          <cell r="N666">
            <v>0</v>
          </cell>
          <cell r="O666">
            <v>0</v>
          </cell>
          <cell r="P666">
            <v>0</v>
          </cell>
          <cell r="Q666">
            <v>16215</v>
          </cell>
          <cell r="R666">
            <v>222</v>
          </cell>
          <cell r="S666" t="str">
            <v>H</v>
          </cell>
        </row>
        <row r="667">
          <cell r="A667">
            <v>7</v>
          </cell>
          <cell r="B667" t="str">
            <v>702P11=60/M3</v>
          </cell>
          <cell r="C667" t="str">
            <v>Grinding Wheel</v>
          </cell>
          <cell r="D667">
            <v>42</v>
          </cell>
          <cell r="E667">
            <v>0</v>
          </cell>
          <cell r="F667">
            <v>0</v>
          </cell>
          <cell r="G667">
            <v>2</v>
          </cell>
          <cell r="H667">
            <v>84</v>
          </cell>
          <cell r="I667">
            <v>0</v>
          </cell>
          <cell r="J667">
            <v>0</v>
          </cell>
          <cell r="K667">
            <v>0</v>
          </cell>
          <cell r="L667">
            <v>0</v>
          </cell>
          <cell r="M667">
            <v>0</v>
          </cell>
          <cell r="N667">
            <v>0</v>
          </cell>
          <cell r="O667">
            <v>0</v>
          </cell>
          <cell r="P667">
            <v>0</v>
          </cell>
          <cell r="Q667">
            <v>16215</v>
          </cell>
          <cell r="R667">
            <v>222</v>
          </cell>
          <cell r="S667" t="str">
            <v>H</v>
          </cell>
        </row>
        <row r="668">
          <cell r="A668">
            <v>7</v>
          </cell>
          <cell r="B668" t="str">
            <v>702P16=A</v>
          </cell>
          <cell r="C668" t="str">
            <v>กระจกใสป้องกันสะเก็ดSpark guard</v>
          </cell>
          <cell r="D668">
            <v>3880.66</v>
          </cell>
          <cell r="E668">
            <v>0</v>
          </cell>
          <cell r="F668">
            <v>0</v>
          </cell>
          <cell r="G668">
            <v>1</v>
          </cell>
          <cell r="H668">
            <v>3880.66</v>
          </cell>
          <cell r="I668">
            <v>0</v>
          </cell>
          <cell r="J668">
            <v>0</v>
          </cell>
          <cell r="K668">
            <v>0</v>
          </cell>
          <cell r="L668">
            <v>0</v>
          </cell>
          <cell r="M668">
            <v>0</v>
          </cell>
          <cell r="N668">
            <v>0</v>
          </cell>
          <cell r="O668">
            <v>0</v>
          </cell>
          <cell r="P668">
            <v>0</v>
          </cell>
          <cell r="Q668">
            <v>16215</v>
          </cell>
          <cell r="R668">
            <v>222</v>
          </cell>
          <cell r="S668" t="str">
            <v>H</v>
          </cell>
        </row>
        <row r="669">
          <cell r="A669">
            <v>7</v>
          </cell>
          <cell r="B669" t="str">
            <v>702S3</v>
          </cell>
          <cell r="C669" t="str">
            <v>ตัวล็อคใบเลื่อยPrecision saw blade</v>
          </cell>
          <cell r="D669">
            <v>18978.46</v>
          </cell>
          <cell r="E669">
            <v>0</v>
          </cell>
          <cell r="F669">
            <v>0</v>
          </cell>
          <cell r="G669">
            <v>2</v>
          </cell>
          <cell r="H669">
            <v>37956.92</v>
          </cell>
          <cell r="I669">
            <v>0</v>
          </cell>
          <cell r="J669">
            <v>0</v>
          </cell>
          <cell r="K669">
            <v>0</v>
          </cell>
          <cell r="L669">
            <v>0</v>
          </cell>
          <cell r="M669">
            <v>0</v>
          </cell>
          <cell r="N669">
            <v>0</v>
          </cell>
          <cell r="O669">
            <v>0</v>
          </cell>
          <cell r="P669">
            <v>0</v>
          </cell>
          <cell r="Q669">
            <v>16215</v>
          </cell>
          <cell r="R669">
            <v>222</v>
          </cell>
          <cell r="S669" t="str">
            <v>H</v>
          </cell>
        </row>
        <row r="670">
          <cell r="A670">
            <v>7</v>
          </cell>
          <cell r="B670" t="str">
            <v>702Y18=100X500</v>
          </cell>
          <cell r="C670" t="str">
            <v>Pipe</v>
          </cell>
          <cell r="D670">
            <v>131.66</v>
          </cell>
          <cell r="E670">
            <v>0</v>
          </cell>
          <cell r="F670">
            <v>0</v>
          </cell>
          <cell r="G670">
            <v>1</v>
          </cell>
          <cell r="H670">
            <v>131.66</v>
          </cell>
          <cell r="I670">
            <v>0</v>
          </cell>
          <cell r="J670">
            <v>0</v>
          </cell>
          <cell r="K670">
            <v>0</v>
          </cell>
          <cell r="L670">
            <v>0</v>
          </cell>
          <cell r="M670">
            <v>0</v>
          </cell>
          <cell r="N670">
            <v>0</v>
          </cell>
          <cell r="O670">
            <v>0</v>
          </cell>
          <cell r="P670">
            <v>0</v>
          </cell>
          <cell r="Q670">
            <v>16215</v>
          </cell>
          <cell r="R670">
            <v>222</v>
          </cell>
          <cell r="S670" t="str">
            <v>H</v>
          </cell>
        </row>
        <row r="671">
          <cell r="A671">
            <v>7</v>
          </cell>
          <cell r="B671" t="str">
            <v>702Y23=100</v>
          </cell>
          <cell r="C671" t="str">
            <v>Tension clip</v>
          </cell>
          <cell r="D671">
            <v>121.31</v>
          </cell>
          <cell r="E671">
            <v>0</v>
          </cell>
          <cell r="F671">
            <v>0</v>
          </cell>
          <cell r="G671">
            <v>4</v>
          </cell>
          <cell r="H671">
            <v>485.24</v>
          </cell>
          <cell r="I671">
            <v>0</v>
          </cell>
          <cell r="J671">
            <v>0</v>
          </cell>
          <cell r="K671">
            <v>0</v>
          </cell>
          <cell r="L671">
            <v>0</v>
          </cell>
          <cell r="M671">
            <v>0</v>
          </cell>
          <cell r="N671">
            <v>0</v>
          </cell>
          <cell r="O671">
            <v>0</v>
          </cell>
          <cell r="P671">
            <v>0</v>
          </cell>
          <cell r="Q671">
            <v>16248</v>
          </cell>
          <cell r="R671">
            <v>189</v>
          </cell>
          <cell r="S671" t="str">
            <v>H</v>
          </cell>
        </row>
        <row r="672">
          <cell r="A672">
            <v>7</v>
          </cell>
          <cell r="B672" t="str">
            <v>704B1=120</v>
          </cell>
          <cell r="C672" t="str">
            <v>Bench Vise</v>
          </cell>
          <cell r="D672">
            <v>3754.33</v>
          </cell>
          <cell r="E672">
            <v>0</v>
          </cell>
          <cell r="F672">
            <v>0</v>
          </cell>
          <cell r="G672">
            <v>1</v>
          </cell>
          <cell r="H672">
            <v>3754.33</v>
          </cell>
          <cell r="I672">
            <v>0</v>
          </cell>
          <cell r="J672">
            <v>0</v>
          </cell>
          <cell r="K672">
            <v>0</v>
          </cell>
          <cell r="L672">
            <v>0</v>
          </cell>
          <cell r="M672">
            <v>0</v>
          </cell>
          <cell r="N672">
            <v>0</v>
          </cell>
          <cell r="O672">
            <v>0</v>
          </cell>
          <cell r="P672">
            <v>0</v>
          </cell>
          <cell r="Q672">
            <v>16114</v>
          </cell>
          <cell r="R672">
            <v>322</v>
          </cell>
          <cell r="S672" t="str">
            <v>H</v>
          </cell>
        </row>
        <row r="673">
          <cell r="A673">
            <v>7</v>
          </cell>
          <cell r="B673" t="str">
            <v>705S2=350</v>
          </cell>
          <cell r="C673" t="str">
            <v>ฆ้อนทุบหนัง Shoemaker Hammer</v>
          </cell>
          <cell r="D673">
            <v>429.3</v>
          </cell>
          <cell r="E673">
            <v>2</v>
          </cell>
          <cell r="F673">
            <v>858.63</v>
          </cell>
          <cell r="G673">
            <v>0</v>
          </cell>
          <cell r="H673">
            <v>0</v>
          </cell>
          <cell r="I673">
            <v>0</v>
          </cell>
          <cell r="J673">
            <v>0</v>
          </cell>
          <cell r="K673">
            <v>0</v>
          </cell>
          <cell r="L673">
            <v>0</v>
          </cell>
          <cell r="M673">
            <v>0</v>
          </cell>
          <cell r="N673">
            <v>0</v>
          </cell>
          <cell r="O673">
            <v>0</v>
          </cell>
          <cell r="P673">
            <v>0</v>
          </cell>
          <cell r="Q673">
            <v>16320</v>
          </cell>
          <cell r="R673">
            <v>117</v>
          </cell>
          <cell r="S673" t="str">
            <v>H</v>
          </cell>
        </row>
        <row r="674">
          <cell r="A674">
            <v>7</v>
          </cell>
          <cell r="B674" t="str">
            <v>705T3=250</v>
          </cell>
          <cell r="C674" t="str">
            <v>ฆ้อน Ball Pein Hammer</v>
          </cell>
          <cell r="D674">
            <v>993.64</v>
          </cell>
          <cell r="E674">
            <v>0</v>
          </cell>
          <cell r="F674">
            <v>0</v>
          </cell>
          <cell r="G674">
            <v>1</v>
          </cell>
          <cell r="H674">
            <v>993.64</v>
          </cell>
          <cell r="I674">
            <v>0</v>
          </cell>
          <cell r="J674">
            <v>0</v>
          </cell>
          <cell r="K674">
            <v>0</v>
          </cell>
          <cell r="L674">
            <v>0</v>
          </cell>
          <cell r="M674">
            <v>0</v>
          </cell>
          <cell r="N674">
            <v>0</v>
          </cell>
          <cell r="O674">
            <v>0</v>
          </cell>
          <cell r="P674">
            <v>0</v>
          </cell>
          <cell r="Q674">
            <v>16114</v>
          </cell>
          <cell r="R674">
            <v>322</v>
          </cell>
          <cell r="S674" t="str">
            <v>H</v>
          </cell>
        </row>
        <row r="675">
          <cell r="A675">
            <v>7</v>
          </cell>
          <cell r="B675" t="str">
            <v>706X5=S</v>
          </cell>
          <cell r="C675" t="str">
            <v>คีมดึงหนัง Curved Seaming Plier</v>
          </cell>
          <cell r="D675">
            <v>703.32</v>
          </cell>
          <cell r="E675">
            <v>0</v>
          </cell>
          <cell r="F675">
            <v>0</v>
          </cell>
          <cell r="G675">
            <v>3</v>
          </cell>
          <cell r="H675">
            <v>2109.9699999999998</v>
          </cell>
          <cell r="I675">
            <v>0</v>
          </cell>
          <cell r="J675">
            <v>0</v>
          </cell>
          <cell r="K675">
            <v>0</v>
          </cell>
          <cell r="L675">
            <v>0</v>
          </cell>
          <cell r="M675">
            <v>0</v>
          </cell>
          <cell r="N675">
            <v>0</v>
          </cell>
          <cell r="O675">
            <v>0</v>
          </cell>
          <cell r="P675">
            <v>0</v>
          </cell>
          <cell r="Q675">
            <v>16096</v>
          </cell>
          <cell r="R675">
            <v>340</v>
          </cell>
          <cell r="S675" t="str">
            <v>H</v>
          </cell>
        </row>
        <row r="676">
          <cell r="A676">
            <v>7</v>
          </cell>
          <cell r="B676" t="str">
            <v>719S6=3</v>
          </cell>
          <cell r="C676" t="str">
            <v>Bandage  Scissors</v>
          </cell>
          <cell r="D676">
            <v>711.55</v>
          </cell>
          <cell r="E676">
            <v>0</v>
          </cell>
          <cell r="F676">
            <v>0</v>
          </cell>
          <cell r="G676">
            <v>1</v>
          </cell>
          <cell r="H676">
            <v>711.55</v>
          </cell>
          <cell r="I676">
            <v>0</v>
          </cell>
          <cell r="J676">
            <v>0</v>
          </cell>
          <cell r="K676">
            <v>0</v>
          </cell>
          <cell r="L676">
            <v>0</v>
          </cell>
          <cell r="M676">
            <v>0</v>
          </cell>
          <cell r="N676">
            <v>0</v>
          </cell>
          <cell r="O676">
            <v>0</v>
          </cell>
          <cell r="P676">
            <v>0</v>
          </cell>
          <cell r="Q676">
            <v>16143</v>
          </cell>
          <cell r="R676">
            <v>294</v>
          </cell>
          <cell r="S676" t="str">
            <v>H</v>
          </cell>
        </row>
        <row r="677">
          <cell r="A677">
            <v>7</v>
          </cell>
          <cell r="B677" t="str">
            <v>719Y5</v>
          </cell>
          <cell r="C677" t="str">
            <v>ใบมีดสำหรับ719R2</v>
          </cell>
          <cell r="D677">
            <v>162.51</v>
          </cell>
          <cell r="E677">
            <v>0</v>
          </cell>
          <cell r="F677">
            <v>0</v>
          </cell>
          <cell r="G677">
            <v>5</v>
          </cell>
          <cell r="H677">
            <v>812.53</v>
          </cell>
          <cell r="I677">
            <v>0</v>
          </cell>
          <cell r="J677">
            <v>0</v>
          </cell>
          <cell r="K677">
            <v>0</v>
          </cell>
          <cell r="L677">
            <v>0</v>
          </cell>
          <cell r="M677">
            <v>0</v>
          </cell>
          <cell r="N677">
            <v>0</v>
          </cell>
          <cell r="O677">
            <v>0</v>
          </cell>
          <cell r="P677">
            <v>0</v>
          </cell>
          <cell r="Q677">
            <v>16139</v>
          </cell>
          <cell r="R677">
            <v>298</v>
          </cell>
          <cell r="S677" t="str">
            <v>H</v>
          </cell>
        </row>
        <row r="678">
          <cell r="A678">
            <v>7</v>
          </cell>
          <cell r="B678" t="str">
            <v>723Z1</v>
          </cell>
          <cell r="C678" t="str">
            <v>Awl</v>
          </cell>
          <cell r="D678">
            <v>49.1</v>
          </cell>
          <cell r="E678">
            <v>1</v>
          </cell>
          <cell r="F678">
            <v>49.19</v>
          </cell>
          <cell r="G678">
            <v>0</v>
          </cell>
          <cell r="H678">
            <v>0</v>
          </cell>
          <cell r="I678">
            <v>0</v>
          </cell>
          <cell r="J678">
            <v>0</v>
          </cell>
          <cell r="K678">
            <v>0</v>
          </cell>
          <cell r="L678">
            <v>0</v>
          </cell>
          <cell r="M678">
            <v>0</v>
          </cell>
          <cell r="N678">
            <v>0</v>
          </cell>
          <cell r="O678">
            <v>0</v>
          </cell>
          <cell r="P678">
            <v>0</v>
          </cell>
          <cell r="Q678">
            <v>16264</v>
          </cell>
          <cell r="R678">
            <v>173</v>
          </cell>
          <cell r="S678" t="str">
            <v>H</v>
          </cell>
        </row>
        <row r="679">
          <cell r="A679">
            <v>7</v>
          </cell>
          <cell r="B679" t="str">
            <v>729S22=1.5</v>
          </cell>
          <cell r="C679" t="str">
            <v>ใบมีดตัดของ Lining cutter</v>
          </cell>
          <cell r="D679">
            <v>4850.21</v>
          </cell>
          <cell r="E679">
            <v>0</v>
          </cell>
          <cell r="F679">
            <v>0</v>
          </cell>
          <cell r="G679">
            <v>1</v>
          </cell>
          <cell r="H679">
            <v>4850.21</v>
          </cell>
          <cell r="I679">
            <v>0</v>
          </cell>
          <cell r="J679">
            <v>0</v>
          </cell>
          <cell r="K679">
            <v>0</v>
          </cell>
          <cell r="L679">
            <v>0</v>
          </cell>
          <cell r="M679">
            <v>0</v>
          </cell>
          <cell r="N679">
            <v>0</v>
          </cell>
          <cell r="O679">
            <v>0</v>
          </cell>
          <cell r="P679">
            <v>0</v>
          </cell>
          <cell r="Q679">
            <v>16089</v>
          </cell>
          <cell r="R679">
            <v>347</v>
          </cell>
          <cell r="S679" t="str">
            <v>H</v>
          </cell>
        </row>
        <row r="680">
          <cell r="A680">
            <v>7</v>
          </cell>
          <cell r="B680" t="str">
            <v>729V1</v>
          </cell>
          <cell r="C680" t="str">
            <v>ดอกสว่านสำหรับเจาะฝังวาวล์ Valve hole cu</v>
          </cell>
          <cell r="D680">
            <v>2057.75</v>
          </cell>
          <cell r="E680">
            <v>0</v>
          </cell>
          <cell r="F680">
            <v>0</v>
          </cell>
          <cell r="G680">
            <v>4</v>
          </cell>
          <cell r="H680">
            <v>8231</v>
          </cell>
          <cell r="I680">
            <v>0</v>
          </cell>
          <cell r="J680">
            <v>0</v>
          </cell>
          <cell r="K680">
            <v>0</v>
          </cell>
          <cell r="L680">
            <v>0</v>
          </cell>
          <cell r="M680">
            <v>0</v>
          </cell>
          <cell r="N680">
            <v>0</v>
          </cell>
          <cell r="O680">
            <v>0</v>
          </cell>
          <cell r="P680">
            <v>0</v>
          </cell>
          <cell r="Q680">
            <v>16244</v>
          </cell>
          <cell r="R680">
            <v>193</v>
          </cell>
          <cell r="S680" t="str">
            <v>H</v>
          </cell>
        </row>
        <row r="681">
          <cell r="A681">
            <v>7</v>
          </cell>
          <cell r="B681" t="str">
            <v>729W22=1</v>
          </cell>
          <cell r="C681" t="str">
            <v>หัวบุ้ง Rasp 1/2"</v>
          </cell>
          <cell r="D681">
            <v>1054.18</v>
          </cell>
          <cell r="E681">
            <v>0</v>
          </cell>
          <cell r="F681">
            <v>0</v>
          </cell>
          <cell r="G681">
            <v>1</v>
          </cell>
          <cell r="H681">
            <v>1054.18</v>
          </cell>
          <cell r="I681">
            <v>0</v>
          </cell>
          <cell r="J681">
            <v>0</v>
          </cell>
          <cell r="K681">
            <v>0</v>
          </cell>
          <cell r="L681">
            <v>0</v>
          </cell>
          <cell r="M681">
            <v>0</v>
          </cell>
          <cell r="N681">
            <v>0</v>
          </cell>
          <cell r="O681">
            <v>0</v>
          </cell>
          <cell r="P681">
            <v>0</v>
          </cell>
          <cell r="Q681">
            <v>16242</v>
          </cell>
          <cell r="R681">
            <v>195</v>
          </cell>
          <cell r="S681" t="str">
            <v>H</v>
          </cell>
        </row>
        <row r="682">
          <cell r="A682">
            <v>7</v>
          </cell>
          <cell r="B682" t="str">
            <v>729W22=4</v>
          </cell>
          <cell r="C682" t="str">
            <v>Rasp head, 1/2-13"</v>
          </cell>
          <cell r="D682">
            <v>1449.11</v>
          </cell>
          <cell r="E682">
            <v>0</v>
          </cell>
          <cell r="F682">
            <v>0</v>
          </cell>
          <cell r="G682">
            <v>1</v>
          </cell>
          <cell r="H682">
            <v>1449.11</v>
          </cell>
          <cell r="I682">
            <v>0</v>
          </cell>
          <cell r="J682">
            <v>0</v>
          </cell>
          <cell r="K682">
            <v>0</v>
          </cell>
          <cell r="L682">
            <v>0</v>
          </cell>
          <cell r="M682">
            <v>0</v>
          </cell>
          <cell r="N682">
            <v>0</v>
          </cell>
          <cell r="O682">
            <v>0</v>
          </cell>
          <cell r="P682">
            <v>0</v>
          </cell>
          <cell r="Q682">
            <v>16242</v>
          </cell>
          <cell r="R682">
            <v>195</v>
          </cell>
          <cell r="S682" t="str">
            <v>H</v>
          </cell>
        </row>
        <row r="683">
          <cell r="A683">
            <v>7</v>
          </cell>
          <cell r="B683" t="str">
            <v>729W24</v>
          </cell>
          <cell r="C683" t="str">
            <v>Card Rasp</v>
          </cell>
          <cell r="D683">
            <v>1202.3499999999999</v>
          </cell>
          <cell r="E683">
            <v>0</v>
          </cell>
          <cell r="F683">
            <v>0</v>
          </cell>
          <cell r="G683">
            <v>2</v>
          </cell>
          <cell r="H683">
            <v>2404.6999999999998</v>
          </cell>
          <cell r="I683">
            <v>0</v>
          </cell>
          <cell r="J683">
            <v>0</v>
          </cell>
          <cell r="K683">
            <v>0</v>
          </cell>
          <cell r="L683">
            <v>0</v>
          </cell>
          <cell r="M683">
            <v>0</v>
          </cell>
          <cell r="N683">
            <v>0</v>
          </cell>
          <cell r="O683">
            <v>0</v>
          </cell>
          <cell r="P683">
            <v>0</v>
          </cell>
          <cell r="Q683">
            <v>16089</v>
          </cell>
          <cell r="R683">
            <v>347</v>
          </cell>
          <cell r="S683" t="str">
            <v>H</v>
          </cell>
        </row>
        <row r="684">
          <cell r="A684">
            <v>7</v>
          </cell>
          <cell r="B684" t="str">
            <v>729W25</v>
          </cell>
          <cell r="C684" t="str">
            <v>ใบกัดตัด Milling cutter</v>
          </cell>
          <cell r="D684">
            <v>3767.94</v>
          </cell>
          <cell r="E684">
            <v>0</v>
          </cell>
          <cell r="F684">
            <v>0</v>
          </cell>
          <cell r="G684">
            <v>2</v>
          </cell>
          <cell r="H684">
            <v>7535.88</v>
          </cell>
          <cell r="I684">
            <v>0</v>
          </cell>
          <cell r="J684">
            <v>0</v>
          </cell>
          <cell r="K684">
            <v>0</v>
          </cell>
          <cell r="L684">
            <v>0</v>
          </cell>
          <cell r="M684">
            <v>0</v>
          </cell>
          <cell r="N684">
            <v>0</v>
          </cell>
          <cell r="O684">
            <v>0</v>
          </cell>
          <cell r="P684">
            <v>0</v>
          </cell>
          <cell r="Q684">
            <v>16089</v>
          </cell>
          <cell r="R684">
            <v>347</v>
          </cell>
          <cell r="S684" t="str">
            <v>H</v>
          </cell>
        </row>
        <row r="685">
          <cell r="A685">
            <v>7</v>
          </cell>
          <cell r="B685" t="str">
            <v>729W3=1</v>
          </cell>
          <cell r="C685" t="str">
            <v>Rasp Head</v>
          </cell>
          <cell r="D685">
            <v>1347.11</v>
          </cell>
          <cell r="E685">
            <v>0</v>
          </cell>
          <cell r="F685">
            <v>0</v>
          </cell>
          <cell r="G685">
            <v>1</v>
          </cell>
          <cell r="H685">
            <v>1347.11</v>
          </cell>
          <cell r="I685">
            <v>0</v>
          </cell>
          <cell r="J685">
            <v>0</v>
          </cell>
          <cell r="K685">
            <v>0</v>
          </cell>
          <cell r="L685">
            <v>0</v>
          </cell>
          <cell r="M685">
            <v>0</v>
          </cell>
          <cell r="N685">
            <v>0</v>
          </cell>
          <cell r="O685">
            <v>0</v>
          </cell>
          <cell r="P685">
            <v>0</v>
          </cell>
          <cell r="Q685">
            <v>16242</v>
          </cell>
          <cell r="R685">
            <v>195</v>
          </cell>
          <cell r="S685" t="str">
            <v>H</v>
          </cell>
        </row>
        <row r="686">
          <cell r="A686">
            <v>7</v>
          </cell>
          <cell r="B686" t="str">
            <v>729W31=1</v>
          </cell>
          <cell r="C686" t="str">
            <v>Rasp Head</v>
          </cell>
          <cell r="D686">
            <v>2738.13</v>
          </cell>
          <cell r="E686">
            <v>0</v>
          </cell>
          <cell r="F686">
            <v>0</v>
          </cell>
          <cell r="G686">
            <v>1</v>
          </cell>
          <cell r="H686">
            <v>2738.13</v>
          </cell>
          <cell r="I686">
            <v>0</v>
          </cell>
          <cell r="J686">
            <v>0</v>
          </cell>
          <cell r="K686">
            <v>0</v>
          </cell>
          <cell r="L686">
            <v>0</v>
          </cell>
          <cell r="M686">
            <v>0</v>
          </cell>
          <cell r="N686">
            <v>0</v>
          </cell>
          <cell r="O686">
            <v>0</v>
          </cell>
          <cell r="P686">
            <v>0</v>
          </cell>
          <cell r="Q686">
            <v>16089</v>
          </cell>
          <cell r="R686">
            <v>347</v>
          </cell>
          <cell r="S686" t="str">
            <v>H</v>
          </cell>
        </row>
        <row r="687">
          <cell r="A687">
            <v>7</v>
          </cell>
          <cell r="B687" t="str">
            <v>729W33=1</v>
          </cell>
          <cell r="C687" t="str">
            <v>Rasp head</v>
          </cell>
          <cell r="D687">
            <v>4819.24</v>
          </cell>
          <cell r="E687">
            <v>0</v>
          </cell>
          <cell r="F687">
            <v>0</v>
          </cell>
          <cell r="G687">
            <v>2</v>
          </cell>
          <cell r="H687">
            <v>9638.48</v>
          </cell>
          <cell r="I687">
            <v>0</v>
          </cell>
          <cell r="J687">
            <v>0</v>
          </cell>
          <cell r="K687">
            <v>0</v>
          </cell>
          <cell r="L687">
            <v>0</v>
          </cell>
          <cell r="M687">
            <v>0</v>
          </cell>
          <cell r="N687">
            <v>0</v>
          </cell>
          <cell r="O687">
            <v>0</v>
          </cell>
          <cell r="P687">
            <v>0</v>
          </cell>
          <cell r="Q687">
            <v>16089</v>
          </cell>
          <cell r="R687">
            <v>347</v>
          </cell>
          <cell r="S687" t="str">
            <v>H</v>
          </cell>
        </row>
        <row r="688">
          <cell r="A688">
            <v>7</v>
          </cell>
          <cell r="B688" t="str">
            <v>729W7</v>
          </cell>
          <cell r="C688" t="str">
            <v>Slitting Saw</v>
          </cell>
          <cell r="D688">
            <v>1046.92</v>
          </cell>
          <cell r="E688">
            <v>0</v>
          </cell>
          <cell r="F688">
            <v>0</v>
          </cell>
          <cell r="G688">
            <v>2</v>
          </cell>
          <cell r="H688">
            <v>2093.84</v>
          </cell>
          <cell r="I688">
            <v>0</v>
          </cell>
          <cell r="J688">
            <v>0</v>
          </cell>
          <cell r="K688">
            <v>0</v>
          </cell>
          <cell r="L688">
            <v>0</v>
          </cell>
          <cell r="M688">
            <v>0</v>
          </cell>
          <cell r="N688">
            <v>0</v>
          </cell>
          <cell r="O688">
            <v>0</v>
          </cell>
          <cell r="P688">
            <v>0</v>
          </cell>
          <cell r="Q688">
            <v>16089</v>
          </cell>
          <cell r="R688">
            <v>347</v>
          </cell>
          <cell r="S688" t="str">
            <v>H</v>
          </cell>
        </row>
        <row r="689">
          <cell r="A689">
            <v>7</v>
          </cell>
          <cell r="B689" t="str">
            <v>729Y12</v>
          </cell>
          <cell r="C689" t="str">
            <v>ใบมีดสำหรับ729W21 Knife blade</v>
          </cell>
          <cell r="D689">
            <v>329.53</v>
          </cell>
          <cell r="E689">
            <v>0</v>
          </cell>
          <cell r="F689">
            <v>0</v>
          </cell>
          <cell r="G689">
            <v>1</v>
          </cell>
          <cell r="H689">
            <v>329.53</v>
          </cell>
          <cell r="I689">
            <v>0</v>
          </cell>
          <cell r="J689">
            <v>0</v>
          </cell>
          <cell r="K689">
            <v>0</v>
          </cell>
          <cell r="L689">
            <v>0</v>
          </cell>
          <cell r="M689">
            <v>0</v>
          </cell>
          <cell r="N689">
            <v>0</v>
          </cell>
          <cell r="O689">
            <v>0</v>
          </cell>
          <cell r="P689">
            <v>0</v>
          </cell>
          <cell r="Q689">
            <v>16114</v>
          </cell>
          <cell r="R689">
            <v>322</v>
          </cell>
          <cell r="S689" t="str">
            <v>H</v>
          </cell>
        </row>
        <row r="690">
          <cell r="A690">
            <v>7</v>
          </cell>
          <cell r="B690" t="str">
            <v>729Y5=1</v>
          </cell>
          <cell r="C690" t="str">
            <v>Knife Blade 1SET=3PCS</v>
          </cell>
          <cell r="D690">
            <v>781.37</v>
          </cell>
          <cell r="E690">
            <v>0</v>
          </cell>
          <cell r="F690">
            <v>0</v>
          </cell>
          <cell r="G690">
            <v>2</v>
          </cell>
          <cell r="H690">
            <v>1562.74</v>
          </cell>
          <cell r="I690">
            <v>0</v>
          </cell>
          <cell r="J690">
            <v>0</v>
          </cell>
          <cell r="K690">
            <v>0</v>
          </cell>
          <cell r="L690">
            <v>0</v>
          </cell>
          <cell r="M690">
            <v>0</v>
          </cell>
          <cell r="N690">
            <v>0</v>
          </cell>
          <cell r="O690">
            <v>0</v>
          </cell>
          <cell r="P690">
            <v>0</v>
          </cell>
          <cell r="Q690">
            <v>16114</v>
          </cell>
          <cell r="R690">
            <v>322</v>
          </cell>
          <cell r="S690" t="str">
            <v>H</v>
          </cell>
        </row>
        <row r="691">
          <cell r="A691">
            <v>7</v>
          </cell>
          <cell r="B691" t="str">
            <v>729Y6</v>
          </cell>
          <cell r="C691" t="str">
            <v>อะไหล่ใบมีดสำหรับ729W9 Blade for 729W9</v>
          </cell>
          <cell r="D691">
            <v>364.08</v>
          </cell>
          <cell r="E691">
            <v>0</v>
          </cell>
          <cell r="F691">
            <v>0</v>
          </cell>
          <cell r="G691">
            <v>3</v>
          </cell>
          <cell r="H691">
            <v>1092.24</v>
          </cell>
          <cell r="I691">
            <v>0</v>
          </cell>
          <cell r="J691">
            <v>0</v>
          </cell>
          <cell r="K691">
            <v>0</v>
          </cell>
          <cell r="L691">
            <v>0</v>
          </cell>
          <cell r="M691">
            <v>0</v>
          </cell>
          <cell r="N691">
            <v>0</v>
          </cell>
          <cell r="O691">
            <v>0</v>
          </cell>
          <cell r="P691">
            <v>0</v>
          </cell>
          <cell r="Q691">
            <v>16248</v>
          </cell>
          <cell r="R691">
            <v>189</v>
          </cell>
          <cell r="S691" t="str">
            <v>H</v>
          </cell>
        </row>
        <row r="692">
          <cell r="A692">
            <v>7</v>
          </cell>
          <cell r="B692" t="str">
            <v>731Z2</v>
          </cell>
          <cell r="C692" t="str">
            <v>Werkzeugset</v>
          </cell>
          <cell r="D692">
            <v>284.68</v>
          </cell>
          <cell r="E692">
            <v>0</v>
          </cell>
          <cell r="F692">
            <v>0</v>
          </cell>
          <cell r="G692">
            <v>3</v>
          </cell>
          <cell r="H692">
            <v>854.05</v>
          </cell>
          <cell r="I692">
            <v>0</v>
          </cell>
          <cell r="J692">
            <v>0</v>
          </cell>
          <cell r="K692">
            <v>0</v>
          </cell>
          <cell r="L692">
            <v>0</v>
          </cell>
          <cell r="M692">
            <v>0</v>
          </cell>
          <cell r="N692">
            <v>0</v>
          </cell>
          <cell r="O692">
            <v>0</v>
          </cell>
          <cell r="P692">
            <v>0</v>
          </cell>
          <cell r="Q692">
            <v>16114</v>
          </cell>
          <cell r="R692">
            <v>322</v>
          </cell>
          <cell r="S692" t="str">
            <v>H</v>
          </cell>
        </row>
        <row r="693">
          <cell r="A693">
            <v>7</v>
          </cell>
          <cell r="B693" t="str">
            <v>732D7</v>
          </cell>
          <cell r="C693" t="str">
            <v>มีดกลึงชุดlathe tool set</v>
          </cell>
          <cell r="D693">
            <v>10832.39</v>
          </cell>
          <cell r="E693">
            <v>0</v>
          </cell>
          <cell r="F693">
            <v>0</v>
          </cell>
          <cell r="G693">
            <v>1</v>
          </cell>
          <cell r="H693">
            <v>10832.39</v>
          </cell>
          <cell r="I693">
            <v>0</v>
          </cell>
          <cell r="J693">
            <v>0</v>
          </cell>
          <cell r="K693">
            <v>0</v>
          </cell>
          <cell r="L693">
            <v>0</v>
          </cell>
          <cell r="M693">
            <v>0</v>
          </cell>
          <cell r="N693">
            <v>0</v>
          </cell>
          <cell r="O693">
            <v>0</v>
          </cell>
          <cell r="P693">
            <v>0</v>
          </cell>
          <cell r="Q693">
            <v>16114</v>
          </cell>
          <cell r="R693">
            <v>322</v>
          </cell>
          <cell r="S693" t="str">
            <v>H</v>
          </cell>
        </row>
        <row r="694">
          <cell r="A694">
            <v>7</v>
          </cell>
          <cell r="B694" t="str">
            <v>743W3=4</v>
          </cell>
          <cell r="C694" t="str">
            <v>Steel Square</v>
          </cell>
          <cell r="D694">
            <v>480.73</v>
          </cell>
          <cell r="E694">
            <v>0</v>
          </cell>
          <cell r="F694">
            <v>0</v>
          </cell>
          <cell r="G694">
            <v>1</v>
          </cell>
          <cell r="H694">
            <v>480.73</v>
          </cell>
          <cell r="I694">
            <v>0</v>
          </cell>
          <cell r="J694">
            <v>0</v>
          </cell>
          <cell r="K694">
            <v>0</v>
          </cell>
          <cell r="L694">
            <v>0</v>
          </cell>
          <cell r="M694">
            <v>0</v>
          </cell>
          <cell r="N694">
            <v>0</v>
          </cell>
          <cell r="O694">
            <v>0</v>
          </cell>
          <cell r="P694">
            <v>0</v>
          </cell>
          <cell r="Q694">
            <v>16139</v>
          </cell>
          <cell r="R694">
            <v>298</v>
          </cell>
          <cell r="S694" t="str">
            <v>H</v>
          </cell>
        </row>
        <row r="695">
          <cell r="A695">
            <v>7</v>
          </cell>
          <cell r="B695" t="str">
            <v>743Y24</v>
          </cell>
          <cell r="C695" t="str">
            <v>Receiving Bushings</v>
          </cell>
          <cell r="D695">
            <v>932.59</v>
          </cell>
          <cell r="E695">
            <v>0</v>
          </cell>
          <cell r="F695">
            <v>0</v>
          </cell>
          <cell r="G695">
            <v>2</v>
          </cell>
          <cell r="H695">
            <v>1865.18</v>
          </cell>
          <cell r="I695">
            <v>0</v>
          </cell>
          <cell r="J695">
            <v>0</v>
          </cell>
          <cell r="K695">
            <v>0</v>
          </cell>
          <cell r="L695">
            <v>0</v>
          </cell>
          <cell r="M695">
            <v>0</v>
          </cell>
          <cell r="N695">
            <v>0</v>
          </cell>
          <cell r="O695">
            <v>0</v>
          </cell>
          <cell r="P695">
            <v>0</v>
          </cell>
          <cell r="Q695">
            <v>16139</v>
          </cell>
          <cell r="R695">
            <v>298</v>
          </cell>
          <cell r="S695" t="str">
            <v>H</v>
          </cell>
        </row>
        <row r="696">
          <cell r="A696">
            <v>7</v>
          </cell>
          <cell r="B696" t="str">
            <v>743Y50=L3</v>
          </cell>
          <cell r="C696" t="str">
            <v>Sit Cast Forntell</v>
          </cell>
          <cell r="D696">
            <v>3832.3</v>
          </cell>
          <cell r="E696">
            <v>18</v>
          </cell>
          <cell r="F696">
            <v>68982.3</v>
          </cell>
          <cell r="G696">
            <v>0</v>
          </cell>
          <cell r="H696">
            <v>0</v>
          </cell>
          <cell r="I696">
            <v>0</v>
          </cell>
          <cell r="J696">
            <v>0</v>
          </cell>
          <cell r="K696">
            <v>0</v>
          </cell>
          <cell r="L696">
            <v>0</v>
          </cell>
          <cell r="M696">
            <v>0</v>
          </cell>
          <cell r="N696">
            <v>0</v>
          </cell>
          <cell r="O696">
            <v>0</v>
          </cell>
          <cell r="P696">
            <v>0</v>
          </cell>
          <cell r="Q696">
            <v>16381</v>
          </cell>
          <cell r="R696">
            <v>56</v>
          </cell>
          <cell r="S696" t="str">
            <v>H</v>
          </cell>
        </row>
        <row r="697">
          <cell r="A697">
            <v>7</v>
          </cell>
          <cell r="B697" t="str">
            <v>743Y50=L4</v>
          </cell>
          <cell r="C697" t="str">
            <v>Sit Cast Forntell</v>
          </cell>
          <cell r="D697">
            <v>3832.35</v>
          </cell>
          <cell r="E697">
            <v>0</v>
          </cell>
          <cell r="F697">
            <v>0</v>
          </cell>
          <cell r="G697">
            <v>17</v>
          </cell>
          <cell r="H697">
            <v>65149.95</v>
          </cell>
          <cell r="I697">
            <v>0</v>
          </cell>
          <cell r="J697">
            <v>0</v>
          </cell>
          <cell r="K697">
            <v>0</v>
          </cell>
          <cell r="L697">
            <v>0</v>
          </cell>
          <cell r="M697">
            <v>0</v>
          </cell>
          <cell r="N697">
            <v>0</v>
          </cell>
          <cell r="O697">
            <v>0</v>
          </cell>
          <cell r="P697">
            <v>0</v>
          </cell>
          <cell r="Q697">
            <v>16139</v>
          </cell>
          <cell r="R697">
            <v>298</v>
          </cell>
          <cell r="S697" t="str">
            <v>H</v>
          </cell>
        </row>
        <row r="698">
          <cell r="A698">
            <v>7</v>
          </cell>
          <cell r="B698" t="str">
            <v>743Y50=R1</v>
          </cell>
          <cell r="C698" t="str">
            <v>Sit Cast Forntell</v>
          </cell>
          <cell r="D698">
            <v>3832.35</v>
          </cell>
          <cell r="E698">
            <v>0</v>
          </cell>
          <cell r="F698">
            <v>0</v>
          </cell>
          <cell r="G698">
            <v>1</v>
          </cell>
          <cell r="H698">
            <v>3832.35</v>
          </cell>
          <cell r="I698">
            <v>0</v>
          </cell>
          <cell r="J698">
            <v>0</v>
          </cell>
          <cell r="K698">
            <v>0</v>
          </cell>
          <cell r="L698">
            <v>0</v>
          </cell>
          <cell r="M698">
            <v>0</v>
          </cell>
          <cell r="N698">
            <v>0</v>
          </cell>
          <cell r="O698">
            <v>0</v>
          </cell>
          <cell r="P698">
            <v>0</v>
          </cell>
          <cell r="Q698">
            <v>16139</v>
          </cell>
          <cell r="R698">
            <v>298</v>
          </cell>
          <cell r="S698" t="str">
            <v>H</v>
          </cell>
        </row>
        <row r="699">
          <cell r="A699">
            <v>7</v>
          </cell>
          <cell r="B699" t="str">
            <v>743Y50=R3</v>
          </cell>
          <cell r="C699" t="str">
            <v>Sit Cast Forntell</v>
          </cell>
          <cell r="D699">
            <v>3647.6</v>
          </cell>
          <cell r="E699">
            <v>16</v>
          </cell>
          <cell r="F699">
            <v>58362.879999999997</v>
          </cell>
          <cell r="G699">
            <v>0</v>
          </cell>
          <cell r="H699">
            <v>0</v>
          </cell>
          <cell r="I699">
            <v>0</v>
          </cell>
          <cell r="J699">
            <v>0</v>
          </cell>
          <cell r="K699">
            <v>0</v>
          </cell>
          <cell r="L699">
            <v>0</v>
          </cell>
          <cell r="M699">
            <v>0</v>
          </cell>
          <cell r="N699">
            <v>0</v>
          </cell>
          <cell r="O699">
            <v>0</v>
          </cell>
          <cell r="P699">
            <v>0</v>
          </cell>
          <cell r="Q699">
            <v>16381</v>
          </cell>
          <cell r="R699">
            <v>56</v>
          </cell>
          <cell r="S699" t="str">
            <v>H</v>
          </cell>
        </row>
        <row r="700">
          <cell r="A700">
            <v>7</v>
          </cell>
          <cell r="B700" t="str">
            <v>743Y50=R4</v>
          </cell>
          <cell r="C700" t="str">
            <v>Sit Cast Forntell</v>
          </cell>
          <cell r="D700">
            <v>3832.35</v>
          </cell>
          <cell r="E700">
            <v>0</v>
          </cell>
          <cell r="F700">
            <v>0</v>
          </cell>
          <cell r="G700">
            <v>16</v>
          </cell>
          <cell r="H700">
            <v>61317.599999999999</v>
          </cell>
          <cell r="I700">
            <v>0</v>
          </cell>
          <cell r="J700">
            <v>0</v>
          </cell>
          <cell r="K700">
            <v>0</v>
          </cell>
          <cell r="L700">
            <v>0</v>
          </cell>
          <cell r="M700">
            <v>0</v>
          </cell>
          <cell r="N700">
            <v>0</v>
          </cell>
          <cell r="O700">
            <v>0</v>
          </cell>
          <cell r="P700">
            <v>0</v>
          </cell>
          <cell r="Q700">
            <v>16139</v>
          </cell>
          <cell r="R700">
            <v>298</v>
          </cell>
          <cell r="S700" t="str">
            <v>H</v>
          </cell>
        </row>
        <row r="701">
          <cell r="A701">
            <v>7</v>
          </cell>
          <cell r="B701" t="str">
            <v>755X20</v>
          </cell>
          <cell r="C701" t="str">
            <v>Outer Ring</v>
          </cell>
          <cell r="D701">
            <v>6894.4</v>
          </cell>
          <cell r="E701">
            <v>0</v>
          </cell>
          <cell r="F701">
            <v>0</v>
          </cell>
          <cell r="G701">
            <v>2</v>
          </cell>
          <cell r="H701">
            <v>13788.8</v>
          </cell>
          <cell r="I701">
            <v>0</v>
          </cell>
          <cell r="J701">
            <v>0</v>
          </cell>
          <cell r="K701">
            <v>0</v>
          </cell>
          <cell r="L701">
            <v>0</v>
          </cell>
          <cell r="M701">
            <v>0</v>
          </cell>
          <cell r="N701">
            <v>0</v>
          </cell>
          <cell r="O701">
            <v>0</v>
          </cell>
          <cell r="P701">
            <v>0</v>
          </cell>
          <cell r="Q701">
            <v>16089</v>
          </cell>
          <cell r="R701">
            <v>347</v>
          </cell>
          <cell r="S701" t="str">
            <v>H</v>
          </cell>
        </row>
        <row r="702">
          <cell r="A702">
            <v>7</v>
          </cell>
          <cell r="B702" t="str">
            <v>755X84=260X8</v>
          </cell>
          <cell r="C702" t="str">
            <v>Vacuum Frame Plate(755X84=260)</v>
          </cell>
          <cell r="D702">
            <v>3162.43</v>
          </cell>
          <cell r="E702">
            <v>0</v>
          </cell>
          <cell r="F702">
            <v>0</v>
          </cell>
          <cell r="G702">
            <v>1</v>
          </cell>
          <cell r="H702">
            <v>3162.43</v>
          </cell>
          <cell r="I702">
            <v>0</v>
          </cell>
          <cell r="J702">
            <v>0</v>
          </cell>
          <cell r="K702">
            <v>0</v>
          </cell>
          <cell r="L702">
            <v>0</v>
          </cell>
          <cell r="M702">
            <v>0</v>
          </cell>
          <cell r="N702">
            <v>0</v>
          </cell>
          <cell r="O702">
            <v>0</v>
          </cell>
          <cell r="P702">
            <v>0</v>
          </cell>
          <cell r="Q702">
            <v>16215</v>
          </cell>
          <cell r="R702">
            <v>222</v>
          </cell>
          <cell r="S702" t="str">
            <v>H</v>
          </cell>
        </row>
        <row r="703">
          <cell r="A703">
            <v>7</v>
          </cell>
          <cell r="B703" t="str">
            <v>755X93=260</v>
          </cell>
          <cell r="C703" t="str">
            <v>Sealing disk</v>
          </cell>
          <cell r="D703">
            <v>0</v>
          </cell>
          <cell r="E703">
            <v>0</v>
          </cell>
          <cell r="F703">
            <v>0</v>
          </cell>
          <cell r="G703">
            <v>1</v>
          </cell>
          <cell r="H703">
            <v>0</v>
          </cell>
          <cell r="I703">
            <v>0</v>
          </cell>
          <cell r="J703">
            <v>0</v>
          </cell>
          <cell r="K703">
            <v>0</v>
          </cell>
          <cell r="L703">
            <v>0</v>
          </cell>
          <cell r="M703">
            <v>0</v>
          </cell>
          <cell r="N703">
            <v>0</v>
          </cell>
          <cell r="O703">
            <v>0</v>
          </cell>
          <cell r="P703">
            <v>0</v>
          </cell>
          <cell r="Q703">
            <v>16215</v>
          </cell>
          <cell r="R703">
            <v>222</v>
          </cell>
          <cell r="S703" t="str">
            <v>H</v>
          </cell>
        </row>
        <row r="704">
          <cell r="A704">
            <v>7</v>
          </cell>
          <cell r="B704" t="str">
            <v>756G2=40</v>
          </cell>
          <cell r="C704" t="str">
            <v>Plaster Spatula</v>
          </cell>
          <cell r="D704">
            <v>136.29</v>
          </cell>
          <cell r="E704">
            <v>0</v>
          </cell>
          <cell r="F704">
            <v>0</v>
          </cell>
          <cell r="G704">
            <v>1</v>
          </cell>
          <cell r="H704">
            <v>136.29</v>
          </cell>
          <cell r="I704">
            <v>0</v>
          </cell>
          <cell r="J704">
            <v>0</v>
          </cell>
          <cell r="K704">
            <v>0</v>
          </cell>
          <cell r="L704">
            <v>0</v>
          </cell>
          <cell r="M704">
            <v>0</v>
          </cell>
          <cell r="N704">
            <v>0</v>
          </cell>
          <cell r="O704">
            <v>0</v>
          </cell>
          <cell r="P704">
            <v>0</v>
          </cell>
          <cell r="Q704">
            <v>16153</v>
          </cell>
          <cell r="R704">
            <v>284</v>
          </cell>
          <cell r="S704" t="str">
            <v>H</v>
          </cell>
        </row>
        <row r="705">
          <cell r="A705">
            <v>7</v>
          </cell>
          <cell r="B705" t="str">
            <v>756Y1=45</v>
          </cell>
          <cell r="C705" t="str">
            <v>Saw  Blade</v>
          </cell>
          <cell r="D705">
            <v>660.84</v>
          </cell>
          <cell r="E705">
            <v>0</v>
          </cell>
          <cell r="F705">
            <v>0</v>
          </cell>
          <cell r="G705">
            <v>5</v>
          </cell>
          <cell r="H705">
            <v>3304.18</v>
          </cell>
          <cell r="I705">
            <v>0</v>
          </cell>
          <cell r="J705">
            <v>0</v>
          </cell>
          <cell r="K705">
            <v>0</v>
          </cell>
          <cell r="L705">
            <v>0</v>
          </cell>
          <cell r="M705">
            <v>0</v>
          </cell>
          <cell r="N705">
            <v>0</v>
          </cell>
          <cell r="O705">
            <v>0</v>
          </cell>
          <cell r="P705">
            <v>0</v>
          </cell>
          <cell r="Q705">
            <v>16144</v>
          </cell>
          <cell r="R705">
            <v>293</v>
          </cell>
          <cell r="S705" t="str">
            <v>H</v>
          </cell>
        </row>
        <row r="706">
          <cell r="A706">
            <v>7</v>
          </cell>
          <cell r="B706" t="str">
            <v>756Y1=65</v>
          </cell>
          <cell r="C706" t="str">
            <v>Saw  Blade</v>
          </cell>
          <cell r="D706">
            <v>680.44</v>
          </cell>
          <cell r="E706">
            <v>0</v>
          </cell>
          <cell r="F706">
            <v>0</v>
          </cell>
          <cell r="G706">
            <v>4</v>
          </cell>
          <cell r="H706">
            <v>2721.77</v>
          </cell>
          <cell r="I706">
            <v>0</v>
          </cell>
          <cell r="J706">
            <v>0</v>
          </cell>
          <cell r="K706">
            <v>0</v>
          </cell>
          <cell r="L706">
            <v>0</v>
          </cell>
          <cell r="M706">
            <v>0</v>
          </cell>
          <cell r="N706">
            <v>0</v>
          </cell>
          <cell r="O706">
            <v>0</v>
          </cell>
          <cell r="P706">
            <v>0</v>
          </cell>
          <cell r="Q706">
            <v>16144</v>
          </cell>
          <cell r="R706">
            <v>293</v>
          </cell>
          <cell r="S706" t="str">
            <v>H</v>
          </cell>
        </row>
        <row r="707">
          <cell r="A707">
            <v>7</v>
          </cell>
          <cell r="B707" t="str">
            <v>756Y18=1</v>
          </cell>
          <cell r="C707" t="str">
            <v>แผ่นหินเจียรครื่องเจียรแบบมือถือ</v>
          </cell>
          <cell r="D707">
            <v>17.28</v>
          </cell>
          <cell r="E707">
            <v>0</v>
          </cell>
          <cell r="F707">
            <v>0</v>
          </cell>
          <cell r="G707">
            <v>1</v>
          </cell>
          <cell r="H707">
            <v>17.28</v>
          </cell>
          <cell r="I707">
            <v>0</v>
          </cell>
          <cell r="J707">
            <v>0</v>
          </cell>
          <cell r="K707">
            <v>0</v>
          </cell>
          <cell r="L707">
            <v>0</v>
          </cell>
          <cell r="M707">
            <v>0</v>
          </cell>
          <cell r="N707">
            <v>0</v>
          </cell>
          <cell r="O707">
            <v>0</v>
          </cell>
          <cell r="P707">
            <v>0</v>
          </cell>
          <cell r="Q707">
            <v>16160</v>
          </cell>
          <cell r="R707">
            <v>277</v>
          </cell>
          <cell r="S707" t="str">
            <v>H</v>
          </cell>
        </row>
        <row r="708">
          <cell r="A708">
            <v>7</v>
          </cell>
          <cell r="B708" t="str">
            <v>756Y25</v>
          </cell>
          <cell r="C708" t="str">
            <v>หน้ากากกันฝุ่น Respiratory Protection</v>
          </cell>
          <cell r="D708">
            <v>155.26</v>
          </cell>
          <cell r="E708">
            <v>0</v>
          </cell>
          <cell r="F708">
            <v>0</v>
          </cell>
          <cell r="G708">
            <v>0</v>
          </cell>
          <cell r="H708">
            <v>0</v>
          </cell>
          <cell r="I708">
            <v>2</v>
          </cell>
          <cell r="J708">
            <v>310.52</v>
          </cell>
          <cell r="K708">
            <v>0</v>
          </cell>
          <cell r="L708">
            <v>0</v>
          </cell>
          <cell r="M708">
            <v>0</v>
          </cell>
          <cell r="N708">
            <v>0</v>
          </cell>
          <cell r="O708">
            <v>0</v>
          </cell>
          <cell r="P708">
            <v>0</v>
          </cell>
          <cell r="Q708">
            <v>16075</v>
          </cell>
          <cell r="R708">
            <v>361</v>
          </cell>
          <cell r="S708" t="str">
            <v>H</v>
          </cell>
        </row>
        <row r="709">
          <cell r="A709">
            <v>7</v>
          </cell>
          <cell r="B709" t="str">
            <v>756Y26=1</v>
          </cell>
          <cell r="C709" t="str">
            <v>Cutting Disk</v>
          </cell>
          <cell r="D709">
            <v>155.26</v>
          </cell>
          <cell r="E709">
            <v>0</v>
          </cell>
          <cell r="F709">
            <v>0</v>
          </cell>
          <cell r="G709">
            <v>0</v>
          </cell>
          <cell r="H709">
            <v>0</v>
          </cell>
          <cell r="I709">
            <v>3</v>
          </cell>
          <cell r="J709">
            <v>465.78</v>
          </cell>
          <cell r="K709">
            <v>0</v>
          </cell>
          <cell r="L709">
            <v>0</v>
          </cell>
          <cell r="M709">
            <v>0</v>
          </cell>
          <cell r="N709">
            <v>0</v>
          </cell>
          <cell r="O709">
            <v>0</v>
          </cell>
          <cell r="P709">
            <v>0</v>
          </cell>
          <cell r="Q709">
            <v>16075</v>
          </cell>
          <cell r="R709">
            <v>361</v>
          </cell>
          <cell r="S709" t="str">
            <v>H</v>
          </cell>
        </row>
        <row r="710">
          <cell r="A710">
            <v>7</v>
          </cell>
          <cell r="B710" t="str">
            <v>756Y26=3</v>
          </cell>
          <cell r="C710" t="str">
            <v>Cutting Disk</v>
          </cell>
          <cell r="D710">
            <v>316.04000000000002</v>
          </cell>
          <cell r="E710">
            <v>0</v>
          </cell>
          <cell r="F710">
            <v>0</v>
          </cell>
          <cell r="G710">
            <v>0</v>
          </cell>
          <cell r="H710">
            <v>0</v>
          </cell>
          <cell r="I710">
            <v>3</v>
          </cell>
          <cell r="J710">
            <v>948.12</v>
          </cell>
          <cell r="K710">
            <v>0</v>
          </cell>
          <cell r="L710">
            <v>0</v>
          </cell>
          <cell r="M710">
            <v>0</v>
          </cell>
          <cell r="N710">
            <v>0</v>
          </cell>
          <cell r="O710">
            <v>0</v>
          </cell>
          <cell r="P710">
            <v>0</v>
          </cell>
          <cell r="Q710">
            <v>16075</v>
          </cell>
          <cell r="R710">
            <v>361</v>
          </cell>
          <cell r="S710" t="str">
            <v>H</v>
          </cell>
        </row>
        <row r="711">
          <cell r="A711">
            <v>7</v>
          </cell>
          <cell r="B711" t="str">
            <v>756Y3=50</v>
          </cell>
          <cell r="C711" t="str">
            <v>ใบเลื่อยสำหรับเลื่อยเหล็กSaw blade for 7</v>
          </cell>
          <cell r="D711">
            <v>261.25</v>
          </cell>
          <cell r="E711">
            <v>0</v>
          </cell>
          <cell r="F711">
            <v>0</v>
          </cell>
          <cell r="G711">
            <v>15</v>
          </cell>
          <cell r="H711">
            <v>3918.69</v>
          </cell>
          <cell r="I711">
            <v>0</v>
          </cell>
          <cell r="J711">
            <v>0</v>
          </cell>
          <cell r="K711">
            <v>0</v>
          </cell>
          <cell r="L711">
            <v>0</v>
          </cell>
          <cell r="M711">
            <v>0</v>
          </cell>
          <cell r="N711">
            <v>0</v>
          </cell>
          <cell r="O711">
            <v>0</v>
          </cell>
          <cell r="P711">
            <v>0</v>
          </cell>
          <cell r="Q711">
            <v>16250</v>
          </cell>
          <cell r="R711">
            <v>187</v>
          </cell>
          <cell r="S711" t="str">
            <v>H</v>
          </cell>
        </row>
        <row r="712">
          <cell r="A712">
            <v>7</v>
          </cell>
          <cell r="B712" t="str">
            <v>756Z3</v>
          </cell>
          <cell r="C712" t="str">
            <v>ไส้กรองฝุ่นLarge Parcle Filter</v>
          </cell>
          <cell r="D712">
            <v>606.84</v>
          </cell>
          <cell r="E712">
            <v>0</v>
          </cell>
          <cell r="F712">
            <v>0</v>
          </cell>
          <cell r="G712">
            <v>55</v>
          </cell>
          <cell r="H712">
            <v>33376.339999999997</v>
          </cell>
          <cell r="I712">
            <v>0</v>
          </cell>
          <cell r="J712">
            <v>0</v>
          </cell>
          <cell r="K712">
            <v>0</v>
          </cell>
          <cell r="L712">
            <v>0</v>
          </cell>
          <cell r="M712">
            <v>0</v>
          </cell>
          <cell r="N712">
            <v>0</v>
          </cell>
          <cell r="O712">
            <v>0</v>
          </cell>
          <cell r="P712">
            <v>0</v>
          </cell>
          <cell r="Q712">
            <v>16171</v>
          </cell>
          <cell r="R712">
            <v>266</v>
          </cell>
          <cell r="S712" t="str">
            <v>H</v>
          </cell>
        </row>
        <row r="713">
          <cell r="A713">
            <v>7</v>
          </cell>
          <cell r="B713" t="str">
            <v>756Z4</v>
          </cell>
          <cell r="C713" t="str">
            <v>ไส้กรองฝุ่นCambination Filter</v>
          </cell>
          <cell r="D713">
            <v>316.18</v>
          </cell>
          <cell r="E713">
            <v>0</v>
          </cell>
          <cell r="F713">
            <v>0</v>
          </cell>
          <cell r="G713">
            <v>16</v>
          </cell>
          <cell r="H713">
            <v>5058.93</v>
          </cell>
          <cell r="I713">
            <v>0</v>
          </cell>
          <cell r="J713">
            <v>0</v>
          </cell>
          <cell r="K713">
            <v>0</v>
          </cell>
          <cell r="L713">
            <v>0</v>
          </cell>
          <cell r="M713">
            <v>0</v>
          </cell>
          <cell r="N713">
            <v>0</v>
          </cell>
          <cell r="O713">
            <v>0</v>
          </cell>
          <cell r="P713">
            <v>0</v>
          </cell>
          <cell r="Q713">
            <v>16171</v>
          </cell>
          <cell r="R713">
            <v>266</v>
          </cell>
          <cell r="S713" t="str">
            <v>H</v>
          </cell>
        </row>
        <row r="714">
          <cell r="A714">
            <v>7</v>
          </cell>
          <cell r="B714" t="str">
            <v>758X7</v>
          </cell>
          <cell r="C714" t="str">
            <v>Laminating Accessory Kit</v>
          </cell>
          <cell r="D714">
            <v>5701.52</v>
          </cell>
          <cell r="E714">
            <v>0</v>
          </cell>
          <cell r="F714">
            <v>0</v>
          </cell>
          <cell r="G714">
            <v>1</v>
          </cell>
          <cell r="H714">
            <v>5701.52</v>
          </cell>
          <cell r="I714">
            <v>0</v>
          </cell>
          <cell r="J714">
            <v>0</v>
          </cell>
          <cell r="K714">
            <v>0</v>
          </cell>
          <cell r="L714">
            <v>0</v>
          </cell>
          <cell r="M714">
            <v>0</v>
          </cell>
          <cell r="N714">
            <v>0</v>
          </cell>
          <cell r="O714">
            <v>0</v>
          </cell>
          <cell r="P714">
            <v>0</v>
          </cell>
          <cell r="Q714">
            <v>16089</v>
          </cell>
          <cell r="R714">
            <v>347</v>
          </cell>
          <cell r="S714" t="str">
            <v>H</v>
          </cell>
        </row>
        <row r="715">
          <cell r="A715">
            <v>7</v>
          </cell>
          <cell r="B715" t="str">
            <v>758Y3=50</v>
          </cell>
          <cell r="C715" t="str">
            <v>ตะขอแบบยาวแกนเดี่ยวHook</v>
          </cell>
          <cell r="D715">
            <v>38.299999999999997</v>
          </cell>
          <cell r="E715">
            <v>175</v>
          </cell>
          <cell r="F715">
            <v>6707.63</v>
          </cell>
          <cell r="G715">
            <v>0</v>
          </cell>
          <cell r="H715">
            <v>0</v>
          </cell>
          <cell r="I715">
            <v>0</v>
          </cell>
          <cell r="J715">
            <v>0</v>
          </cell>
          <cell r="K715">
            <v>0</v>
          </cell>
          <cell r="L715">
            <v>0</v>
          </cell>
          <cell r="M715">
            <v>0</v>
          </cell>
          <cell r="N715">
            <v>0</v>
          </cell>
          <cell r="O715">
            <v>0</v>
          </cell>
          <cell r="P715">
            <v>0</v>
          </cell>
          <cell r="Q715">
            <v>16385</v>
          </cell>
          <cell r="R715">
            <v>52</v>
          </cell>
          <cell r="S715" t="str">
            <v>H</v>
          </cell>
        </row>
        <row r="716">
          <cell r="A716">
            <v>7</v>
          </cell>
          <cell r="B716" t="str">
            <v>758Y3=75</v>
          </cell>
          <cell r="C716" t="str">
            <v>ตะขอแบบยาวแกนเดี่ยวHook</v>
          </cell>
          <cell r="D716">
            <v>41.8</v>
          </cell>
          <cell r="E716">
            <v>215</v>
          </cell>
          <cell r="F716">
            <v>8995.75</v>
          </cell>
          <cell r="G716">
            <v>0</v>
          </cell>
          <cell r="H716">
            <v>0</v>
          </cell>
          <cell r="I716">
            <v>0</v>
          </cell>
          <cell r="J716">
            <v>0</v>
          </cell>
          <cell r="K716">
            <v>0</v>
          </cell>
          <cell r="L716">
            <v>0</v>
          </cell>
          <cell r="M716">
            <v>0</v>
          </cell>
          <cell r="N716">
            <v>0</v>
          </cell>
          <cell r="O716">
            <v>0</v>
          </cell>
          <cell r="P716">
            <v>0</v>
          </cell>
          <cell r="Q716">
            <v>16385</v>
          </cell>
          <cell r="R716">
            <v>52</v>
          </cell>
          <cell r="S716" t="str">
            <v>H</v>
          </cell>
        </row>
        <row r="717">
          <cell r="A717">
            <v>7</v>
          </cell>
          <cell r="B717" t="str">
            <v>758Y4=50</v>
          </cell>
          <cell r="C717" t="str">
            <v>ตะขอแบบสั้นแกนคู่ Double Hook</v>
          </cell>
          <cell r="D717">
            <v>76.2</v>
          </cell>
          <cell r="E717">
            <v>265</v>
          </cell>
          <cell r="F717">
            <v>20203.91</v>
          </cell>
          <cell r="G717">
            <v>0</v>
          </cell>
          <cell r="H717">
            <v>0</v>
          </cell>
          <cell r="I717">
            <v>0</v>
          </cell>
          <cell r="J717">
            <v>0</v>
          </cell>
          <cell r="K717">
            <v>0</v>
          </cell>
          <cell r="L717">
            <v>0</v>
          </cell>
          <cell r="M717">
            <v>0</v>
          </cell>
          <cell r="N717">
            <v>0</v>
          </cell>
          <cell r="O717">
            <v>0</v>
          </cell>
          <cell r="P717">
            <v>0</v>
          </cell>
          <cell r="Q717">
            <v>16385</v>
          </cell>
          <cell r="R717">
            <v>52</v>
          </cell>
          <cell r="S717" t="str">
            <v>H</v>
          </cell>
        </row>
        <row r="718">
          <cell r="A718">
            <v>7</v>
          </cell>
          <cell r="B718" t="str">
            <v>758Y4=75</v>
          </cell>
          <cell r="C718" t="str">
            <v>ตะขอแบบสั้นแกนคู่ Double Hook</v>
          </cell>
          <cell r="D718">
            <v>79.900000000000006</v>
          </cell>
          <cell r="E718">
            <v>270</v>
          </cell>
          <cell r="F718">
            <v>21583.16</v>
          </cell>
          <cell r="G718">
            <v>0</v>
          </cell>
          <cell r="H718">
            <v>0</v>
          </cell>
          <cell r="I718">
            <v>0</v>
          </cell>
          <cell r="J718">
            <v>0</v>
          </cell>
          <cell r="K718">
            <v>0</v>
          </cell>
          <cell r="L718">
            <v>0</v>
          </cell>
          <cell r="M718">
            <v>0</v>
          </cell>
          <cell r="N718">
            <v>0</v>
          </cell>
          <cell r="O718">
            <v>0</v>
          </cell>
          <cell r="P718">
            <v>0</v>
          </cell>
          <cell r="Q718">
            <v>16385</v>
          </cell>
          <cell r="R718">
            <v>52</v>
          </cell>
          <cell r="S718" t="str">
            <v>H</v>
          </cell>
        </row>
        <row r="719">
          <cell r="A719">
            <v>7</v>
          </cell>
          <cell r="B719" t="str">
            <v>758Y5</v>
          </cell>
          <cell r="C719" t="str">
            <v>ตะขอแบบห่วง Plier holder</v>
          </cell>
          <cell r="D719">
            <v>93.7</v>
          </cell>
          <cell r="E719">
            <v>220</v>
          </cell>
          <cell r="F719">
            <v>20620.900000000001</v>
          </cell>
          <cell r="G719">
            <v>0</v>
          </cell>
          <cell r="H719">
            <v>0</v>
          </cell>
          <cell r="I719">
            <v>0</v>
          </cell>
          <cell r="J719">
            <v>0</v>
          </cell>
          <cell r="K719">
            <v>0</v>
          </cell>
          <cell r="L719">
            <v>0</v>
          </cell>
          <cell r="M719">
            <v>0</v>
          </cell>
          <cell r="N719">
            <v>0</v>
          </cell>
          <cell r="O719">
            <v>0</v>
          </cell>
          <cell r="P719">
            <v>0</v>
          </cell>
          <cell r="Q719">
            <v>16385</v>
          </cell>
          <cell r="R719">
            <v>52</v>
          </cell>
          <cell r="S719" t="str">
            <v>H</v>
          </cell>
        </row>
        <row r="720">
          <cell r="A720">
            <v>7</v>
          </cell>
          <cell r="B720" t="str">
            <v>758Y6=10</v>
          </cell>
          <cell r="C720" t="str">
            <v>ตะขอแบบหนีบ Tool clamp</v>
          </cell>
          <cell r="D720">
            <v>67.900000000000006</v>
          </cell>
          <cell r="E720">
            <v>695</v>
          </cell>
          <cell r="F720">
            <v>47230.6</v>
          </cell>
          <cell r="G720">
            <v>0</v>
          </cell>
          <cell r="H720">
            <v>0</v>
          </cell>
          <cell r="I720">
            <v>0</v>
          </cell>
          <cell r="J720">
            <v>0</v>
          </cell>
          <cell r="K720">
            <v>0</v>
          </cell>
          <cell r="L720">
            <v>0</v>
          </cell>
          <cell r="M720">
            <v>0</v>
          </cell>
          <cell r="N720">
            <v>0</v>
          </cell>
          <cell r="O720">
            <v>0</v>
          </cell>
          <cell r="P720">
            <v>0</v>
          </cell>
          <cell r="Q720">
            <v>16385</v>
          </cell>
          <cell r="R720">
            <v>52</v>
          </cell>
          <cell r="S720" t="str">
            <v>H</v>
          </cell>
        </row>
        <row r="721">
          <cell r="A721">
            <v>7</v>
          </cell>
          <cell r="B721" t="str">
            <v>758Y6=16</v>
          </cell>
          <cell r="C721" t="str">
            <v>Tool clamp</v>
          </cell>
          <cell r="D721">
            <v>238.6</v>
          </cell>
          <cell r="E721">
            <v>115</v>
          </cell>
          <cell r="F721">
            <v>27448.2</v>
          </cell>
          <cell r="G721">
            <v>0</v>
          </cell>
          <cell r="H721">
            <v>0</v>
          </cell>
          <cell r="I721">
            <v>0</v>
          </cell>
          <cell r="J721">
            <v>0</v>
          </cell>
          <cell r="K721">
            <v>0</v>
          </cell>
          <cell r="L721">
            <v>0</v>
          </cell>
          <cell r="M721">
            <v>0</v>
          </cell>
          <cell r="N721">
            <v>0</v>
          </cell>
          <cell r="O721">
            <v>0</v>
          </cell>
          <cell r="P721">
            <v>0</v>
          </cell>
          <cell r="Q721">
            <v>16385</v>
          </cell>
          <cell r="R721">
            <v>52</v>
          </cell>
          <cell r="S721" t="str">
            <v>H</v>
          </cell>
        </row>
        <row r="722">
          <cell r="A722">
            <v>7</v>
          </cell>
          <cell r="B722" t="str">
            <v>758Y6=25</v>
          </cell>
          <cell r="C722" t="str">
            <v>Tool clamp</v>
          </cell>
          <cell r="D722">
            <v>263.10000000000002</v>
          </cell>
          <cell r="E722">
            <v>40</v>
          </cell>
          <cell r="F722">
            <v>10526.4</v>
          </cell>
          <cell r="G722">
            <v>0</v>
          </cell>
          <cell r="H722">
            <v>0</v>
          </cell>
          <cell r="I722">
            <v>0</v>
          </cell>
          <cell r="J722">
            <v>0</v>
          </cell>
          <cell r="K722">
            <v>0</v>
          </cell>
          <cell r="L722">
            <v>0</v>
          </cell>
          <cell r="M722">
            <v>0</v>
          </cell>
          <cell r="N722">
            <v>0</v>
          </cell>
          <cell r="O722">
            <v>0</v>
          </cell>
          <cell r="P722">
            <v>0</v>
          </cell>
          <cell r="Q722">
            <v>16385</v>
          </cell>
          <cell r="R722">
            <v>52</v>
          </cell>
          <cell r="S722" t="str">
            <v>H</v>
          </cell>
        </row>
        <row r="723">
          <cell r="A723">
            <v>7</v>
          </cell>
          <cell r="B723" t="str">
            <v>758Y6=32</v>
          </cell>
          <cell r="C723" t="str">
            <v>Tool clamp</v>
          </cell>
          <cell r="D723">
            <v>291</v>
          </cell>
          <cell r="E723">
            <v>20</v>
          </cell>
          <cell r="F723">
            <v>5820.8</v>
          </cell>
          <cell r="G723">
            <v>0</v>
          </cell>
          <cell r="H723">
            <v>0</v>
          </cell>
          <cell r="I723">
            <v>0</v>
          </cell>
          <cell r="J723">
            <v>0</v>
          </cell>
          <cell r="K723">
            <v>0</v>
          </cell>
          <cell r="L723">
            <v>0</v>
          </cell>
          <cell r="M723">
            <v>0</v>
          </cell>
          <cell r="N723">
            <v>0</v>
          </cell>
          <cell r="O723">
            <v>0</v>
          </cell>
          <cell r="P723">
            <v>0</v>
          </cell>
          <cell r="Q723">
            <v>16385</v>
          </cell>
          <cell r="R723">
            <v>52</v>
          </cell>
          <cell r="S723" t="str">
            <v>H</v>
          </cell>
        </row>
        <row r="724">
          <cell r="A724">
            <v>7</v>
          </cell>
          <cell r="B724" t="str">
            <v>759Y12=1</v>
          </cell>
          <cell r="C724" t="str">
            <v>Gas Cylinder</v>
          </cell>
          <cell r="D724">
            <v>1329.4</v>
          </cell>
          <cell r="E724">
            <v>0</v>
          </cell>
          <cell r="F724">
            <v>0</v>
          </cell>
          <cell r="G724">
            <v>5</v>
          </cell>
          <cell r="H724">
            <v>6647</v>
          </cell>
          <cell r="I724">
            <v>0</v>
          </cell>
          <cell r="J724">
            <v>0</v>
          </cell>
          <cell r="K724">
            <v>0</v>
          </cell>
          <cell r="L724">
            <v>0</v>
          </cell>
          <cell r="M724">
            <v>0</v>
          </cell>
          <cell r="N724">
            <v>0</v>
          </cell>
          <cell r="O724">
            <v>0</v>
          </cell>
          <cell r="P724">
            <v>0</v>
          </cell>
          <cell r="Q724">
            <v>16114</v>
          </cell>
          <cell r="R724">
            <v>322</v>
          </cell>
          <cell r="S724" t="str">
            <v>H</v>
          </cell>
        </row>
        <row r="725">
          <cell r="A725">
            <v>7</v>
          </cell>
          <cell r="B725" t="str">
            <v>798Z2=M16</v>
          </cell>
          <cell r="C725" t="str">
            <v>Threaded Conversion Piece</v>
          </cell>
          <cell r="D725">
            <v>137.43</v>
          </cell>
          <cell r="E725">
            <v>0</v>
          </cell>
          <cell r="F725">
            <v>0</v>
          </cell>
          <cell r="G725">
            <v>1</v>
          </cell>
          <cell r="H725">
            <v>137.43</v>
          </cell>
          <cell r="I725">
            <v>0</v>
          </cell>
          <cell r="J725">
            <v>0</v>
          </cell>
          <cell r="K725">
            <v>0</v>
          </cell>
          <cell r="L725">
            <v>0</v>
          </cell>
          <cell r="M725">
            <v>0</v>
          </cell>
          <cell r="N725">
            <v>0</v>
          </cell>
          <cell r="O725">
            <v>0</v>
          </cell>
          <cell r="P725">
            <v>0</v>
          </cell>
          <cell r="Q725">
            <v>16129</v>
          </cell>
          <cell r="R725">
            <v>307</v>
          </cell>
          <cell r="S725" t="str">
            <v>H</v>
          </cell>
        </row>
        <row r="726">
          <cell r="A726">
            <v>7</v>
          </cell>
          <cell r="B726" t="str">
            <v>799A4=1</v>
          </cell>
          <cell r="C726" t="str">
            <v>มีดแต่งขอบ Edge Cutter</v>
          </cell>
          <cell r="D726">
            <v>391.24</v>
          </cell>
          <cell r="E726">
            <v>0</v>
          </cell>
          <cell r="F726">
            <v>0</v>
          </cell>
          <cell r="G726">
            <v>1</v>
          </cell>
          <cell r="H726">
            <v>391.24</v>
          </cell>
          <cell r="I726">
            <v>0</v>
          </cell>
          <cell r="J726">
            <v>0</v>
          </cell>
          <cell r="K726">
            <v>0</v>
          </cell>
          <cell r="L726">
            <v>0</v>
          </cell>
          <cell r="M726">
            <v>0</v>
          </cell>
          <cell r="N726">
            <v>0</v>
          </cell>
          <cell r="O726">
            <v>0</v>
          </cell>
          <cell r="P726">
            <v>0</v>
          </cell>
          <cell r="Q726">
            <v>16129</v>
          </cell>
          <cell r="R726">
            <v>307</v>
          </cell>
          <cell r="S726" t="str">
            <v>H</v>
          </cell>
        </row>
        <row r="727">
          <cell r="A727">
            <v>7</v>
          </cell>
          <cell r="B727" t="str">
            <v>799L1=220</v>
          </cell>
          <cell r="C727" t="str">
            <v>Soldering Iron 220V</v>
          </cell>
          <cell r="D727">
            <v>716.26</v>
          </cell>
          <cell r="E727">
            <v>0</v>
          </cell>
          <cell r="F727">
            <v>0</v>
          </cell>
          <cell r="G727">
            <v>1</v>
          </cell>
          <cell r="H727">
            <v>716.26</v>
          </cell>
          <cell r="I727">
            <v>0</v>
          </cell>
          <cell r="J727">
            <v>0</v>
          </cell>
          <cell r="K727">
            <v>0</v>
          </cell>
          <cell r="L727">
            <v>0</v>
          </cell>
          <cell r="M727">
            <v>0</v>
          </cell>
          <cell r="N727">
            <v>0</v>
          </cell>
          <cell r="O727">
            <v>0</v>
          </cell>
          <cell r="P727">
            <v>0</v>
          </cell>
          <cell r="Q727">
            <v>16129</v>
          </cell>
          <cell r="R727">
            <v>307</v>
          </cell>
          <cell r="S727" t="str">
            <v>H</v>
          </cell>
        </row>
        <row r="728">
          <cell r="A728">
            <v>7</v>
          </cell>
          <cell r="B728" t="str">
            <v>F1</v>
          </cell>
          <cell r="C728" t="str">
            <v>EMCO DM7 LATHE MACHINE FOR WOOD</v>
          </cell>
          <cell r="D728">
            <v>48444.800000000003</v>
          </cell>
          <cell r="E728">
            <v>0</v>
          </cell>
          <cell r="F728">
            <v>0</v>
          </cell>
          <cell r="G728">
            <v>1</v>
          </cell>
          <cell r="H728">
            <v>48444.800000000003</v>
          </cell>
          <cell r="I728">
            <v>0</v>
          </cell>
          <cell r="J728">
            <v>0</v>
          </cell>
          <cell r="K728">
            <v>0</v>
          </cell>
          <cell r="L728">
            <v>0</v>
          </cell>
          <cell r="M728">
            <v>0</v>
          </cell>
          <cell r="N728">
            <v>0</v>
          </cell>
          <cell r="O728">
            <v>0</v>
          </cell>
          <cell r="P728">
            <v>0</v>
          </cell>
          <cell r="Q728">
            <v>16082</v>
          </cell>
          <cell r="R728">
            <v>354</v>
          </cell>
          <cell r="S728" t="str">
            <v>H</v>
          </cell>
        </row>
        <row r="729">
          <cell r="A729">
            <v>7</v>
          </cell>
          <cell r="B729" t="str">
            <v>F10</v>
          </cell>
          <cell r="C729" t="str">
            <v>COLD CHISEL 15 MM</v>
          </cell>
          <cell r="D729">
            <v>722.34</v>
          </cell>
          <cell r="E729">
            <v>0</v>
          </cell>
          <cell r="F729">
            <v>0</v>
          </cell>
          <cell r="G729">
            <v>1</v>
          </cell>
          <cell r="H729">
            <v>722.34</v>
          </cell>
          <cell r="I729">
            <v>0</v>
          </cell>
          <cell r="J729">
            <v>0</v>
          </cell>
          <cell r="K729">
            <v>0</v>
          </cell>
          <cell r="L729">
            <v>0</v>
          </cell>
          <cell r="M729">
            <v>0</v>
          </cell>
          <cell r="N729">
            <v>0</v>
          </cell>
          <cell r="O729">
            <v>0</v>
          </cell>
          <cell r="P729">
            <v>0</v>
          </cell>
          <cell r="Q729">
            <v>16082</v>
          </cell>
          <cell r="R729">
            <v>354</v>
          </cell>
          <cell r="S729" t="str">
            <v>H</v>
          </cell>
        </row>
        <row r="730">
          <cell r="A730">
            <v>7</v>
          </cell>
          <cell r="B730" t="str">
            <v>F11</v>
          </cell>
          <cell r="C730" t="str">
            <v>THREADING TOOL 15 MM</v>
          </cell>
          <cell r="D730">
            <v>601.02</v>
          </cell>
          <cell r="E730">
            <v>0</v>
          </cell>
          <cell r="F730">
            <v>0</v>
          </cell>
          <cell r="G730">
            <v>1</v>
          </cell>
          <cell r="H730">
            <v>601.02</v>
          </cell>
          <cell r="I730">
            <v>0</v>
          </cell>
          <cell r="J730">
            <v>0</v>
          </cell>
          <cell r="K730">
            <v>0</v>
          </cell>
          <cell r="L730">
            <v>0</v>
          </cell>
          <cell r="M730">
            <v>0</v>
          </cell>
          <cell r="N730">
            <v>0</v>
          </cell>
          <cell r="O730">
            <v>0</v>
          </cell>
          <cell r="P730">
            <v>0</v>
          </cell>
          <cell r="Q730">
            <v>16082</v>
          </cell>
          <cell r="R730">
            <v>354</v>
          </cell>
          <cell r="S730" t="str">
            <v>H</v>
          </cell>
        </row>
        <row r="731">
          <cell r="A731">
            <v>7</v>
          </cell>
          <cell r="B731" t="str">
            <v>F12</v>
          </cell>
          <cell r="C731" t="str">
            <v>BORING TOOL ROR ROUGHING W</v>
          </cell>
          <cell r="D731">
            <v>1134.83</v>
          </cell>
          <cell r="E731">
            <v>0</v>
          </cell>
          <cell r="F731">
            <v>0</v>
          </cell>
          <cell r="G731">
            <v>1</v>
          </cell>
          <cell r="H731">
            <v>1134.83</v>
          </cell>
          <cell r="I731">
            <v>0</v>
          </cell>
          <cell r="J731">
            <v>0</v>
          </cell>
          <cell r="K731">
            <v>0</v>
          </cell>
          <cell r="L731">
            <v>0</v>
          </cell>
          <cell r="M731">
            <v>0</v>
          </cell>
          <cell r="N731">
            <v>0</v>
          </cell>
          <cell r="O731">
            <v>0</v>
          </cell>
          <cell r="P731">
            <v>0</v>
          </cell>
          <cell r="Q731">
            <v>16082</v>
          </cell>
          <cell r="R731">
            <v>354</v>
          </cell>
          <cell r="S731" t="str">
            <v>H</v>
          </cell>
        </row>
        <row r="732">
          <cell r="A732">
            <v>7</v>
          </cell>
          <cell r="B732" t="str">
            <v>F13</v>
          </cell>
          <cell r="C732" t="str">
            <v>BORING TOOL FOR SMOOTHING</v>
          </cell>
          <cell r="D732">
            <v>2060.6</v>
          </cell>
          <cell r="E732">
            <v>0</v>
          </cell>
          <cell r="F732">
            <v>0</v>
          </cell>
          <cell r="G732">
            <v>1</v>
          </cell>
          <cell r="H732">
            <v>2060.6</v>
          </cell>
          <cell r="I732">
            <v>0</v>
          </cell>
          <cell r="J732">
            <v>0</v>
          </cell>
          <cell r="K732">
            <v>0</v>
          </cell>
          <cell r="L732">
            <v>0</v>
          </cell>
          <cell r="M732">
            <v>0</v>
          </cell>
          <cell r="N732">
            <v>0</v>
          </cell>
          <cell r="O732">
            <v>0</v>
          </cell>
          <cell r="P732">
            <v>0</v>
          </cell>
          <cell r="Q732">
            <v>16082</v>
          </cell>
          <cell r="R732">
            <v>354</v>
          </cell>
          <cell r="S732" t="str">
            <v>H</v>
          </cell>
        </row>
        <row r="733">
          <cell r="A733">
            <v>7</v>
          </cell>
          <cell r="B733" t="str">
            <v>F14</v>
          </cell>
          <cell r="C733" t="str">
            <v>PENCIL COMPASS,INTERNAL COM</v>
          </cell>
          <cell r="D733">
            <v>2610.9</v>
          </cell>
          <cell r="E733">
            <v>0</v>
          </cell>
          <cell r="F733">
            <v>0</v>
          </cell>
          <cell r="G733">
            <v>1</v>
          </cell>
          <cell r="H733">
            <v>2610.9</v>
          </cell>
          <cell r="I733">
            <v>0</v>
          </cell>
          <cell r="J733">
            <v>0</v>
          </cell>
          <cell r="K733">
            <v>0</v>
          </cell>
          <cell r="L733">
            <v>0</v>
          </cell>
          <cell r="M733">
            <v>0</v>
          </cell>
          <cell r="N733">
            <v>0</v>
          </cell>
          <cell r="O733">
            <v>0</v>
          </cell>
          <cell r="P733">
            <v>0</v>
          </cell>
          <cell r="Q733">
            <v>16082</v>
          </cell>
          <cell r="R733">
            <v>354</v>
          </cell>
          <cell r="S733" t="str">
            <v>H</v>
          </cell>
        </row>
        <row r="734">
          <cell r="A734">
            <v>7</v>
          </cell>
          <cell r="B734" t="str">
            <v>F2</v>
          </cell>
          <cell r="C734" t="str">
            <v>GAUGE FOR ROUGH TURNING20</v>
          </cell>
          <cell r="D734">
            <v>1205.44</v>
          </cell>
          <cell r="E734">
            <v>0</v>
          </cell>
          <cell r="F734">
            <v>0</v>
          </cell>
          <cell r="G734">
            <v>1</v>
          </cell>
          <cell r="H734">
            <v>1205.44</v>
          </cell>
          <cell r="I734">
            <v>0</v>
          </cell>
          <cell r="J734">
            <v>0</v>
          </cell>
          <cell r="K734">
            <v>0</v>
          </cell>
          <cell r="L734">
            <v>0</v>
          </cell>
          <cell r="M734">
            <v>0</v>
          </cell>
          <cell r="N734">
            <v>0</v>
          </cell>
          <cell r="O734">
            <v>0</v>
          </cell>
          <cell r="P734">
            <v>0</v>
          </cell>
          <cell r="Q734">
            <v>16082</v>
          </cell>
          <cell r="R734">
            <v>354</v>
          </cell>
          <cell r="S734" t="str">
            <v>H</v>
          </cell>
        </row>
        <row r="735">
          <cell r="A735">
            <v>7</v>
          </cell>
          <cell r="B735" t="str">
            <v>F3</v>
          </cell>
          <cell r="C735" t="str">
            <v>GAUGE FOR ROUGH TURNING 15</v>
          </cell>
          <cell r="D735">
            <v>663.33</v>
          </cell>
          <cell r="E735">
            <v>0</v>
          </cell>
          <cell r="F735">
            <v>0</v>
          </cell>
          <cell r="G735">
            <v>1</v>
          </cell>
          <cell r="H735">
            <v>663.33</v>
          </cell>
          <cell r="I735">
            <v>0</v>
          </cell>
          <cell r="J735">
            <v>0</v>
          </cell>
          <cell r="K735">
            <v>0</v>
          </cell>
          <cell r="L735">
            <v>0</v>
          </cell>
          <cell r="M735">
            <v>0</v>
          </cell>
          <cell r="N735">
            <v>0</v>
          </cell>
          <cell r="O735">
            <v>0</v>
          </cell>
          <cell r="P735">
            <v>0</v>
          </cell>
          <cell r="Q735">
            <v>16082</v>
          </cell>
          <cell r="R735">
            <v>354</v>
          </cell>
          <cell r="S735" t="str">
            <v>H</v>
          </cell>
        </row>
        <row r="736">
          <cell r="A736">
            <v>7</v>
          </cell>
          <cell r="B736" t="str">
            <v>F4</v>
          </cell>
          <cell r="C736" t="str">
            <v>TURNING TOOL 20 MM</v>
          </cell>
          <cell r="D736">
            <v>1134.83</v>
          </cell>
          <cell r="E736">
            <v>0</v>
          </cell>
          <cell r="F736">
            <v>0</v>
          </cell>
          <cell r="G736">
            <v>1</v>
          </cell>
          <cell r="H736">
            <v>1134.83</v>
          </cell>
          <cell r="I736">
            <v>0</v>
          </cell>
          <cell r="J736">
            <v>0</v>
          </cell>
          <cell r="K736">
            <v>0</v>
          </cell>
          <cell r="L736">
            <v>0</v>
          </cell>
          <cell r="M736">
            <v>0</v>
          </cell>
          <cell r="N736">
            <v>0</v>
          </cell>
          <cell r="O736">
            <v>0</v>
          </cell>
          <cell r="P736">
            <v>0</v>
          </cell>
          <cell r="Q736">
            <v>16082</v>
          </cell>
          <cell r="R736">
            <v>354</v>
          </cell>
          <cell r="S736" t="str">
            <v>H</v>
          </cell>
        </row>
        <row r="737">
          <cell r="A737">
            <v>7</v>
          </cell>
          <cell r="B737" t="str">
            <v>F5</v>
          </cell>
          <cell r="C737" t="str">
            <v>TURNING TOOL 15 MM</v>
          </cell>
          <cell r="D737">
            <v>621.54</v>
          </cell>
          <cell r="E737">
            <v>0</v>
          </cell>
          <cell r="F737">
            <v>0</v>
          </cell>
          <cell r="G737">
            <v>1</v>
          </cell>
          <cell r="H737">
            <v>621.54</v>
          </cell>
          <cell r="I737">
            <v>0</v>
          </cell>
          <cell r="J737">
            <v>0</v>
          </cell>
          <cell r="K737">
            <v>0</v>
          </cell>
          <cell r="L737">
            <v>0</v>
          </cell>
          <cell r="M737">
            <v>0</v>
          </cell>
          <cell r="N737">
            <v>0</v>
          </cell>
          <cell r="O737">
            <v>0</v>
          </cell>
          <cell r="P737">
            <v>0</v>
          </cell>
          <cell r="Q737">
            <v>16082</v>
          </cell>
          <cell r="R737">
            <v>354</v>
          </cell>
          <cell r="S737" t="str">
            <v>H</v>
          </cell>
        </row>
        <row r="738">
          <cell r="A738">
            <v>7</v>
          </cell>
          <cell r="B738" t="str">
            <v>F6</v>
          </cell>
          <cell r="C738" t="str">
            <v>CUTTING KNIFE 13 MM</v>
          </cell>
          <cell r="D738">
            <v>755.8</v>
          </cell>
          <cell r="E738">
            <v>0</v>
          </cell>
          <cell r="F738">
            <v>0</v>
          </cell>
          <cell r="G738">
            <v>1</v>
          </cell>
          <cell r="H738">
            <v>755.8</v>
          </cell>
          <cell r="I738">
            <v>0</v>
          </cell>
          <cell r="J738">
            <v>0</v>
          </cell>
          <cell r="K738">
            <v>0</v>
          </cell>
          <cell r="L738">
            <v>0</v>
          </cell>
          <cell r="M738">
            <v>0</v>
          </cell>
          <cell r="N738">
            <v>0</v>
          </cell>
          <cell r="O738">
            <v>0</v>
          </cell>
          <cell r="P738">
            <v>0</v>
          </cell>
          <cell r="Q738">
            <v>16082</v>
          </cell>
          <cell r="R738">
            <v>354</v>
          </cell>
          <cell r="S738" t="str">
            <v>H</v>
          </cell>
        </row>
        <row r="739">
          <cell r="A739">
            <v>7</v>
          </cell>
          <cell r="B739" t="str">
            <v>F7</v>
          </cell>
          <cell r="C739" t="str">
            <v>BORING BIT 2 PART 8 MM</v>
          </cell>
          <cell r="D739">
            <v>4774.49</v>
          </cell>
          <cell r="E739">
            <v>0</v>
          </cell>
          <cell r="F739">
            <v>0</v>
          </cell>
          <cell r="G739">
            <v>1</v>
          </cell>
          <cell r="H739">
            <v>4774.49</v>
          </cell>
          <cell r="I739">
            <v>0</v>
          </cell>
          <cell r="J739">
            <v>0</v>
          </cell>
          <cell r="K739">
            <v>0</v>
          </cell>
          <cell r="L739">
            <v>0</v>
          </cell>
          <cell r="M739">
            <v>0</v>
          </cell>
          <cell r="N739">
            <v>0</v>
          </cell>
          <cell r="O739">
            <v>0</v>
          </cell>
          <cell r="P739">
            <v>0</v>
          </cell>
          <cell r="Q739">
            <v>16082</v>
          </cell>
          <cell r="R739">
            <v>354</v>
          </cell>
          <cell r="S739" t="str">
            <v>H</v>
          </cell>
        </row>
        <row r="740">
          <cell r="A740">
            <v>7</v>
          </cell>
          <cell r="B740" t="str">
            <v>F8</v>
          </cell>
          <cell r="C740" t="str">
            <v>BORING BIT 8 MM</v>
          </cell>
          <cell r="D740">
            <v>1409.21</v>
          </cell>
          <cell r="E740">
            <v>0</v>
          </cell>
          <cell r="F740">
            <v>0</v>
          </cell>
          <cell r="G740">
            <v>1</v>
          </cell>
          <cell r="H740">
            <v>1409.21</v>
          </cell>
          <cell r="I740">
            <v>0</v>
          </cell>
          <cell r="J740">
            <v>0</v>
          </cell>
          <cell r="K740">
            <v>0</v>
          </cell>
          <cell r="L740">
            <v>0</v>
          </cell>
          <cell r="M740">
            <v>0</v>
          </cell>
          <cell r="N740">
            <v>0</v>
          </cell>
          <cell r="O740">
            <v>0</v>
          </cell>
          <cell r="P740">
            <v>0</v>
          </cell>
          <cell r="Q740">
            <v>16082</v>
          </cell>
          <cell r="R740">
            <v>354</v>
          </cell>
          <cell r="S740" t="str">
            <v>H</v>
          </cell>
        </row>
        <row r="741">
          <cell r="A741">
            <v>7</v>
          </cell>
          <cell r="B741" t="str">
            <v>F9</v>
          </cell>
          <cell r="C741" t="str">
            <v>BORING BIT 12 MM</v>
          </cell>
          <cell r="D741">
            <v>2060.61</v>
          </cell>
          <cell r="E741">
            <v>0</v>
          </cell>
          <cell r="F741">
            <v>0</v>
          </cell>
          <cell r="G741">
            <v>1</v>
          </cell>
          <cell r="H741">
            <v>2060.61</v>
          </cell>
          <cell r="I741">
            <v>0</v>
          </cell>
          <cell r="J741">
            <v>0</v>
          </cell>
          <cell r="K741">
            <v>0</v>
          </cell>
          <cell r="L741">
            <v>0</v>
          </cell>
          <cell r="M741">
            <v>0</v>
          </cell>
          <cell r="N741">
            <v>0</v>
          </cell>
          <cell r="O741">
            <v>0</v>
          </cell>
          <cell r="P741">
            <v>0</v>
          </cell>
          <cell r="Q741">
            <v>16082</v>
          </cell>
          <cell r="R741">
            <v>354</v>
          </cell>
          <cell r="S741" t="str">
            <v>H</v>
          </cell>
        </row>
        <row r="742">
          <cell r="A742">
            <v>7</v>
          </cell>
          <cell r="B742" t="str">
            <v>OB0003</v>
          </cell>
          <cell r="C742" t="str">
            <v>Battery For 756B1</v>
          </cell>
          <cell r="D742">
            <v>3013.5</v>
          </cell>
          <cell r="E742">
            <v>0</v>
          </cell>
          <cell r="F742">
            <v>0</v>
          </cell>
          <cell r="G742">
            <v>7</v>
          </cell>
          <cell r="H742">
            <v>21094.53</v>
          </cell>
          <cell r="I742">
            <v>0</v>
          </cell>
          <cell r="J742">
            <v>0</v>
          </cell>
          <cell r="K742">
            <v>0</v>
          </cell>
          <cell r="L742">
            <v>0</v>
          </cell>
          <cell r="M742">
            <v>0</v>
          </cell>
          <cell r="N742">
            <v>0</v>
          </cell>
          <cell r="O742">
            <v>0</v>
          </cell>
          <cell r="P742">
            <v>0</v>
          </cell>
          <cell r="Q742">
            <v>16210</v>
          </cell>
          <cell r="R742">
            <v>227</v>
          </cell>
          <cell r="S742" t="str">
            <v>H</v>
          </cell>
        </row>
        <row r="743">
          <cell r="A743">
            <v>7</v>
          </cell>
          <cell r="B743" t="str">
            <v>TB004=20X4400</v>
          </cell>
          <cell r="C743" t="str">
            <v>ใบเลื่อยสายพานขนาด 20x4400</v>
          </cell>
          <cell r="D743">
            <v>460</v>
          </cell>
          <cell r="E743">
            <v>0</v>
          </cell>
          <cell r="F743">
            <v>0</v>
          </cell>
          <cell r="G743">
            <v>1</v>
          </cell>
          <cell r="H743">
            <v>460</v>
          </cell>
          <cell r="I743">
            <v>0</v>
          </cell>
          <cell r="J743">
            <v>0</v>
          </cell>
          <cell r="K743">
            <v>0</v>
          </cell>
          <cell r="L743">
            <v>0</v>
          </cell>
          <cell r="M743">
            <v>0</v>
          </cell>
          <cell r="N743">
            <v>0</v>
          </cell>
          <cell r="O743">
            <v>0</v>
          </cell>
          <cell r="P743">
            <v>0</v>
          </cell>
          <cell r="Q743">
            <v>16133</v>
          </cell>
          <cell r="R743">
            <v>304</v>
          </cell>
          <cell r="S743" t="str">
            <v>H</v>
          </cell>
        </row>
        <row r="744">
          <cell r="A744">
            <v>7</v>
          </cell>
          <cell r="B744" t="str">
            <v>TB004=30X4400</v>
          </cell>
          <cell r="C744" t="str">
            <v>ใบเลื่อยสายพานขนาด 30x4400</v>
          </cell>
          <cell r="D744">
            <v>820</v>
          </cell>
          <cell r="E744">
            <v>0</v>
          </cell>
          <cell r="F744">
            <v>0</v>
          </cell>
          <cell r="G744">
            <v>3</v>
          </cell>
          <cell r="H744">
            <v>2460</v>
          </cell>
          <cell r="I744">
            <v>0</v>
          </cell>
          <cell r="J744">
            <v>0</v>
          </cell>
          <cell r="K744">
            <v>0</v>
          </cell>
          <cell r="L744">
            <v>0</v>
          </cell>
          <cell r="M744">
            <v>0</v>
          </cell>
          <cell r="N744">
            <v>0</v>
          </cell>
          <cell r="O744">
            <v>0</v>
          </cell>
          <cell r="P744">
            <v>0</v>
          </cell>
          <cell r="Q744">
            <v>16133</v>
          </cell>
          <cell r="R744">
            <v>304</v>
          </cell>
          <cell r="S744" t="str">
            <v>H</v>
          </cell>
        </row>
        <row r="745">
          <cell r="A745">
            <v>7</v>
          </cell>
          <cell r="B745" t="str">
            <v>TB004-3</v>
          </cell>
          <cell r="C745" t="str">
            <v>ใบเลื่อยไม้</v>
          </cell>
          <cell r="D745">
            <v>640</v>
          </cell>
          <cell r="E745">
            <v>0</v>
          </cell>
          <cell r="F745">
            <v>0</v>
          </cell>
          <cell r="G745">
            <v>1</v>
          </cell>
          <cell r="H745">
            <v>640</v>
          </cell>
          <cell r="I745">
            <v>0</v>
          </cell>
          <cell r="J745">
            <v>0</v>
          </cell>
          <cell r="K745">
            <v>0</v>
          </cell>
          <cell r="L745">
            <v>0</v>
          </cell>
          <cell r="M745">
            <v>0</v>
          </cell>
          <cell r="N745">
            <v>0</v>
          </cell>
          <cell r="O745">
            <v>0</v>
          </cell>
          <cell r="P745">
            <v>0</v>
          </cell>
          <cell r="Q745">
            <v>16115</v>
          </cell>
          <cell r="R745">
            <v>321</v>
          </cell>
          <cell r="S745" t="str">
            <v>H</v>
          </cell>
        </row>
        <row r="746">
          <cell r="A746">
            <v>7</v>
          </cell>
          <cell r="B746" t="str">
            <v>TF002</v>
          </cell>
          <cell r="C746" t="str">
            <v>ตะไบแต่งเหล็ก (File)</v>
          </cell>
          <cell r="D746">
            <v>226.5</v>
          </cell>
          <cell r="E746">
            <v>0</v>
          </cell>
          <cell r="F746">
            <v>0</v>
          </cell>
          <cell r="G746">
            <v>1</v>
          </cell>
          <cell r="H746">
            <v>226.5</v>
          </cell>
          <cell r="I746">
            <v>0</v>
          </cell>
          <cell r="J746">
            <v>0</v>
          </cell>
          <cell r="K746">
            <v>0</v>
          </cell>
          <cell r="L746">
            <v>0</v>
          </cell>
          <cell r="M746">
            <v>0</v>
          </cell>
          <cell r="N746">
            <v>0</v>
          </cell>
          <cell r="O746">
            <v>0</v>
          </cell>
          <cell r="P746">
            <v>0</v>
          </cell>
          <cell r="Q746">
            <v>16083</v>
          </cell>
          <cell r="R746">
            <v>353</v>
          </cell>
          <cell r="S746" t="str">
            <v>H</v>
          </cell>
        </row>
        <row r="747">
          <cell r="A747">
            <v>7</v>
          </cell>
          <cell r="B747" t="str">
            <v>TG005-AEG115</v>
          </cell>
          <cell r="C747" t="str">
            <v>เครื่องเจียร์มือถือไฟฟ้า รุ่นWS715-115 ข</v>
          </cell>
          <cell r="D747">
            <v>2300</v>
          </cell>
          <cell r="E747">
            <v>0</v>
          </cell>
          <cell r="F747">
            <v>0</v>
          </cell>
          <cell r="G747">
            <v>0</v>
          </cell>
          <cell r="H747">
            <v>0</v>
          </cell>
          <cell r="I747">
            <v>1</v>
          </cell>
          <cell r="J747">
            <v>2300</v>
          </cell>
          <cell r="K747">
            <v>0</v>
          </cell>
          <cell r="L747">
            <v>0</v>
          </cell>
          <cell r="M747">
            <v>0</v>
          </cell>
          <cell r="N747">
            <v>0</v>
          </cell>
          <cell r="O747">
            <v>0</v>
          </cell>
          <cell r="P747">
            <v>0</v>
          </cell>
          <cell r="Q747">
            <v>16074</v>
          </cell>
          <cell r="R747">
            <v>362</v>
          </cell>
          <cell r="S747" t="str">
            <v>H</v>
          </cell>
        </row>
        <row r="748">
          <cell r="A748">
            <v>7</v>
          </cell>
          <cell r="B748" t="str">
            <v>TG007</v>
          </cell>
          <cell r="C748" t="str">
            <v>แว่นตานิรภัยกันสะเก็ด</v>
          </cell>
          <cell r="D748">
            <v>174.37</v>
          </cell>
          <cell r="E748">
            <v>0</v>
          </cell>
          <cell r="F748">
            <v>0</v>
          </cell>
          <cell r="G748">
            <v>1</v>
          </cell>
          <cell r="H748">
            <v>174.37</v>
          </cell>
          <cell r="I748">
            <v>0</v>
          </cell>
          <cell r="J748">
            <v>0</v>
          </cell>
          <cell r="K748">
            <v>0</v>
          </cell>
          <cell r="L748">
            <v>0</v>
          </cell>
          <cell r="M748">
            <v>0</v>
          </cell>
          <cell r="N748">
            <v>0</v>
          </cell>
          <cell r="O748">
            <v>0</v>
          </cell>
          <cell r="P748">
            <v>0</v>
          </cell>
          <cell r="Q748">
            <v>16236</v>
          </cell>
          <cell r="R748">
            <v>201</v>
          </cell>
          <cell r="S748" t="str">
            <v>H</v>
          </cell>
        </row>
        <row r="749">
          <cell r="A749">
            <v>7</v>
          </cell>
          <cell r="B749" t="str">
            <v>TJ001</v>
          </cell>
          <cell r="C749" t="str">
            <v>ข้อจับกลางเบรส (Jig) ยาว(ทองเหลือง)</v>
          </cell>
          <cell r="D749">
            <v>562.5</v>
          </cell>
          <cell r="E749">
            <v>0</v>
          </cell>
          <cell r="F749">
            <v>0</v>
          </cell>
          <cell r="G749">
            <v>1</v>
          </cell>
          <cell r="H749">
            <v>562.5</v>
          </cell>
          <cell r="I749">
            <v>0</v>
          </cell>
          <cell r="J749">
            <v>0</v>
          </cell>
          <cell r="K749">
            <v>0</v>
          </cell>
          <cell r="L749">
            <v>0</v>
          </cell>
          <cell r="M749">
            <v>0</v>
          </cell>
          <cell r="N749">
            <v>0</v>
          </cell>
          <cell r="O749">
            <v>0</v>
          </cell>
          <cell r="P749">
            <v>0</v>
          </cell>
          <cell r="Q749">
            <v>16187</v>
          </cell>
          <cell r="R749">
            <v>250</v>
          </cell>
          <cell r="S749" t="str">
            <v>H</v>
          </cell>
        </row>
        <row r="750">
          <cell r="A750">
            <v>7</v>
          </cell>
          <cell r="B750" t="str">
            <v>TJ001-1</v>
          </cell>
          <cell r="C750" t="str">
            <v>ข้อจับกลางเบรส (Jig) สั้น(ทองเหลือง)</v>
          </cell>
          <cell r="D750">
            <v>391.66</v>
          </cell>
          <cell r="E750">
            <v>0</v>
          </cell>
          <cell r="F750">
            <v>0</v>
          </cell>
          <cell r="G750">
            <v>4</v>
          </cell>
          <cell r="H750">
            <v>1566.64</v>
          </cell>
          <cell r="I750">
            <v>0</v>
          </cell>
          <cell r="J750">
            <v>0</v>
          </cell>
          <cell r="K750">
            <v>0</v>
          </cell>
          <cell r="L750">
            <v>0</v>
          </cell>
          <cell r="M750">
            <v>0</v>
          </cell>
          <cell r="N750">
            <v>0</v>
          </cell>
          <cell r="O750">
            <v>0</v>
          </cell>
          <cell r="P750">
            <v>0</v>
          </cell>
          <cell r="Q750">
            <v>16187</v>
          </cell>
          <cell r="R750">
            <v>250</v>
          </cell>
          <cell r="S750" t="str">
            <v>H</v>
          </cell>
        </row>
        <row r="751">
          <cell r="A751">
            <v>7</v>
          </cell>
          <cell r="B751" t="str">
            <v>TK008</v>
          </cell>
          <cell r="C751" t="str">
            <v>ด้ามขูดปูน</v>
          </cell>
          <cell r="D751">
            <v>190</v>
          </cell>
          <cell r="E751">
            <v>0</v>
          </cell>
          <cell r="F751">
            <v>0</v>
          </cell>
          <cell r="G751">
            <v>0</v>
          </cell>
          <cell r="H751">
            <v>0</v>
          </cell>
          <cell r="I751">
            <v>0</v>
          </cell>
          <cell r="J751">
            <v>0</v>
          </cell>
          <cell r="K751">
            <v>0</v>
          </cell>
          <cell r="L751">
            <v>0</v>
          </cell>
          <cell r="M751">
            <v>2</v>
          </cell>
          <cell r="N751">
            <v>380</v>
          </cell>
          <cell r="O751">
            <v>0</v>
          </cell>
          <cell r="P751">
            <v>0</v>
          </cell>
          <cell r="Q751">
            <v>15417</v>
          </cell>
          <cell r="R751">
            <v>1020</v>
          </cell>
          <cell r="S751" t="str">
            <v>H</v>
          </cell>
        </row>
        <row r="752">
          <cell r="A752">
            <v>7</v>
          </cell>
          <cell r="B752" t="str">
            <v>TK022=T</v>
          </cell>
          <cell r="C752" t="str">
            <v>บ๊อกตัว T KING-TONY</v>
          </cell>
          <cell r="D752">
            <v>0</v>
          </cell>
          <cell r="E752">
            <v>0</v>
          </cell>
          <cell r="F752">
            <v>0</v>
          </cell>
          <cell r="G752">
            <v>0</v>
          </cell>
          <cell r="H752">
            <v>0</v>
          </cell>
          <cell r="I752">
            <v>0</v>
          </cell>
          <cell r="J752">
            <v>0</v>
          </cell>
          <cell r="K752">
            <v>0</v>
          </cell>
          <cell r="L752">
            <v>0</v>
          </cell>
          <cell r="M752">
            <v>1</v>
          </cell>
          <cell r="N752">
            <v>0</v>
          </cell>
          <cell r="O752">
            <v>0</v>
          </cell>
          <cell r="P752">
            <v>0</v>
          </cell>
          <cell r="Q752">
            <v>15698</v>
          </cell>
          <cell r="R752">
            <v>739</v>
          </cell>
          <cell r="S752" t="str">
            <v>H</v>
          </cell>
        </row>
        <row r="753">
          <cell r="A753">
            <v>7</v>
          </cell>
          <cell r="B753" t="str">
            <v>TK025</v>
          </cell>
          <cell r="C753" t="str">
            <v>กุญแจเหลี่ยม</v>
          </cell>
          <cell r="D753">
            <v>1672.9</v>
          </cell>
          <cell r="E753">
            <v>0</v>
          </cell>
          <cell r="F753">
            <v>0</v>
          </cell>
          <cell r="G753">
            <v>1</v>
          </cell>
          <cell r="H753">
            <v>1672.9</v>
          </cell>
          <cell r="I753">
            <v>0</v>
          </cell>
          <cell r="J753">
            <v>0</v>
          </cell>
          <cell r="K753">
            <v>0</v>
          </cell>
          <cell r="L753">
            <v>0</v>
          </cell>
          <cell r="M753">
            <v>0</v>
          </cell>
          <cell r="N753">
            <v>0</v>
          </cell>
          <cell r="O753">
            <v>0</v>
          </cell>
          <cell r="P753">
            <v>0</v>
          </cell>
          <cell r="Q753">
            <v>16201</v>
          </cell>
          <cell r="R753">
            <v>236</v>
          </cell>
          <cell r="S753" t="str">
            <v>H</v>
          </cell>
        </row>
        <row r="754">
          <cell r="A754">
            <v>7</v>
          </cell>
          <cell r="B754" t="str">
            <v>TM002</v>
          </cell>
          <cell r="C754" t="str">
            <v>หน้ากาก</v>
          </cell>
          <cell r="D754">
            <v>60</v>
          </cell>
          <cell r="E754">
            <v>0</v>
          </cell>
          <cell r="F754">
            <v>0</v>
          </cell>
          <cell r="G754">
            <v>6</v>
          </cell>
          <cell r="H754">
            <v>360</v>
          </cell>
          <cell r="I754">
            <v>0</v>
          </cell>
          <cell r="J754">
            <v>0</v>
          </cell>
          <cell r="K754">
            <v>0</v>
          </cell>
          <cell r="L754">
            <v>0</v>
          </cell>
          <cell r="M754">
            <v>0</v>
          </cell>
          <cell r="N754">
            <v>0</v>
          </cell>
          <cell r="O754">
            <v>0</v>
          </cell>
          <cell r="P754">
            <v>0</v>
          </cell>
          <cell r="Q754">
            <v>16116</v>
          </cell>
          <cell r="R754">
            <v>320</v>
          </cell>
          <cell r="S754" t="str">
            <v>H</v>
          </cell>
        </row>
        <row r="755">
          <cell r="A755">
            <v>7</v>
          </cell>
          <cell r="B755" t="str">
            <v>TP005(706X6)</v>
          </cell>
          <cell r="C755" t="str">
            <v>คีมดึงหนัง</v>
          </cell>
          <cell r="D755">
            <v>420</v>
          </cell>
          <cell r="E755">
            <v>0</v>
          </cell>
          <cell r="F755">
            <v>0</v>
          </cell>
          <cell r="G755">
            <v>0</v>
          </cell>
          <cell r="H755">
            <v>0</v>
          </cell>
          <cell r="I755">
            <v>2</v>
          </cell>
          <cell r="J755">
            <v>840</v>
          </cell>
          <cell r="K755">
            <v>0</v>
          </cell>
          <cell r="L755">
            <v>0</v>
          </cell>
          <cell r="M755">
            <v>0</v>
          </cell>
          <cell r="N755">
            <v>0</v>
          </cell>
          <cell r="O755">
            <v>0</v>
          </cell>
          <cell r="P755">
            <v>0</v>
          </cell>
          <cell r="Q755">
            <v>16075</v>
          </cell>
          <cell r="R755">
            <v>361</v>
          </cell>
          <cell r="S755" t="str">
            <v>H</v>
          </cell>
        </row>
        <row r="756">
          <cell r="A756">
            <v>7</v>
          </cell>
          <cell r="B756" t="str">
            <v>TP015</v>
          </cell>
          <cell r="C756" t="str">
            <v>กบไสไม้ไฟฟ้า (Electric Plane)</v>
          </cell>
          <cell r="D756">
            <v>5516.82</v>
          </cell>
          <cell r="E756">
            <v>0</v>
          </cell>
          <cell r="F756">
            <v>0</v>
          </cell>
          <cell r="G756">
            <v>2</v>
          </cell>
          <cell r="H756">
            <v>11033.64</v>
          </cell>
          <cell r="I756">
            <v>0</v>
          </cell>
          <cell r="J756">
            <v>0</v>
          </cell>
          <cell r="K756">
            <v>0</v>
          </cell>
          <cell r="L756">
            <v>0</v>
          </cell>
          <cell r="M756">
            <v>0</v>
          </cell>
          <cell r="N756">
            <v>0</v>
          </cell>
          <cell r="O756">
            <v>0</v>
          </cell>
          <cell r="P756">
            <v>0</v>
          </cell>
          <cell r="Q756">
            <v>16080</v>
          </cell>
          <cell r="R756">
            <v>356</v>
          </cell>
          <cell r="S756" t="str">
            <v>H</v>
          </cell>
        </row>
        <row r="757">
          <cell r="A757">
            <v>7</v>
          </cell>
          <cell r="B757" t="str">
            <v>TR003</v>
          </cell>
          <cell r="C757" t="str">
            <v>ด้ามตะไบบุ้งแต่งไม้</v>
          </cell>
          <cell r="D757">
            <v>336.45</v>
          </cell>
          <cell r="E757">
            <v>0</v>
          </cell>
          <cell r="F757">
            <v>0</v>
          </cell>
          <cell r="G757">
            <v>1</v>
          </cell>
          <cell r="H757">
            <v>336.45</v>
          </cell>
          <cell r="I757">
            <v>0</v>
          </cell>
          <cell r="J757">
            <v>0</v>
          </cell>
          <cell r="K757">
            <v>0</v>
          </cell>
          <cell r="L757">
            <v>0</v>
          </cell>
          <cell r="M757">
            <v>0</v>
          </cell>
          <cell r="N757">
            <v>0</v>
          </cell>
          <cell r="O757">
            <v>0</v>
          </cell>
          <cell r="P757">
            <v>0</v>
          </cell>
          <cell r="Q757">
            <v>16123</v>
          </cell>
          <cell r="R757">
            <v>313</v>
          </cell>
          <cell r="S757" t="str">
            <v>H</v>
          </cell>
        </row>
        <row r="758">
          <cell r="E758">
            <v>2066</v>
          </cell>
          <cell r="F758">
            <v>298043.76</v>
          </cell>
          <cell r="G758">
            <v>342</v>
          </cell>
          <cell r="H758">
            <v>445934.03000000009</v>
          </cell>
          <cell r="I758">
            <v>11</v>
          </cell>
          <cell r="J758">
            <v>4864.42</v>
          </cell>
          <cell r="K758">
            <v>0</v>
          </cell>
          <cell r="L758">
            <v>0</v>
          </cell>
          <cell r="M758">
            <v>3</v>
          </cell>
          <cell r="N758">
            <v>380</v>
          </cell>
          <cell r="O758">
            <v>0</v>
          </cell>
          <cell r="P758">
            <v>0</v>
          </cell>
          <cell r="Q758">
            <v>0</v>
          </cell>
          <cell r="R758">
            <v>0</v>
          </cell>
          <cell r="S758" t="str">
            <v>H Total</v>
          </cell>
        </row>
        <row r="759">
          <cell r="A759">
            <v>7</v>
          </cell>
          <cell r="B759" t="str">
            <v>641H3</v>
          </cell>
          <cell r="C759" t="str">
            <v>Thermal Gloves</v>
          </cell>
          <cell r="D759">
            <v>243.71</v>
          </cell>
          <cell r="E759">
            <v>0</v>
          </cell>
          <cell r="F759">
            <v>0</v>
          </cell>
          <cell r="G759">
            <v>0</v>
          </cell>
          <cell r="H759">
            <v>0</v>
          </cell>
          <cell r="I759">
            <v>0</v>
          </cell>
          <cell r="J759">
            <v>0</v>
          </cell>
          <cell r="K759">
            <v>0</v>
          </cell>
          <cell r="L759">
            <v>0</v>
          </cell>
          <cell r="M759">
            <v>0</v>
          </cell>
          <cell r="N759">
            <v>0</v>
          </cell>
          <cell r="O759">
            <v>0</v>
          </cell>
          <cell r="P759">
            <v>0</v>
          </cell>
          <cell r="Q759">
            <v>16291</v>
          </cell>
          <cell r="R759">
            <v>146</v>
          </cell>
          <cell r="S759" t="str">
            <v>M</v>
          </cell>
        </row>
        <row r="760">
          <cell r="A760">
            <v>7</v>
          </cell>
          <cell r="B760" t="str">
            <v>641H5</v>
          </cell>
          <cell r="C760" t="str">
            <v>ถุงมือกันสารเคมีProtective glove</v>
          </cell>
          <cell r="D760">
            <v>156.9</v>
          </cell>
          <cell r="E760">
            <v>2</v>
          </cell>
          <cell r="F760">
            <v>313.81</v>
          </cell>
          <cell r="G760">
            <v>0</v>
          </cell>
          <cell r="H760">
            <v>0</v>
          </cell>
          <cell r="I760">
            <v>0</v>
          </cell>
          <cell r="J760">
            <v>0</v>
          </cell>
          <cell r="K760">
            <v>0</v>
          </cell>
          <cell r="L760">
            <v>0</v>
          </cell>
          <cell r="M760">
            <v>0</v>
          </cell>
          <cell r="N760">
            <v>0</v>
          </cell>
          <cell r="O760">
            <v>0</v>
          </cell>
          <cell r="P760">
            <v>0</v>
          </cell>
          <cell r="Q760">
            <v>16413</v>
          </cell>
          <cell r="R760">
            <v>24</v>
          </cell>
          <cell r="S760" t="str">
            <v>M</v>
          </cell>
        </row>
        <row r="761">
          <cell r="A761">
            <v>7</v>
          </cell>
          <cell r="B761" t="str">
            <v>649G14=250X120</v>
          </cell>
          <cell r="C761" t="str">
            <v>กระดาษทรายสายพานรุ่น701P14</v>
          </cell>
          <cell r="D761">
            <v>155.62</v>
          </cell>
          <cell r="E761">
            <v>0</v>
          </cell>
          <cell r="F761">
            <v>0</v>
          </cell>
          <cell r="G761">
            <v>1</v>
          </cell>
          <cell r="H761">
            <v>155.62</v>
          </cell>
          <cell r="I761">
            <v>0</v>
          </cell>
          <cell r="J761">
            <v>0</v>
          </cell>
          <cell r="K761">
            <v>0</v>
          </cell>
          <cell r="L761">
            <v>0</v>
          </cell>
          <cell r="M761">
            <v>0</v>
          </cell>
          <cell r="N761">
            <v>0</v>
          </cell>
          <cell r="O761">
            <v>0</v>
          </cell>
          <cell r="P761">
            <v>0</v>
          </cell>
          <cell r="Q761">
            <v>16144</v>
          </cell>
          <cell r="R761">
            <v>293</v>
          </cell>
          <cell r="S761" t="str">
            <v>M</v>
          </cell>
        </row>
        <row r="762">
          <cell r="A762">
            <v>7</v>
          </cell>
          <cell r="B762" t="str">
            <v>649G14=300X120</v>
          </cell>
          <cell r="C762" t="str">
            <v>Sanding Belts</v>
          </cell>
          <cell r="D762">
            <v>62.81</v>
          </cell>
          <cell r="E762">
            <v>0</v>
          </cell>
          <cell r="F762">
            <v>0</v>
          </cell>
          <cell r="G762">
            <v>0</v>
          </cell>
          <cell r="H762">
            <v>0</v>
          </cell>
          <cell r="I762">
            <v>0</v>
          </cell>
          <cell r="J762">
            <v>0</v>
          </cell>
          <cell r="K762">
            <v>0</v>
          </cell>
          <cell r="L762">
            <v>0</v>
          </cell>
          <cell r="M762">
            <v>0</v>
          </cell>
          <cell r="N762">
            <v>0</v>
          </cell>
          <cell r="O762">
            <v>0</v>
          </cell>
          <cell r="P762">
            <v>0</v>
          </cell>
          <cell r="Q762">
            <v>16270</v>
          </cell>
          <cell r="R762">
            <v>167</v>
          </cell>
          <cell r="S762" t="str">
            <v>M</v>
          </cell>
        </row>
        <row r="763">
          <cell r="A763">
            <v>7</v>
          </cell>
          <cell r="B763" t="str">
            <v>649G14=300X60</v>
          </cell>
          <cell r="C763" t="str">
            <v>Sanding Belt</v>
          </cell>
          <cell r="D763">
            <v>147</v>
          </cell>
          <cell r="E763">
            <v>0</v>
          </cell>
          <cell r="F763">
            <v>0</v>
          </cell>
          <cell r="G763">
            <v>5</v>
          </cell>
          <cell r="H763">
            <v>734.99</v>
          </cell>
          <cell r="I763">
            <v>0</v>
          </cell>
          <cell r="J763">
            <v>0</v>
          </cell>
          <cell r="K763">
            <v>0</v>
          </cell>
          <cell r="L763">
            <v>0</v>
          </cell>
          <cell r="M763">
            <v>0</v>
          </cell>
          <cell r="N763">
            <v>0</v>
          </cell>
          <cell r="O763">
            <v>0</v>
          </cell>
          <cell r="P763">
            <v>0</v>
          </cell>
          <cell r="Q763">
            <v>16230</v>
          </cell>
          <cell r="R763">
            <v>207</v>
          </cell>
          <cell r="S763" t="str">
            <v>M</v>
          </cell>
        </row>
        <row r="764">
          <cell r="A764">
            <v>7</v>
          </cell>
          <cell r="B764" t="str">
            <v>649G15=14X10X24</v>
          </cell>
          <cell r="C764" t="str">
            <v>(=1480X100X24) Sanding Belt</v>
          </cell>
          <cell r="D764">
            <v>283.11</v>
          </cell>
          <cell r="E764">
            <v>0</v>
          </cell>
          <cell r="F764">
            <v>0</v>
          </cell>
          <cell r="G764">
            <v>22</v>
          </cell>
          <cell r="H764">
            <v>6228.43</v>
          </cell>
          <cell r="I764">
            <v>0</v>
          </cell>
          <cell r="J764">
            <v>0</v>
          </cell>
          <cell r="K764">
            <v>0</v>
          </cell>
          <cell r="L764">
            <v>0</v>
          </cell>
          <cell r="M764">
            <v>0</v>
          </cell>
          <cell r="N764">
            <v>0</v>
          </cell>
          <cell r="O764">
            <v>0</v>
          </cell>
          <cell r="P764">
            <v>0</v>
          </cell>
          <cell r="Q764">
            <v>16230</v>
          </cell>
          <cell r="R764">
            <v>207</v>
          </cell>
          <cell r="S764" t="str">
            <v>M</v>
          </cell>
        </row>
        <row r="765">
          <cell r="A765">
            <v>7</v>
          </cell>
          <cell r="B765" t="str">
            <v>649G15=14X10X36</v>
          </cell>
          <cell r="C765" t="str">
            <v>(=1480X100X36) Sanding Belt</v>
          </cell>
          <cell r="D765">
            <v>272.70999999999998</v>
          </cell>
          <cell r="E765">
            <v>0</v>
          </cell>
          <cell r="F765">
            <v>0</v>
          </cell>
          <cell r="G765">
            <v>23</v>
          </cell>
          <cell r="H765">
            <v>6272.39</v>
          </cell>
          <cell r="I765">
            <v>0</v>
          </cell>
          <cell r="J765">
            <v>0</v>
          </cell>
          <cell r="K765">
            <v>0</v>
          </cell>
          <cell r="L765">
            <v>0</v>
          </cell>
          <cell r="M765">
            <v>0</v>
          </cell>
          <cell r="N765">
            <v>0</v>
          </cell>
          <cell r="O765">
            <v>0</v>
          </cell>
          <cell r="P765">
            <v>0</v>
          </cell>
          <cell r="Q765">
            <v>16230</v>
          </cell>
          <cell r="R765">
            <v>207</v>
          </cell>
          <cell r="S765" t="str">
            <v>M</v>
          </cell>
        </row>
        <row r="766">
          <cell r="A766">
            <v>7</v>
          </cell>
          <cell r="B766" t="str">
            <v>649G15=16X10X24</v>
          </cell>
          <cell r="C766" t="str">
            <v>(=1650X100X24) Sanding Belt</v>
          </cell>
          <cell r="D766">
            <v>312.60000000000002</v>
          </cell>
          <cell r="E766">
            <v>4</v>
          </cell>
          <cell r="F766">
            <v>1250.52</v>
          </cell>
          <cell r="G766">
            <v>0</v>
          </cell>
          <cell r="H766">
            <v>0</v>
          </cell>
          <cell r="I766">
            <v>0</v>
          </cell>
          <cell r="J766">
            <v>0</v>
          </cell>
          <cell r="K766">
            <v>0</v>
          </cell>
          <cell r="L766">
            <v>0</v>
          </cell>
          <cell r="M766">
            <v>0</v>
          </cell>
          <cell r="N766">
            <v>0</v>
          </cell>
          <cell r="O766">
            <v>0</v>
          </cell>
          <cell r="P766">
            <v>0</v>
          </cell>
          <cell r="Q766">
            <v>16432</v>
          </cell>
          <cell r="R766">
            <v>5</v>
          </cell>
          <cell r="S766" t="str">
            <v>M</v>
          </cell>
        </row>
        <row r="767">
          <cell r="A767">
            <v>7</v>
          </cell>
          <cell r="B767" t="str">
            <v>649G15=16X10X36</v>
          </cell>
          <cell r="C767" t="str">
            <v>(=1650X100X36) Sanding Belt</v>
          </cell>
          <cell r="D767">
            <v>400</v>
          </cell>
          <cell r="E767">
            <v>1</v>
          </cell>
          <cell r="F767">
            <v>400.06</v>
          </cell>
          <cell r="G767">
            <v>0</v>
          </cell>
          <cell r="H767">
            <v>0</v>
          </cell>
          <cell r="I767">
            <v>0</v>
          </cell>
          <cell r="J767">
            <v>0</v>
          </cell>
          <cell r="K767">
            <v>0</v>
          </cell>
          <cell r="L767">
            <v>0</v>
          </cell>
          <cell r="M767">
            <v>0</v>
          </cell>
          <cell r="N767">
            <v>0</v>
          </cell>
          <cell r="O767">
            <v>0</v>
          </cell>
          <cell r="P767">
            <v>0</v>
          </cell>
          <cell r="Q767">
            <v>16432</v>
          </cell>
          <cell r="R767">
            <v>5</v>
          </cell>
          <cell r="S767" t="str">
            <v>M</v>
          </cell>
        </row>
        <row r="768">
          <cell r="A768">
            <v>7</v>
          </cell>
          <cell r="B768" t="str">
            <v>649G15=16X40X24</v>
          </cell>
          <cell r="C768" t="str">
            <v>(=1650X40X24) Sanding Belt</v>
          </cell>
          <cell r="D768">
            <v>142.05000000000001</v>
          </cell>
          <cell r="E768">
            <v>0</v>
          </cell>
          <cell r="F768">
            <v>0</v>
          </cell>
          <cell r="G768">
            <v>20</v>
          </cell>
          <cell r="H768">
            <v>2840.93</v>
          </cell>
          <cell r="I768">
            <v>0</v>
          </cell>
          <cell r="J768">
            <v>0</v>
          </cell>
          <cell r="K768">
            <v>0</v>
          </cell>
          <cell r="L768">
            <v>0</v>
          </cell>
          <cell r="M768">
            <v>0</v>
          </cell>
          <cell r="N768">
            <v>0</v>
          </cell>
          <cell r="O768">
            <v>0</v>
          </cell>
          <cell r="P768">
            <v>0</v>
          </cell>
          <cell r="Q768">
            <v>16244</v>
          </cell>
          <cell r="R768">
            <v>193</v>
          </cell>
          <cell r="S768" t="str">
            <v>M</v>
          </cell>
        </row>
        <row r="769">
          <cell r="A769">
            <v>7</v>
          </cell>
          <cell r="B769" t="str">
            <v>649G15=16X40X36</v>
          </cell>
          <cell r="C769" t="str">
            <v>(=1650X40X36) Sanding Belt</v>
          </cell>
          <cell r="D769">
            <v>128.44999999999999</v>
          </cell>
          <cell r="E769">
            <v>0</v>
          </cell>
          <cell r="F769">
            <v>0</v>
          </cell>
          <cell r="G769">
            <v>10</v>
          </cell>
          <cell r="H769">
            <v>1284.46</v>
          </cell>
          <cell r="I769">
            <v>0</v>
          </cell>
          <cell r="J769">
            <v>0</v>
          </cell>
          <cell r="K769">
            <v>0</v>
          </cell>
          <cell r="L769">
            <v>0</v>
          </cell>
          <cell r="M769">
            <v>0</v>
          </cell>
          <cell r="N769">
            <v>0</v>
          </cell>
          <cell r="O769">
            <v>0</v>
          </cell>
          <cell r="P769">
            <v>0</v>
          </cell>
          <cell r="Q769">
            <v>16244</v>
          </cell>
          <cell r="R769">
            <v>193</v>
          </cell>
          <cell r="S769" t="str">
            <v>M</v>
          </cell>
        </row>
        <row r="770">
          <cell r="A770">
            <v>7</v>
          </cell>
          <cell r="B770" t="str">
            <v>649G6=200X25X40</v>
          </cell>
          <cell r="C770" t="str">
            <v>กระดาษทรายสายพาน (Sanding Belt)</v>
          </cell>
          <cell r="D770">
            <v>550.70000000000005</v>
          </cell>
          <cell r="E770">
            <v>6</v>
          </cell>
          <cell r="F770">
            <v>3304.34</v>
          </cell>
          <cell r="G770">
            <v>0</v>
          </cell>
          <cell r="H770">
            <v>0</v>
          </cell>
          <cell r="I770">
            <v>0</v>
          </cell>
          <cell r="J770">
            <v>0</v>
          </cell>
          <cell r="K770">
            <v>0</v>
          </cell>
          <cell r="L770">
            <v>0</v>
          </cell>
          <cell r="M770">
            <v>0</v>
          </cell>
          <cell r="N770">
            <v>0</v>
          </cell>
          <cell r="O770">
            <v>0</v>
          </cell>
          <cell r="P770">
            <v>0</v>
          </cell>
          <cell r="Q770">
            <v>16418</v>
          </cell>
          <cell r="R770">
            <v>19</v>
          </cell>
          <cell r="S770" t="str">
            <v>M</v>
          </cell>
        </row>
        <row r="771">
          <cell r="A771">
            <v>7</v>
          </cell>
          <cell r="B771" t="str">
            <v>708B4=3380</v>
          </cell>
          <cell r="C771" t="str">
            <v>Band Saw Blade for Plaster</v>
          </cell>
          <cell r="D771">
            <v>551.4</v>
          </cell>
          <cell r="E771">
            <v>4</v>
          </cell>
          <cell r="F771">
            <v>2205.98</v>
          </cell>
          <cell r="G771">
            <v>0</v>
          </cell>
          <cell r="H771">
            <v>0</v>
          </cell>
          <cell r="I771">
            <v>0</v>
          </cell>
          <cell r="J771">
            <v>0</v>
          </cell>
          <cell r="K771">
            <v>0</v>
          </cell>
          <cell r="L771">
            <v>0</v>
          </cell>
          <cell r="M771">
            <v>0</v>
          </cell>
          <cell r="N771">
            <v>0</v>
          </cell>
          <cell r="O771">
            <v>0</v>
          </cell>
          <cell r="P771">
            <v>0</v>
          </cell>
          <cell r="Q771">
            <v>16434</v>
          </cell>
          <cell r="R771">
            <v>3</v>
          </cell>
          <cell r="S771" t="str">
            <v>M</v>
          </cell>
        </row>
        <row r="772">
          <cell r="A772">
            <v>7</v>
          </cell>
          <cell r="B772" t="str">
            <v>708B4=3550</v>
          </cell>
          <cell r="C772" t="str">
            <v>Band Saw Blade For Wood</v>
          </cell>
          <cell r="D772">
            <v>654.72</v>
          </cell>
          <cell r="E772">
            <v>0</v>
          </cell>
          <cell r="F772">
            <v>0</v>
          </cell>
          <cell r="G772">
            <v>4</v>
          </cell>
          <cell r="H772">
            <v>2618.88</v>
          </cell>
          <cell r="I772">
            <v>0</v>
          </cell>
          <cell r="J772">
            <v>0</v>
          </cell>
          <cell r="K772">
            <v>0</v>
          </cell>
          <cell r="L772">
            <v>0</v>
          </cell>
          <cell r="M772">
            <v>0</v>
          </cell>
          <cell r="N772">
            <v>0</v>
          </cell>
          <cell r="O772">
            <v>0</v>
          </cell>
          <cell r="P772">
            <v>0</v>
          </cell>
          <cell r="Q772">
            <v>16140</v>
          </cell>
          <cell r="R772">
            <v>297</v>
          </cell>
          <cell r="S772" t="str">
            <v>M</v>
          </cell>
        </row>
        <row r="773">
          <cell r="A773">
            <v>7</v>
          </cell>
          <cell r="B773" t="str">
            <v>708B5=3380</v>
          </cell>
          <cell r="C773" t="str">
            <v>Band Saw Blade for V2A</v>
          </cell>
          <cell r="D773">
            <v>234.8</v>
          </cell>
          <cell r="E773">
            <v>2</v>
          </cell>
          <cell r="F773">
            <v>469.66</v>
          </cell>
          <cell r="G773">
            <v>0</v>
          </cell>
          <cell r="H773">
            <v>0</v>
          </cell>
          <cell r="I773">
            <v>0</v>
          </cell>
          <cell r="J773">
            <v>0</v>
          </cell>
          <cell r="K773">
            <v>0</v>
          </cell>
          <cell r="L773">
            <v>0</v>
          </cell>
          <cell r="M773">
            <v>0</v>
          </cell>
          <cell r="N773">
            <v>0</v>
          </cell>
          <cell r="O773">
            <v>0</v>
          </cell>
          <cell r="P773">
            <v>0</v>
          </cell>
          <cell r="Q773">
            <v>16425</v>
          </cell>
          <cell r="R773">
            <v>12</v>
          </cell>
          <cell r="S773" t="str">
            <v>M</v>
          </cell>
        </row>
        <row r="774">
          <cell r="A774">
            <v>7</v>
          </cell>
          <cell r="B774" t="str">
            <v>708B6=2240</v>
          </cell>
          <cell r="C774" t="str">
            <v>BAND SAW BLADE FPLASTICS+LIGHT META"</v>
          </cell>
          <cell r="D774">
            <v>195.36</v>
          </cell>
          <cell r="E774">
            <v>0</v>
          </cell>
          <cell r="F774">
            <v>0</v>
          </cell>
          <cell r="G774">
            <v>1</v>
          </cell>
          <cell r="H774">
            <v>195.36</v>
          </cell>
          <cell r="I774">
            <v>0</v>
          </cell>
          <cell r="J774">
            <v>0</v>
          </cell>
          <cell r="K774">
            <v>0</v>
          </cell>
          <cell r="L774">
            <v>0</v>
          </cell>
          <cell r="M774">
            <v>0</v>
          </cell>
          <cell r="N774">
            <v>0</v>
          </cell>
          <cell r="O774">
            <v>0</v>
          </cell>
          <cell r="P774">
            <v>0</v>
          </cell>
          <cell r="Q774">
            <v>16173</v>
          </cell>
          <cell r="R774">
            <v>264</v>
          </cell>
          <cell r="S774" t="str">
            <v>M</v>
          </cell>
        </row>
        <row r="775">
          <cell r="A775">
            <v>7</v>
          </cell>
          <cell r="B775" t="str">
            <v>708B6=3380</v>
          </cell>
          <cell r="C775" t="str">
            <v>Band Saw Blade for Wood</v>
          </cell>
          <cell r="D775">
            <v>264</v>
          </cell>
          <cell r="E775">
            <v>4</v>
          </cell>
          <cell r="F775">
            <v>1056</v>
          </cell>
          <cell r="G775">
            <v>0</v>
          </cell>
          <cell r="H775">
            <v>0</v>
          </cell>
          <cell r="I775">
            <v>0</v>
          </cell>
          <cell r="J775">
            <v>0</v>
          </cell>
          <cell r="K775">
            <v>0</v>
          </cell>
          <cell r="L775">
            <v>0</v>
          </cell>
          <cell r="M775">
            <v>0</v>
          </cell>
          <cell r="N775">
            <v>0</v>
          </cell>
          <cell r="O775">
            <v>0</v>
          </cell>
          <cell r="P775">
            <v>0</v>
          </cell>
          <cell r="Q775">
            <v>16425</v>
          </cell>
          <cell r="R775">
            <v>12</v>
          </cell>
          <cell r="S775" t="str">
            <v>M</v>
          </cell>
        </row>
        <row r="776">
          <cell r="A776">
            <v>7</v>
          </cell>
          <cell r="B776" t="str">
            <v>708S5</v>
          </cell>
          <cell r="C776" t="str">
            <v>Precision Saw,offset</v>
          </cell>
          <cell r="D776">
            <v>224.92</v>
          </cell>
          <cell r="E776">
            <v>0</v>
          </cell>
          <cell r="F776">
            <v>0</v>
          </cell>
          <cell r="G776">
            <v>1</v>
          </cell>
          <cell r="H776">
            <v>224.92</v>
          </cell>
          <cell r="I776">
            <v>0</v>
          </cell>
          <cell r="J776">
            <v>0</v>
          </cell>
          <cell r="K776">
            <v>0</v>
          </cell>
          <cell r="L776">
            <v>0</v>
          </cell>
          <cell r="M776">
            <v>0</v>
          </cell>
          <cell r="N776">
            <v>0</v>
          </cell>
          <cell r="O776">
            <v>0</v>
          </cell>
          <cell r="P776">
            <v>0</v>
          </cell>
          <cell r="Q776">
            <v>16081</v>
          </cell>
          <cell r="R776">
            <v>355</v>
          </cell>
          <cell r="S776" t="str">
            <v>M</v>
          </cell>
        </row>
        <row r="777">
          <cell r="A777">
            <v>7</v>
          </cell>
          <cell r="B777" t="str">
            <v>709S15=5</v>
          </cell>
          <cell r="C777" t="str">
            <v>Spec.allin wrench</v>
          </cell>
          <cell r="D777">
            <v>103.4</v>
          </cell>
          <cell r="E777">
            <v>28</v>
          </cell>
          <cell r="F777">
            <v>2897.19</v>
          </cell>
          <cell r="G777">
            <v>0</v>
          </cell>
          <cell r="H777">
            <v>0</v>
          </cell>
          <cell r="I777">
            <v>0</v>
          </cell>
          <cell r="J777">
            <v>0</v>
          </cell>
          <cell r="K777">
            <v>0</v>
          </cell>
          <cell r="L777">
            <v>0</v>
          </cell>
          <cell r="M777">
            <v>0</v>
          </cell>
          <cell r="N777">
            <v>0</v>
          </cell>
          <cell r="O777">
            <v>0</v>
          </cell>
          <cell r="P777">
            <v>0</v>
          </cell>
          <cell r="Q777">
            <v>16430</v>
          </cell>
          <cell r="R777">
            <v>7</v>
          </cell>
          <cell r="S777" t="str">
            <v>M</v>
          </cell>
        </row>
        <row r="778">
          <cell r="A778">
            <v>7</v>
          </cell>
          <cell r="B778" t="str">
            <v>709S15=6</v>
          </cell>
          <cell r="C778" t="str">
            <v>ประแจหกเหลี่ยมSpec.allin wrench</v>
          </cell>
          <cell r="D778">
            <v>108.07</v>
          </cell>
          <cell r="E778">
            <v>0</v>
          </cell>
          <cell r="F778">
            <v>0</v>
          </cell>
          <cell r="G778">
            <v>3</v>
          </cell>
          <cell r="H778">
            <v>324.2</v>
          </cell>
          <cell r="I778">
            <v>0</v>
          </cell>
          <cell r="J778">
            <v>0</v>
          </cell>
          <cell r="K778">
            <v>0</v>
          </cell>
          <cell r="L778">
            <v>0</v>
          </cell>
          <cell r="M778">
            <v>0</v>
          </cell>
          <cell r="N778">
            <v>0</v>
          </cell>
          <cell r="O778">
            <v>0</v>
          </cell>
          <cell r="P778">
            <v>0</v>
          </cell>
          <cell r="Q778">
            <v>16159</v>
          </cell>
          <cell r="R778">
            <v>278</v>
          </cell>
          <cell r="S778" t="str">
            <v>M</v>
          </cell>
        </row>
        <row r="779">
          <cell r="A779">
            <v>7</v>
          </cell>
          <cell r="B779" t="str">
            <v>709S15=8</v>
          </cell>
          <cell r="C779" t="str">
            <v>Spec.allin wrench</v>
          </cell>
          <cell r="D779">
            <v>110.91</v>
          </cell>
          <cell r="E779">
            <v>0</v>
          </cell>
          <cell r="F779">
            <v>0</v>
          </cell>
          <cell r="G779">
            <v>1</v>
          </cell>
          <cell r="H779">
            <v>110.91</v>
          </cell>
          <cell r="I779">
            <v>0</v>
          </cell>
          <cell r="J779">
            <v>0</v>
          </cell>
          <cell r="K779">
            <v>0</v>
          </cell>
          <cell r="L779">
            <v>0</v>
          </cell>
          <cell r="M779">
            <v>0</v>
          </cell>
          <cell r="N779">
            <v>0</v>
          </cell>
          <cell r="O779">
            <v>0</v>
          </cell>
          <cell r="P779">
            <v>0</v>
          </cell>
          <cell r="Q779">
            <v>16159</v>
          </cell>
          <cell r="R779">
            <v>278</v>
          </cell>
          <cell r="S779" t="str">
            <v>M</v>
          </cell>
        </row>
        <row r="780">
          <cell r="A780">
            <v>7</v>
          </cell>
          <cell r="B780" t="str">
            <v>709S4=6</v>
          </cell>
          <cell r="C780" t="str">
            <v>ประแจขันข้อเข่า3P23,3P25 Sq.End K.Bolt W</v>
          </cell>
          <cell r="D780">
            <v>493.37</v>
          </cell>
          <cell r="E780">
            <v>0</v>
          </cell>
          <cell r="F780">
            <v>0</v>
          </cell>
          <cell r="G780">
            <v>2</v>
          </cell>
          <cell r="H780">
            <v>986.73</v>
          </cell>
          <cell r="I780">
            <v>0</v>
          </cell>
          <cell r="J780">
            <v>0</v>
          </cell>
          <cell r="K780">
            <v>0</v>
          </cell>
          <cell r="L780">
            <v>0</v>
          </cell>
          <cell r="M780">
            <v>0</v>
          </cell>
          <cell r="N780">
            <v>0</v>
          </cell>
          <cell r="O780">
            <v>0</v>
          </cell>
          <cell r="P780">
            <v>0</v>
          </cell>
          <cell r="Q780">
            <v>16201</v>
          </cell>
          <cell r="R780">
            <v>236</v>
          </cell>
          <cell r="S780" t="str">
            <v>M</v>
          </cell>
        </row>
        <row r="781">
          <cell r="A781">
            <v>7</v>
          </cell>
          <cell r="B781" t="str">
            <v>709Z2</v>
          </cell>
          <cell r="C781" t="str">
            <v>Adjustable Pin Wrench</v>
          </cell>
          <cell r="D781">
            <v>1330.88</v>
          </cell>
          <cell r="E781">
            <v>0</v>
          </cell>
          <cell r="F781">
            <v>0</v>
          </cell>
          <cell r="G781">
            <v>1</v>
          </cell>
          <cell r="H781">
            <v>1330.88</v>
          </cell>
          <cell r="I781">
            <v>0</v>
          </cell>
          <cell r="J781">
            <v>0</v>
          </cell>
          <cell r="K781">
            <v>0</v>
          </cell>
          <cell r="L781">
            <v>0</v>
          </cell>
          <cell r="M781">
            <v>0</v>
          </cell>
          <cell r="N781">
            <v>0</v>
          </cell>
          <cell r="O781">
            <v>0</v>
          </cell>
          <cell r="P781">
            <v>0</v>
          </cell>
          <cell r="Q781">
            <v>16114</v>
          </cell>
          <cell r="R781">
            <v>322</v>
          </cell>
          <cell r="S781" t="str">
            <v>M</v>
          </cell>
        </row>
        <row r="782">
          <cell r="A782">
            <v>7</v>
          </cell>
          <cell r="B782" t="str">
            <v>709Z4</v>
          </cell>
          <cell r="C782" t="str">
            <v>ปะแจเข็ม 2 รู Adj pin wench</v>
          </cell>
          <cell r="D782">
            <v>1995.09</v>
          </cell>
          <cell r="E782">
            <v>0</v>
          </cell>
          <cell r="F782">
            <v>0</v>
          </cell>
          <cell r="G782">
            <v>1</v>
          </cell>
          <cell r="H782">
            <v>1995.09</v>
          </cell>
          <cell r="I782">
            <v>0</v>
          </cell>
          <cell r="J782">
            <v>0</v>
          </cell>
          <cell r="K782">
            <v>0</v>
          </cell>
          <cell r="L782">
            <v>0</v>
          </cell>
          <cell r="M782">
            <v>0</v>
          </cell>
          <cell r="N782">
            <v>0</v>
          </cell>
          <cell r="O782">
            <v>0</v>
          </cell>
          <cell r="P782">
            <v>0</v>
          </cell>
          <cell r="Q782">
            <v>16114</v>
          </cell>
          <cell r="R782">
            <v>322</v>
          </cell>
          <cell r="S782" t="str">
            <v>M</v>
          </cell>
        </row>
        <row r="783">
          <cell r="A783">
            <v>7</v>
          </cell>
          <cell r="B783" t="str">
            <v>709Z5=7</v>
          </cell>
          <cell r="C783" t="str">
            <v>Pin Wrench</v>
          </cell>
          <cell r="D783">
            <v>896.49</v>
          </cell>
          <cell r="E783">
            <v>0</v>
          </cell>
          <cell r="F783">
            <v>0</v>
          </cell>
          <cell r="G783">
            <v>1</v>
          </cell>
          <cell r="H783">
            <v>896.49</v>
          </cell>
          <cell r="I783">
            <v>0</v>
          </cell>
          <cell r="J783">
            <v>0</v>
          </cell>
          <cell r="K783">
            <v>0</v>
          </cell>
          <cell r="L783">
            <v>0</v>
          </cell>
          <cell r="M783">
            <v>0</v>
          </cell>
          <cell r="N783">
            <v>0</v>
          </cell>
          <cell r="O783">
            <v>0</v>
          </cell>
          <cell r="P783">
            <v>0</v>
          </cell>
          <cell r="Q783">
            <v>16114</v>
          </cell>
          <cell r="R783">
            <v>322</v>
          </cell>
          <cell r="S783" t="str">
            <v>M</v>
          </cell>
        </row>
        <row r="784">
          <cell r="A784">
            <v>7</v>
          </cell>
          <cell r="B784" t="str">
            <v>710H6=10</v>
          </cell>
          <cell r="C784" t="str">
            <v>Screw driver</v>
          </cell>
          <cell r="D784">
            <v>137.93</v>
          </cell>
          <cell r="E784">
            <v>0</v>
          </cell>
          <cell r="F784">
            <v>0</v>
          </cell>
          <cell r="G784">
            <v>1</v>
          </cell>
          <cell r="H784">
            <v>137.93</v>
          </cell>
          <cell r="I784">
            <v>0</v>
          </cell>
          <cell r="J784">
            <v>0</v>
          </cell>
          <cell r="K784">
            <v>0</v>
          </cell>
          <cell r="L784">
            <v>0</v>
          </cell>
          <cell r="M784">
            <v>0</v>
          </cell>
          <cell r="N784">
            <v>0</v>
          </cell>
          <cell r="O784">
            <v>0</v>
          </cell>
          <cell r="P784">
            <v>0</v>
          </cell>
          <cell r="Q784">
            <v>16114</v>
          </cell>
          <cell r="R784">
            <v>322</v>
          </cell>
          <cell r="S784" t="str">
            <v>M</v>
          </cell>
        </row>
        <row r="785">
          <cell r="A785">
            <v>7</v>
          </cell>
          <cell r="B785" t="str">
            <v>710Y2=3</v>
          </cell>
          <cell r="C785" t="str">
            <v>หัวประแจหกเหลี่ยมBit F.Torque Wrench</v>
          </cell>
          <cell r="D785">
            <v>113.01</v>
          </cell>
          <cell r="E785">
            <v>0</v>
          </cell>
          <cell r="F785">
            <v>0</v>
          </cell>
          <cell r="G785">
            <v>2</v>
          </cell>
          <cell r="H785">
            <v>226.01</v>
          </cell>
          <cell r="I785">
            <v>0</v>
          </cell>
          <cell r="J785">
            <v>0</v>
          </cell>
          <cell r="K785">
            <v>0</v>
          </cell>
          <cell r="L785">
            <v>0</v>
          </cell>
          <cell r="M785">
            <v>0</v>
          </cell>
          <cell r="N785">
            <v>0</v>
          </cell>
          <cell r="O785">
            <v>0</v>
          </cell>
          <cell r="P785">
            <v>0</v>
          </cell>
          <cell r="Q785">
            <v>16114</v>
          </cell>
          <cell r="R785">
            <v>322</v>
          </cell>
          <cell r="S785" t="str">
            <v>M</v>
          </cell>
        </row>
        <row r="786">
          <cell r="A786">
            <v>7</v>
          </cell>
          <cell r="B786" t="str">
            <v>711M48</v>
          </cell>
          <cell r="C786" t="str">
            <v>Schraubstockbacken</v>
          </cell>
          <cell r="D786">
            <v>2480.98</v>
          </cell>
          <cell r="E786">
            <v>0</v>
          </cell>
          <cell r="F786">
            <v>0</v>
          </cell>
          <cell r="G786">
            <v>1</v>
          </cell>
          <cell r="H786">
            <v>2480.98</v>
          </cell>
          <cell r="I786">
            <v>0</v>
          </cell>
          <cell r="J786">
            <v>0</v>
          </cell>
          <cell r="K786">
            <v>0</v>
          </cell>
          <cell r="L786">
            <v>0</v>
          </cell>
          <cell r="M786">
            <v>0</v>
          </cell>
          <cell r="N786">
            <v>0</v>
          </cell>
          <cell r="O786">
            <v>0</v>
          </cell>
          <cell r="P786">
            <v>0</v>
          </cell>
          <cell r="Q786">
            <v>16114</v>
          </cell>
          <cell r="R786">
            <v>322</v>
          </cell>
          <cell r="S786" t="str">
            <v>M</v>
          </cell>
        </row>
        <row r="787">
          <cell r="A787">
            <v>7</v>
          </cell>
          <cell r="B787" t="str">
            <v>716S1=N</v>
          </cell>
          <cell r="C787" t="str">
            <v>ตะไบ Shoemaker's Rasp</v>
          </cell>
          <cell r="D787">
            <v>680.8</v>
          </cell>
          <cell r="E787">
            <v>0</v>
          </cell>
          <cell r="F787">
            <v>0</v>
          </cell>
          <cell r="G787">
            <v>9</v>
          </cell>
          <cell r="H787">
            <v>6127.22</v>
          </cell>
          <cell r="I787">
            <v>0</v>
          </cell>
          <cell r="J787">
            <v>0</v>
          </cell>
          <cell r="K787">
            <v>0</v>
          </cell>
          <cell r="L787">
            <v>0</v>
          </cell>
          <cell r="M787">
            <v>0</v>
          </cell>
          <cell r="N787">
            <v>0</v>
          </cell>
          <cell r="O787">
            <v>0</v>
          </cell>
          <cell r="P787">
            <v>0</v>
          </cell>
          <cell r="Q787">
            <v>16093</v>
          </cell>
          <cell r="R787">
            <v>343</v>
          </cell>
          <cell r="S787" t="str">
            <v>M</v>
          </cell>
        </row>
        <row r="788">
          <cell r="A788">
            <v>7</v>
          </cell>
          <cell r="B788" t="str">
            <v>716Z1</v>
          </cell>
          <cell r="C788" t="str">
            <v>Replacement Blade,Flat</v>
          </cell>
          <cell r="D788">
            <v>361.73</v>
          </cell>
          <cell r="E788">
            <v>0</v>
          </cell>
          <cell r="F788">
            <v>0</v>
          </cell>
          <cell r="G788">
            <v>1</v>
          </cell>
          <cell r="H788">
            <v>361.73</v>
          </cell>
          <cell r="I788">
            <v>0</v>
          </cell>
          <cell r="J788">
            <v>0</v>
          </cell>
          <cell r="K788">
            <v>0</v>
          </cell>
          <cell r="L788">
            <v>0</v>
          </cell>
          <cell r="M788">
            <v>0</v>
          </cell>
          <cell r="N788">
            <v>0</v>
          </cell>
          <cell r="O788">
            <v>0</v>
          </cell>
          <cell r="P788">
            <v>0</v>
          </cell>
          <cell r="Q788">
            <v>16171</v>
          </cell>
          <cell r="R788">
            <v>266</v>
          </cell>
          <cell r="S788" t="str">
            <v>M</v>
          </cell>
        </row>
        <row r="789">
          <cell r="A789">
            <v>7</v>
          </cell>
          <cell r="B789" t="str">
            <v>718G1</v>
          </cell>
          <cell r="C789" t="str">
            <v>มีดแต่งปูนปลาสเตอร์Plaster Knife</v>
          </cell>
          <cell r="D789">
            <v>1398.53</v>
          </cell>
          <cell r="E789">
            <v>0</v>
          </cell>
          <cell r="F789">
            <v>0</v>
          </cell>
          <cell r="G789">
            <v>1</v>
          </cell>
          <cell r="H789">
            <v>1398.53</v>
          </cell>
          <cell r="I789">
            <v>0</v>
          </cell>
          <cell r="J789">
            <v>0</v>
          </cell>
          <cell r="K789">
            <v>0</v>
          </cell>
          <cell r="L789">
            <v>0</v>
          </cell>
          <cell r="M789">
            <v>0</v>
          </cell>
          <cell r="N789">
            <v>0</v>
          </cell>
          <cell r="O789">
            <v>0</v>
          </cell>
          <cell r="P789">
            <v>0</v>
          </cell>
          <cell r="Q789">
            <v>16207</v>
          </cell>
          <cell r="R789">
            <v>230</v>
          </cell>
          <cell r="S789" t="str">
            <v>M</v>
          </cell>
        </row>
        <row r="790">
          <cell r="A790">
            <v>7</v>
          </cell>
          <cell r="B790" t="str">
            <v>718H12</v>
          </cell>
          <cell r="C790" t="str">
            <v>Fuchs-Drawing Knife</v>
          </cell>
          <cell r="D790">
            <v>646.71</v>
          </cell>
          <cell r="E790">
            <v>0</v>
          </cell>
          <cell r="F790">
            <v>0</v>
          </cell>
          <cell r="G790">
            <v>1</v>
          </cell>
          <cell r="H790">
            <v>646.71</v>
          </cell>
          <cell r="I790">
            <v>0</v>
          </cell>
          <cell r="J790">
            <v>0</v>
          </cell>
          <cell r="K790">
            <v>0</v>
          </cell>
          <cell r="L790">
            <v>0</v>
          </cell>
          <cell r="M790">
            <v>0</v>
          </cell>
          <cell r="N790">
            <v>0</v>
          </cell>
          <cell r="O790">
            <v>0</v>
          </cell>
          <cell r="P790">
            <v>0</v>
          </cell>
          <cell r="Q790">
            <v>16207</v>
          </cell>
          <cell r="R790">
            <v>230</v>
          </cell>
          <cell r="S790" t="str">
            <v>M</v>
          </cell>
        </row>
        <row r="791">
          <cell r="A791">
            <v>7</v>
          </cell>
          <cell r="B791" t="str">
            <v>718H7</v>
          </cell>
          <cell r="C791" t="str">
            <v>มีดเจียรหนัง Leather Knife</v>
          </cell>
          <cell r="D791">
            <v>478.8</v>
          </cell>
          <cell r="E791">
            <v>2</v>
          </cell>
          <cell r="F791">
            <v>957.65</v>
          </cell>
          <cell r="G791">
            <v>0</v>
          </cell>
          <cell r="H791">
            <v>0</v>
          </cell>
          <cell r="I791">
            <v>0</v>
          </cell>
          <cell r="J791">
            <v>0</v>
          </cell>
          <cell r="K791">
            <v>0</v>
          </cell>
          <cell r="L791">
            <v>0</v>
          </cell>
          <cell r="M791">
            <v>0</v>
          </cell>
          <cell r="N791">
            <v>0</v>
          </cell>
          <cell r="O791">
            <v>0</v>
          </cell>
          <cell r="P791">
            <v>0</v>
          </cell>
          <cell r="Q791">
            <v>16320</v>
          </cell>
          <cell r="R791">
            <v>117</v>
          </cell>
          <cell r="S791" t="str">
            <v>M</v>
          </cell>
        </row>
        <row r="792">
          <cell r="A792">
            <v>7</v>
          </cell>
          <cell r="B792" t="str">
            <v>719G3</v>
          </cell>
          <cell r="C792" t="str">
            <v>กรรไกรตัดเฝือก Cast scissors</v>
          </cell>
          <cell r="D792">
            <v>1454.4</v>
          </cell>
          <cell r="E792">
            <v>0</v>
          </cell>
          <cell r="F792">
            <v>0</v>
          </cell>
          <cell r="G792">
            <v>1</v>
          </cell>
          <cell r="H792">
            <v>1454.4</v>
          </cell>
          <cell r="I792">
            <v>0</v>
          </cell>
          <cell r="J792">
            <v>0</v>
          </cell>
          <cell r="K792">
            <v>0</v>
          </cell>
          <cell r="L792">
            <v>0</v>
          </cell>
          <cell r="M792">
            <v>0</v>
          </cell>
          <cell r="N792">
            <v>0</v>
          </cell>
          <cell r="O792">
            <v>0</v>
          </cell>
          <cell r="P792">
            <v>0</v>
          </cell>
          <cell r="Q792">
            <v>16201</v>
          </cell>
          <cell r="R792">
            <v>236</v>
          </cell>
          <cell r="S792" t="str">
            <v>M</v>
          </cell>
        </row>
        <row r="793">
          <cell r="A793">
            <v>7</v>
          </cell>
          <cell r="B793" t="str">
            <v>719L1</v>
          </cell>
          <cell r="C793" t="str">
            <v>กรรไกรตัดหนัง 230 mm.Leather Scissors</v>
          </cell>
          <cell r="D793">
            <v>653.80999999999995</v>
          </cell>
          <cell r="E793">
            <v>0</v>
          </cell>
          <cell r="F793">
            <v>0</v>
          </cell>
          <cell r="G793">
            <v>2</v>
          </cell>
          <cell r="H793">
            <v>1307.6199999999999</v>
          </cell>
          <cell r="I793">
            <v>0</v>
          </cell>
          <cell r="J793">
            <v>0</v>
          </cell>
          <cell r="K793">
            <v>0</v>
          </cell>
          <cell r="L793">
            <v>0</v>
          </cell>
          <cell r="M793">
            <v>0</v>
          </cell>
          <cell r="N793">
            <v>0</v>
          </cell>
          <cell r="O793">
            <v>0</v>
          </cell>
          <cell r="P793">
            <v>0</v>
          </cell>
          <cell r="Q793">
            <v>16201</v>
          </cell>
          <cell r="R793">
            <v>236</v>
          </cell>
          <cell r="S793" t="str">
            <v>M</v>
          </cell>
        </row>
        <row r="794">
          <cell r="A794">
            <v>7</v>
          </cell>
          <cell r="B794" t="str">
            <v>719S10</v>
          </cell>
          <cell r="C794" t="str">
            <v>กรรไกร Wave Edge Scissors</v>
          </cell>
          <cell r="D794">
            <v>1612.57</v>
          </cell>
          <cell r="E794">
            <v>0</v>
          </cell>
          <cell r="F794">
            <v>0</v>
          </cell>
          <cell r="G794">
            <v>3</v>
          </cell>
          <cell r="H794">
            <v>4837.71</v>
          </cell>
          <cell r="I794">
            <v>0</v>
          </cell>
          <cell r="J794">
            <v>0</v>
          </cell>
          <cell r="K794">
            <v>0</v>
          </cell>
          <cell r="L794">
            <v>0</v>
          </cell>
          <cell r="M794">
            <v>0</v>
          </cell>
          <cell r="N794">
            <v>0</v>
          </cell>
          <cell r="O794">
            <v>0</v>
          </cell>
          <cell r="P794">
            <v>0</v>
          </cell>
          <cell r="Q794">
            <v>16207</v>
          </cell>
          <cell r="R794">
            <v>230</v>
          </cell>
          <cell r="S794" t="str">
            <v>M</v>
          </cell>
        </row>
        <row r="795">
          <cell r="A795">
            <v>7</v>
          </cell>
          <cell r="B795" t="str">
            <v>725W2=10</v>
          </cell>
          <cell r="C795" t="str">
            <v>ดอกสว่านพิเศษ10มม.Forstner bit fr.toll s</v>
          </cell>
          <cell r="D795">
            <v>515.6</v>
          </cell>
          <cell r="E795">
            <v>2</v>
          </cell>
          <cell r="F795">
            <v>1031.3499999999999</v>
          </cell>
          <cell r="G795">
            <v>0</v>
          </cell>
          <cell r="H795">
            <v>0</v>
          </cell>
          <cell r="I795">
            <v>0</v>
          </cell>
          <cell r="J795">
            <v>0</v>
          </cell>
          <cell r="K795">
            <v>0</v>
          </cell>
          <cell r="L795">
            <v>0</v>
          </cell>
          <cell r="M795">
            <v>0</v>
          </cell>
          <cell r="N795">
            <v>0</v>
          </cell>
          <cell r="O795">
            <v>0</v>
          </cell>
          <cell r="P795">
            <v>0</v>
          </cell>
          <cell r="Q795">
            <v>16264</v>
          </cell>
          <cell r="R795">
            <v>173</v>
          </cell>
          <cell r="S795" t="str">
            <v>M</v>
          </cell>
        </row>
        <row r="796">
          <cell r="A796">
            <v>7</v>
          </cell>
          <cell r="B796" t="str">
            <v>725W2=12</v>
          </cell>
          <cell r="C796" t="str">
            <v>ดอกสว่านพิเศษ12มม.Forstner bit fr.toll s</v>
          </cell>
          <cell r="D796">
            <v>218</v>
          </cell>
          <cell r="E796">
            <v>2</v>
          </cell>
          <cell r="F796">
            <v>436.18</v>
          </cell>
          <cell r="G796">
            <v>0</v>
          </cell>
          <cell r="H796">
            <v>0</v>
          </cell>
          <cell r="I796">
            <v>0</v>
          </cell>
          <cell r="J796">
            <v>0</v>
          </cell>
          <cell r="K796">
            <v>0</v>
          </cell>
          <cell r="L796">
            <v>0</v>
          </cell>
          <cell r="M796">
            <v>0</v>
          </cell>
          <cell r="N796">
            <v>0</v>
          </cell>
          <cell r="O796">
            <v>0</v>
          </cell>
          <cell r="P796">
            <v>0</v>
          </cell>
          <cell r="Q796">
            <v>16264</v>
          </cell>
          <cell r="R796">
            <v>173</v>
          </cell>
          <cell r="S796" t="str">
            <v>M</v>
          </cell>
        </row>
        <row r="797">
          <cell r="A797">
            <v>7</v>
          </cell>
          <cell r="B797" t="str">
            <v>725W2=14</v>
          </cell>
          <cell r="C797" t="str">
            <v>ดอกสว่านพิเศษ14มม.Forstner bit fr.toll s</v>
          </cell>
          <cell r="D797">
            <v>522.70000000000005</v>
          </cell>
          <cell r="E797">
            <v>2</v>
          </cell>
          <cell r="F797">
            <v>1045.46</v>
          </cell>
          <cell r="G797">
            <v>0</v>
          </cell>
          <cell r="H797">
            <v>0</v>
          </cell>
          <cell r="I797">
            <v>0</v>
          </cell>
          <cell r="J797">
            <v>0</v>
          </cell>
          <cell r="K797">
            <v>0</v>
          </cell>
          <cell r="L797">
            <v>0</v>
          </cell>
          <cell r="M797">
            <v>0</v>
          </cell>
          <cell r="N797">
            <v>0</v>
          </cell>
          <cell r="O797">
            <v>0</v>
          </cell>
          <cell r="P797">
            <v>0</v>
          </cell>
          <cell r="Q797">
            <v>16264</v>
          </cell>
          <cell r="R797">
            <v>173</v>
          </cell>
          <cell r="S797" t="str">
            <v>M</v>
          </cell>
        </row>
        <row r="798">
          <cell r="A798">
            <v>7</v>
          </cell>
          <cell r="B798" t="str">
            <v>725W2=16</v>
          </cell>
          <cell r="C798" t="str">
            <v>ดอกสว่านพิเศษ16มม.Forstner bit fr.toll s</v>
          </cell>
          <cell r="D798">
            <v>224.8</v>
          </cell>
          <cell r="E798">
            <v>2</v>
          </cell>
          <cell r="F798">
            <v>449.76</v>
          </cell>
          <cell r="G798">
            <v>0</v>
          </cell>
          <cell r="H798">
            <v>0</v>
          </cell>
          <cell r="I798">
            <v>0</v>
          </cell>
          <cell r="J798">
            <v>0</v>
          </cell>
          <cell r="K798">
            <v>0</v>
          </cell>
          <cell r="L798">
            <v>0</v>
          </cell>
          <cell r="M798">
            <v>0</v>
          </cell>
          <cell r="N798">
            <v>0</v>
          </cell>
          <cell r="O798">
            <v>0</v>
          </cell>
          <cell r="P798">
            <v>0</v>
          </cell>
          <cell r="Q798">
            <v>16264</v>
          </cell>
          <cell r="R798">
            <v>173</v>
          </cell>
          <cell r="S798" t="str">
            <v>M</v>
          </cell>
        </row>
        <row r="799">
          <cell r="A799">
            <v>7</v>
          </cell>
          <cell r="B799" t="str">
            <v>725W2=18</v>
          </cell>
          <cell r="C799" t="str">
            <v>ดอกสว่านพิเศษ18มม.Forstner bit fr.toll s</v>
          </cell>
          <cell r="D799">
            <v>234.8</v>
          </cell>
          <cell r="E799">
            <v>2</v>
          </cell>
          <cell r="F799">
            <v>469.74</v>
          </cell>
          <cell r="G799">
            <v>0</v>
          </cell>
          <cell r="H799">
            <v>0</v>
          </cell>
          <cell r="I799">
            <v>0</v>
          </cell>
          <cell r="J799">
            <v>0</v>
          </cell>
          <cell r="K799">
            <v>0</v>
          </cell>
          <cell r="L799">
            <v>0</v>
          </cell>
          <cell r="M799">
            <v>0</v>
          </cell>
          <cell r="N799">
            <v>0</v>
          </cell>
          <cell r="O799">
            <v>0</v>
          </cell>
          <cell r="P799">
            <v>0</v>
          </cell>
          <cell r="Q799">
            <v>16264</v>
          </cell>
          <cell r="R799">
            <v>173</v>
          </cell>
          <cell r="S799" t="str">
            <v>M</v>
          </cell>
        </row>
        <row r="800">
          <cell r="A800">
            <v>7</v>
          </cell>
          <cell r="B800" t="str">
            <v>725W2=20</v>
          </cell>
          <cell r="C800" t="str">
            <v>ดอกสว่านพิเศษ20มม.Forstner bit fr.toll s</v>
          </cell>
          <cell r="D800">
            <v>547.5</v>
          </cell>
          <cell r="E800">
            <v>2</v>
          </cell>
          <cell r="F800">
            <v>1095.04</v>
          </cell>
          <cell r="G800">
            <v>0</v>
          </cell>
          <cell r="H800">
            <v>0</v>
          </cell>
          <cell r="I800">
            <v>0</v>
          </cell>
          <cell r="J800">
            <v>0</v>
          </cell>
          <cell r="K800">
            <v>0</v>
          </cell>
          <cell r="L800">
            <v>0</v>
          </cell>
          <cell r="M800">
            <v>0</v>
          </cell>
          <cell r="N800">
            <v>0</v>
          </cell>
          <cell r="O800">
            <v>0</v>
          </cell>
          <cell r="P800">
            <v>0</v>
          </cell>
          <cell r="Q800">
            <v>16264</v>
          </cell>
          <cell r="R800">
            <v>173</v>
          </cell>
          <cell r="S800" t="str">
            <v>M</v>
          </cell>
        </row>
        <row r="801">
          <cell r="A801">
            <v>7</v>
          </cell>
          <cell r="B801" t="str">
            <v>725W2=22</v>
          </cell>
          <cell r="C801" t="str">
            <v>ดอกสว่านพิเศษ22มม.Forstner bit fr.toll s</v>
          </cell>
          <cell r="D801">
            <v>267</v>
          </cell>
          <cell r="E801">
            <v>2</v>
          </cell>
          <cell r="F801">
            <v>534</v>
          </cell>
          <cell r="G801">
            <v>0</v>
          </cell>
          <cell r="H801">
            <v>0</v>
          </cell>
          <cell r="I801">
            <v>0</v>
          </cell>
          <cell r="J801">
            <v>0</v>
          </cell>
          <cell r="K801">
            <v>0</v>
          </cell>
          <cell r="L801">
            <v>0</v>
          </cell>
          <cell r="M801">
            <v>0</v>
          </cell>
          <cell r="N801">
            <v>0</v>
          </cell>
          <cell r="O801">
            <v>0</v>
          </cell>
          <cell r="P801">
            <v>0</v>
          </cell>
          <cell r="Q801">
            <v>16264</v>
          </cell>
          <cell r="R801">
            <v>173</v>
          </cell>
          <cell r="S801" t="str">
            <v>M</v>
          </cell>
        </row>
        <row r="802">
          <cell r="A802">
            <v>7</v>
          </cell>
          <cell r="B802" t="str">
            <v>725W2=24</v>
          </cell>
          <cell r="C802" t="str">
            <v>ดอกสว่านพิเศษ24มม.Forstner bit fr.toll s</v>
          </cell>
          <cell r="D802">
            <v>271.60000000000002</v>
          </cell>
          <cell r="E802">
            <v>1</v>
          </cell>
          <cell r="F802">
            <v>271.64</v>
          </cell>
          <cell r="G802">
            <v>0</v>
          </cell>
          <cell r="H802">
            <v>0</v>
          </cell>
          <cell r="I802">
            <v>0</v>
          </cell>
          <cell r="J802">
            <v>0</v>
          </cell>
          <cell r="K802">
            <v>0</v>
          </cell>
          <cell r="L802">
            <v>0</v>
          </cell>
          <cell r="M802">
            <v>0</v>
          </cell>
          <cell r="N802">
            <v>0</v>
          </cell>
          <cell r="O802">
            <v>0</v>
          </cell>
          <cell r="P802">
            <v>0</v>
          </cell>
          <cell r="Q802">
            <v>16264</v>
          </cell>
          <cell r="R802">
            <v>173</v>
          </cell>
          <cell r="S802" t="str">
            <v>M</v>
          </cell>
        </row>
        <row r="803">
          <cell r="A803">
            <v>7</v>
          </cell>
          <cell r="B803" t="str">
            <v>725W2=26</v>
          </cell>
          <cell r="C803" t="str">
            <v>ดอกสว่านพิเศษ26มม.Forstner bit fr.toll s</v>
          </cell>
          <cell r="D803">
            <v>650.4</v>
          </cell>
          <cell r="E803">
            <v>1</v>
          </cell>
          <cell r="F803">
            <v>650.45000000000005</v>
          </cell>
          <cell r="G803">
            <v>0</v>
          </cell>
          <cell r="H803">
            <v>0</v>
          </cell>
          <cell r="I803">
            <v>0</v>
          </cell>
          <cell r="J803">
            <v>0</v>
          </cell>
          <cell r="K803">
            <v>0</v>
          </cell>
          <cell r="L803">
            <v>0</v>
          </cell>
          <cell r="M803">
            <v>0</v>
          </cell>
          <cell r="N803">
            <v>0</v>
          </cell>
          <cell r="O803">
            <v>0</v>
          </cell>
          <cell r="P803">
            <v>0</v>
          </cell>
          <cell r="Q803">
            <v>16293</v>
          </cell>
          <cell r="R803">
            <v>144</v>
          </cell>
          <cell r="S803" t="str">
            <v>M</v>
          </cell>
        </row>
        <row r="804">
          <cell r="A804">
            <v>7</v>
          </cell>
          <cell r="B804" t="str">
            <v>725W2=32</v>
          </cell>
          <cell r="C804" t="str">
            <v>ดอกสว่านพิเศษ32มม.Forstner bit fr.toll s</v>
          </cell>
          <cell r="D804">
            <v>326.60000000000002</v>
          </cell>
          <cell r="E804">
            <v>0</v>
          </cell>
          <cell r="F804">
            <v>0</v>
          </cell>
          <cell r="G804">
            <v>2</v>
          </cell>
          <cell r="H804">
            <v>653.20000000000005</v>
          </cell>
          <cell r="I804">
            <v>0</v>
          </cell>
          <cell r="J804">
            <v>0</v>
          </cell>
          <cell r="K804">
            <v>0</v>
          </cell>
          <cell r="L804">
            <v>0</v>
          </cell>
          <cell r="M804">
            <v>0</v>
          </cell>
          <cell r="N804">
            <v>0</v>
          </cell>
          <cell r="O804">
            <v>0</v>
          </cell>
          <cell r="P804">
            <v>0</v>
          </cell>
          <cell r="Q804">
            <v>16139</v>
          </cell>
          <cell r="R804">
            <v>298</v>
          </cell>
          <cell r="S804" t="str">
            <v>M</v>
          </cell>
        </row>
        <row r="805">
          <cell r="A805">
            <v>7</v>
          </cell>
          <cell r="B805" t="str">
            <v>725W2=35</v>
          </cell>
          <cell r="C805" t="str">
            <v>ดอกสว่านพิเศษ35มม.Forstner bit fr.toll s</v>
          </cell>
          <cell r="D805">
            <v>1107.6600000000001</v>
          </cell>
          <cell r="E805">
            <v>0</v>
          </cell>
          <cell r="F805">
            <v>0</v>
          </cell>
          <cell r="G805">
            <v>1</v>
          </cell>
          <cell r="H805">
            <v>1107.6600000000001</v>
          </cell>
          <cell r="I805">
            <v>0</v>
          </cell>
          <cell r="J805">
            <v>0</v>
          </cell>
          <cell r="K805">
            <v>0</v>
          </cell>
          <cell r="L805">
            <v>0</v>
          </cell>
          <cell r="M805">
            <v>0</v>
          </cell>
          <cell r="N805">
            <v>0</v>
          </cell>
          <cell r="O805">
            <v>0</v>
          </cell>
          <cell r="P805">
            <v>0</v>
          </cell>
          <cell r="Q805">
            <v>16139</v>
          </cell>
          <cell r="R805">
            <v>298</v>
          </cell>
          <cell r="S805" t="str">
            <v>M</v>
          </cell>
        </row>
        <row r="806">
          <cell r="A806">
            <v>7</v>
          </cell>
          <cell r="B806" t="str">
            <v>725W2=40</v>
          </cell>
          <cell r="C806" t="str">
            <v>ดอกสว่านพิเศษ40มม.Forstner bit fr.toll s</v>
          </cell>
          <cell r="D806">
            <v>843.14</v>
          </cell>
          <cell r="E806">
            <v>0</v>
          </cell>
          <cell r="F806">
            <v>0</v>
          </cell>
          <cell r="G806">
            <v>1</v>
          </cell>
          <cell r="H806">
            <v>843.14</v>
          </cell>
          <cell r="I806">
            <v>0</v>
          </cell>
          <cell r="J806">
            <v>0</v>
          </cell>
          <cell r="K806">
            <v>0</v>
          </cell>
          <cell r="L806">
            <v>0</v>
          </cell>
          <cell r="M806">
            <v>0</v>
          </cell>
          <cell r="N806">
            <v>0</v>
          </cell>
          <cell r="O806">
            <v>0</v>
          </cell>
          <cell r="P806">
            <v>0</v>
          </cell>
          <cell r="Q806">
            <v>16139</v>
          </cell>
          <cell r="R806">
            <v>298</v>
          </cell>
          <cell r="S806" t="str">
            <v>M</v>
          </cell>
        </row>
        <row r="807">
          <cell r="A807">
            <v>7</v>
          </cell>
          <cell r="B807" t="str">
            <v>726W6</v>
          </cell>
          <cell r="C807" t="str">
            <v>หัวตัดพร้อมเข็มนำศูนย์ Cutter</v>
          </cell>
          <cell r="D807">
            <v>2924.14</v>
          </cell>
          <cell r="E807">
            <v>0</v>
          </cell>
          <cell r="F807">
            <v>0</v>
          </cell>
          <cell r="G807">
            <v>1</v>
          </cell>
          <cell r="H807">
            <v>2924.14</v>
          </cell>
          <cell r="I807">
            <v>0</v>
          </cell>
          <cell r="J807">
            <v>0</v>
          </cell>
          <cell r="K807">
            <v>0</v>
          </cell>
          <cell r="L807">
            <v>0</v>
          </cell>
          <cell r="M807">
            <v>0</v>
          </cell>
          <cell r="N807">
            <v>0</v>
          </cell>
          <cell r="O807">
            <v>0</v>
          </cell>
          <cell r="P807">
            <v>0</v>
          </cell>
          <cell r="Q807">
            <v>16139</v>
          </cell>
          <cell r="R807">
            <v>298</v>
          </cell>
          <cell r="S807" t="str">
            <v>M</v>
          </cell>
        </row>
        <row r="808">
          <cell r="A808">
            <v>7</v>
          </cell>
          <cell r="B808" t="str">
            <v>726W9=14</v>
          </cell>
          <cell r="C808" t="str">
            <v>ดอกสว่านสำหรับเจาะพลาสติก Tapered plasti</v>
          </cell>
          <cell r="D808">
            <v>327.8</v>
          </cell>
          <cell r="E808">
            <v>0</v>
          </cell>
          <cell r="F808">
            <v>0</v>
          </cell>
          <cell r="G808">
            <v>1</v>
          </cell>
          <cell r="H808">
            <v>327.8</v>
          </cell>
          <cell r="I808">
            <v>0</v>
          </cell>
          <cell r="J808">
            <v>0</v>
          </cell>
          <cell r="K808">
            <v>0</v>
          </cell>
          <cell r="L808">
            <v>0</v>
          </cell>
          <cell r="M808">
            <v>0</v>
          </cell>
          <cell r="N808">
            <v>0</v>
          </cell>
          <cell r="O808">
            <v>0</v>
          </cell>
          <cell r="P808">
            <v>0</v>
          </cell>
          <cell r="Q808">
            <v>16139</v>
          </cell>
          <cell r="R808">
            <v>298</v>
          </cell>
          <cell r="S808" t="str">
            <v>M</v>
          </cell>
        </row>
        <row r="809">
          <cell r="A809">
            <v>7</v>
          </cell>
          <cell r="B809" t="str">
            <v>726W9=20</v>
          </cell>
          <cell r="C809" t="str">
            <v>ดอกสว่านสำหรับเจาะพลาสติกTrpered plastic</v>
          </cell>
          <cell r="D809">
            <v>411.11</v>
          </cell>
          <cell r="E809">
            <v>0</v>
          </cell>
          <cell r="F809">
            <v>0</v>
          </cell>
          <cell r="G809">
            <v>2</v>
          </cell>
          <cell r="H809">
            <v>822.21</v>
          </cell>
          <cell r="I809">
            <v>0</v>
          </cell>
          <cell r="J809">
            <v>0</v>
          </cell>
          <cell r="K809">
            <v>0</v>
          </cell>
          <cell r="L809">
            <v>0</v>
          </cell>
          <cell r="M809">
            <v>0</v>
          </cell>
          <cell r="N809">
            <v>0</v>
          </cell>
          <cell r="O809">
            <v>0</v>
          </cell>
          <cell r="P809">
            <v>0</v>
          </cell>
          <cell r="Q809">
            <v>16139</v>
          </cell>
          <cell r="R809">
            <v>298</v>
          </cell>
          <cell r="S809" t="str">
            <v>M</v>
          </cell>
        </row>
        <row r="810">
          <cell r="A810">
            <v>7</v>
          </cell>
          <cell r="B810" t="str">
            <v>726W9=30</v>
          </cell>
          <cell r="C810" t="str">
            <v>ดอกสว่านสำหรับเจาะพลาสติกTrpered plastic</v>
          </cell>
          <cell r="D810">
            <v>607.41999999999996</v>
          </cell>
          <cell r="E810">
            <v>0</v>
          </cell>
          <cell r="F810">
            <v>0</v>
          </cell>
          <cell r="G810">
            <v>1</v>
          </cell>
          <cell r="H810">
            <v>607.41999999999996</v>
          </cell>
          <cell r="I810">
            <v>0</v>
          </cell>
          <cell r="J810">
            <v>0</v>
          </cell>
          <cell r="K810">
            <v>0</v>
          </cell>
          <cell r="L810">
            <v>0</v>
          </cell>
          <cell r="M810">
            <v>0</v>
          </cell>
          <cell r="N810">
            <v>0</v>
          </cell>
          <cell r="O810">
            <v>0</v>
          </cell>
          <cell r="P810">
            <v>0</v>
          </cell>
          <cell r="Q810">
            <v>16139</v>
          </cell>
          <cell r="R810">
            <v>298</v>
          </cell>
          <cell r="S810" t="str">
            <v>M</v>
          </cell>
        </row>
        <row r="811">
          <cell r="A811">
            <v>7</v>
          </cell>
          <cell r="B811" t="str">
            <v>729S24=5/8</v>
          </cell>
          <cell r="C811" t="str">
            <v>หัวตัดรูปกรวยConical Cutter(spiral tooth</v>
          </cell>
          <cell r="D811">
            <v>2306.7199999999998</v>
          </cell>
          <cell r="E811">
            <v>0</v>
          </cell>
          <cell r="F811">
            <v>0</v>
          </cell>
          <cell r="G811">
            <v>1</v>
          </cell>
          <cell r="H811">
            <v>2306.7199999999998</v>
          </cell>
          <cell r="I811">
            <v>0</v>
          </cell>
          <cell r="J811">
            <v>0</v>
          </cell>
          <cell r="K811">
            <v>0</v>
          </cell>
          <cell r="L811">
            <v>0</v>
          </cell>
          <cell r="M811">
            <v>0</v>
          </cell>
          <cell r="N811">
            <v>0</v>
          </cell>
          <cell r="O811">
            <v>0</v>
          </cell>
          <cell r="P811">
            <v>0</v>
          </cell>
          <cell r="Q811">
            <v>16114</v>
          </cell>
          <cell r="R811">
            <v>322</v>
          </cell>
          <cell r="S811" t="str">
            <v>M</v>
          </cell>
        </row>
        <row r="812">
          <cell r="A812">
            <v>7</v>
          </cell>
          <cell r="B812" t="str">
            <v>729W3=4</v>
          </cell>
          <cell r="C812" t="str">
            <v>Rasp Head</v>
          </cell>
          <cell r="D812">
            <v>1378</v>
          </cell>
          <cell r="E812">
            <v>1</v>
          </cell>
          <cell r="F812">
            <v>1378.01</v>
          </cell>
          <cell r="G812">
            <v>0</v>
          </cell>
          <cell r="H812">
            <v>0</v>
          </cell>
          <cell r="I812">
            <v>0</v>
          </cell>
          <cell r="J812">
            <v>0</v>
          </cell>
          <cell r="K812">
            <v>0</v>
          </cell>
          <cell r="L812">
            <v>0</v>
          </cell>
          <cell r="M812">
            <v>0</v>
          </cell>
          <cell r="N812">
            <v>0</v>
          </cell>
          <cell r="O812">
            <v>0</v>
          </cell>
          <cell r="P812">
            <v>0</v>
          </cell>
          <cell r="Q812">
            <v>16406</v>
          </cell>
          <cell r="R812">
            <v>31</v>
          </cell>
          <cell r="S812" t="str">
            <v>M</v>
          </cell>
        </row>
        <row r="813">
          <cell r="A813">
            <v>7</v>
          </cell>
          <cell r="B813" t="str">
            <v>729W8=3</v>
          </cell>
          <cell r="C813" t="str">
            <v>หัวบุ้งแต่งไม้ใช้กับเครื่องขุด Rasp</v>
          </cell>
          <cell r="D813">
            <v>1506.5</v>
          </cell>
          <cell r="E813">
            <v>1</v>
          </cell>
          <cell r="F813">
            <v>1506.54</v>
          </cell>
          <cell r="G813">
            <v>0</v>
          </cell>
          <cell r="H813">
            <v>0</v>
          </cell>
          <cell r="I813">
            <v>0</v>
          </cell>
          <cell r="J813">
            <v>0</v>
          </cell>
          <cell r="K813">
            <v>0</v>
          </cell>
          <cell r="L813">
            <v>0</v>
          </cell>
          <cell r="M813">
            <v>0</v>
          </cell>
          <cell r="N813">
            <v>0</v>
          </cell>
          <cell r="O813">
            <v>0</v>
          </cell>
          <cell r="P813">
            <v>0</v>
          </cell>
          <cell r="Q813">
            <v>16433</v>
          </cell>
          <cell r="R813">
            <v>4</v>
          </cell>
          <cell r="S813" t="str">
            <v>M</v>
          </cell>
        </row>
        <row r="814">
          <cell r="A814">
            <v>7</v>
          </cell>
          <cell r="B814" t="str">
            <v>742K2</v>
          </cell>
          <cell r="C814" t="str">
            <v>Automatic Center Punch</v>
          </cell>
          <cell r="D814">
            <v>1141</v>
          </cell>
          <cell r="E814">
            <v>0</v>
          </cell>
          <cell r="F814">
            <v>0</v>
          </cell>
          <cell r="G814">
            <v>1</v>
          </cell>
          <cell r="H814">
            <v>1141</v>
          </cell>
          <cell r="I814">
            <v>0</v>
          </cell>
          <cell r="J814">
            <v>0</v>
          </cell>
          <cell r="K814">
            <v>0</v>
          </cell>
          <cell r="L814">
            <v>0</v>
          </cell>
          <cell r="M814">
            <v>0</v>
          </cell>
          <cell r="N814">
            <v>0</v>
          </cell>
          <cell r="O814">
            <v>0</v>
          </cell>
          <cell r="P814">
            <v>0</v>
          </cell>
          <cell r="Q814">
            <v>16114</v>
          </cell>
          <cell r="R814">
            <v>322</v>
          </cell>
          <cell r="S814" t="str">
            <v>M</v>
          </cell>
        </row>
        <row r="815">
          <cell r="A815">
            <v>7</v>
          </cell>
          <cell r="B815" t="str">
            <v>743B3</v>
          </cell>
          <cell r="C815" t="str">
            <v>Tape measure</v>
          </cell>
          <cell r="D815">
            <v>61.6</v>
          </cell>
          <cell r="E815">
            <v>3</v>
          </cell>
          <cell r="F815">
            <v>184.98</v>
          </cell>
          <cell r="G815">
            <v>0</v>
          </cell>
          <cell r="H815">
            <v>0</v>
          </cell>
          <cell r="I815">
            <v>0</v>
          </cell>
          <cell r="J815">
            <v>0</v>
          </cell>
          <cell r="K815">
            <v>0</v>
          </cell>
          <cell r="L815">
            <v>0</v>
          </cell>
          <cell r="M815">
            <v>0</v>
          </cell>
          <cell r="N815">
            <v>0</v>
          </cell>
          <cell r="O815">
            <v>0</v>
          </cell>
          <cell r="P815">
            <v>0</v>
          </cell>
          <cell r="Q815">
            <v>16326</v>
          </cell>
          <cell r="R815">
            <v>111</v>
          </cell>
          <cell r="S815" t="str">
            <v>M</v>
          </cell>
        </row>
        <row r="816">
          <cell r="A816">
            <v>7</v>
          </cell>
          <cell r="B816" t="str">
            <v>743S10</v>
          </cell>
          <cell r="C816" t="str">
            <v>Otto Bock Socket Ruller</v>
          </cell>
          <cell r="D816">
            <v>2408.4899999999998</v>
          </cell>
          <cell r="E816">
            <v>0</v>
          </cell>
          <cell r="F816">
            <v>0</v>
          </cell>
          <cell r="G816">
            <v>2</v>
          </cell>
          <cell r="H816">
            <v>4816.9799999999996</v>
          </cell>
          <cell r="I816">
            <v>0</v>
          </cell>
          <cell r="J816">
            <v>0</v>
          </cell>
          <cell r="K816">
            <v>0</v>
          </cell>
          <cell r="L816">
            <v>0</v>
          </cell>
          <cell r="M816">
            <v>0</v>
          </cell>
          <cell r="N816">
            <v>0</v>
          </cell>
          <cell r="O816">
            <v>0</v>
          </cell>
          <cell r="P816">
            <v>0</v>
          </cell>
          <cell r="Q816">
            <v>16158</v>
          </cell>
          <cell r="R816">
            <v>279</v>
          </cell>
          <cell r="S816" t="str">
            <v>M</v>
          </cell>
        </row>
        <row r="817">
          <cell r="A817">
            <v>7</v>
          </cell>
          <cell r="B817" t="str">
            <v>749F4=48</v>
          </cell>
          <cell r="C817" t="str">
            <v>หัวขัดสักหลาด Felt Cone</v>
          </cell>
          <cell r="D817">
            <v>426.06</v>
          </cell>
          <cell r="E817">
            <v>0</v>
          </cell>
          <cell r="F817">
            <v>0</v>
          </cell>
          <cell r="G817">
            <v>1</v>
          </cell>
          <cell r="H817">
            <v>426.06</v>
          </cell>
          <cell r="I817">
            <v>0</v>
          </cell>
          <cell r="J817">
            <v>0</v>
          </cell>
          <cell r="K817">
            <v>0</v>
          </cell>
          <cell r="L817">
            <v>0</v>
          </cell>
          <cell r="M817">
            <v>0</v>
          </cell>
          <cell r="N817">
            <v>0</v>
          </cell>
          <cell r="O817">
            <v>0</v>
          </cell>
          <cell r="P817">
            <v>0</v>
          </cell>
          <cell r="Q817">
            <v>16114</v>
          </cell>
          <cell r="R817">
            <v>322</v>
          </cell>
          <cell r="S817" t="str">
            <v>M</v>
          </cell>
        </row>
        <row r="818">
          <cell r="A818">
            <v>7</v>
          </cell>
          <cell r="B818" t="str">
            <v>749F4=50</v>
          </cell>
          <cell r="C818" t="str">
            <v>หัวขัดสักหลาด Felt Cone</v>
          </cell>
          <cell r="D818">
            <v>454.26</v>
          </cell>
          <cell r="E818">
            <v>0</v>
          </cell>
          <cell r="F818">
            <v>0</v>
          </cell>
          <cell r="G818">
            <v>1</v>
          </cell>
          <cell r="H818">
            <v>454.26</v>
          </cell>
          <cell r="I818">
            <v>0</v>
          </cell>
          <cell r="J818">
            <v>0</v>
          </cell>
          <cell r="K818">
            <v>0</v>
          </cell>
          <cell r="L818">
            <v>0</v>
          </cell>
          <cell r="M818">
            <v>0</v>
          </cell>
          <cell r="N818">
            <v>0</v>
          </cell>
          <cell r="O818">
            <v>0</v>
          </cell>
          <cell r="P818">
            <v>0</v>
          </cell>
          <cell r="Q818">
            <v>16114</v>
          </cell>
          <cell r="R818">
            <v>322</v>
          </cell>
          <cell r="S818" t="str">
            <v>M</v>
          </cell>
        </row>
        <row r="819">
          <cell r="A819">
            <v>7</v>
          </cell>
          <cell r="B819" t="str">
            <v>749F6=T</v>
          </cell>
          <cell r="C819" t="str">
            <v>หัวขัดสักหลาด Felt Cone</v>
          </cell>
          <cell r="D819">
            <v>393.8</v>
          </cell>
          <cell r="E819">
            <v>6</v>
          </cell>
          <cell r="F819">
            <v>2362.9899999999998</v>
          </cell>
          <cell r="G819">
            <v>0</v>
          </cell>
          <cell r="H819">
            <v>0</v>
          </cell>
          <cell r="I819">
            <v>0</v>
          </cell>
          <cell r="J819">
            <v>0</v>
          </cell>
          <cell r="K819">
            <v>0</v>
          </cell>
          <cell r="L819">
            <v>0</v>
          </cell>
          <cell r="M819">
            <v>0</v>
          </cell>
          <cell r="N819">
            <v>0</v>
          </cell>
          <cell r="O819">
            <v>0</v>
          </cell>
          <cell r="P819">
            <v>0</v>
          </cell>
          <cell r="Q819">
            <v>16433</v>
          </cell>
          <cell r="R819">
            <v>4</v>
          </cell>
          <cell r="S819" t="str">
            <v>M</v>
          </cell>
        </row>
        <row r="820">
          <cell r="A820">
            <v>7</v>
          </cell>
          <cell r="B820" t="str">
            <v>749F7=5/8</v>
          </cell>
          <cell r="C820" t="str">
            <v>หัวขัดโฟม Foam Grinding wheel</v>
          </cell>
          <cell r="D820">
            <v>0</v>
          </cell>
          <cell r="E820">
            <v>0</v>
          </cell>
          <cell r="F820">
            <v>0</v>
          </cell>
          <cell r="G820">
            <v>0</v>
          </cell>
          <cell r="H820">
            <v>0</v>
          </cell>
          <cell r="I820">
            <v>0</v>
          </cell>
          <cell r="J820">
            <v>0</v>
          </cell>
          <cell r="K820">
            <v>0</v>
          </cell>
          <cell r="L820">
            <v>0</v>
          </cell>
          <cell r="M820">
            <v>0</v>
          </cell>
          <cell r="N820">
            <v>0</v>
          </cell>
          <cell r="O820">
            <v>0</v>
          </cell>
          <cell r="P820">
            <v>0</v>
          </cell>
          <cell r="Q820">
            <v>16244</v>
          </cell>
          <cell r="R820">
            <v>193</v>
          </cell>
          <cell r="S820" t="str">
            <v>M</v>
          </cell>
        </row>
        <row r="821">
          <cell r="A821">
            <v>7</v>
          </cell>
          <cell r="B821" t="str">
            <v>749F8=5/8X45</v>
          </cell>
          <cell r="C821" t="str">
            <v>O.B.Sangding Drum</v>
          </cell>
          <cell r="D821">
            <v>1313.78</v>
          </cell>
          <cell r="E821">
            <v>0</v>
          </cell>
          <cell r="F821">
            <v>0</v>
          </cell>
          <cell r="G821">
            <v>1</v>
          </cell>
          <cell r="H821">
            <v>1313.78</v>
          </cell>
          <cell r="I821">
            <v>0</v>
          </cell>
          <cell r="J821">
            <v>0</v>
          </cell>
          <cell r="K821">
            <v>0</v>
          </cell>
          <cell r="L821">
            <v>0</v>
          </cell>
          <cell r="M821">
            <v>0</v>
          </cell>
          <cell r="N821">
            <v>0</v>
          </cell>
          <cell r="O821">
            <v>0</v>
          </cell>
          <cell r="P821">
            <v>0</v>
          </cell>
          <cell r="Q821">
            <v>16089</v>
          </cell>
          <cell r="R821">
            <v>347</v>
          </cell>
          <cell r="S821" t="str">
            <v>M</v>
          </cell>
        </row>
        <row r="822">
          <cell r="A822">
            <v>7</v>
          </cell>
          <cell r="B822" t="str">
            <v>749Y10=A65</v>
          </cell>
          <cell r="C822" t="str">
            <v>กระดาษทรายสำหรับ749F8 Sanding Sleeves</v>
          </cell>
          <cell r="D822">
            <v>191.9</v>
          </cell>
          <cell r="E822">
            <v>3</v>
          </cell>
          <cell r="F822">
            <v>575.71</v>
          </cell>
          <cell r="G822">
            <v>0</v>
          </cell>
          <cell r="H822">
            <v>0</v>
          </cell>
          <cell r="I822">
            <v>0</v>
          </cell>
          <cell r="J822">
            <v>0</v>
          </cell>
          <cell r="K822">
            <v>0</v>
          </cell>
          <cell r="L822">
            <v>0</v>
          </cell>
          <cell r="M822">
            <v>0</v>
          </cell>
          <cell r="N822">
            <v>0</v>
          </cell>
          <cell r="O822">
            <v>0</v>
          </cell>
          <cell r="P822">
            <v>0</v>
          </cell>
          <cell r="Q822">
            <v>16374</v>
          </cell>
          <cell r="R822">
            <v>63</v>
          </cell>
          <cell r="S822" t="str">
            <v>M</v>
          </cell>
        </row>
        <row r="823">
          <cell r="A823">
            <v>7</v>
          </cell>
          <cell r="B823" t="str">
            <v>749Y10=B45</v>
          </cell>
          <cell r="C823" t="str">
            <v>กระดาษทรายสำหรับ749F8 Sanding Sleeves</v>
          </cell>
          <cell r="D823">
            <v>292.89999999999998</v>
          </cell>
          <cell r="E823">
            <v>7</v>
          </cell>
          <cell r="F823">
            <v>2050.9499999999998</v>
          </cell>
          <cell r="G823">
            <v>0</v>
          </cell>
          <cell r="H823">
            <v>0</v>
          </cell>
          <cell r="I823">
            <v>0</v>
          </cell>
          <cell r="J823">
            <v>0</v>
          </cell>
          <cell r="K823">
            <v>0</v>
          </cell>
          <cell r="L823">
            <v>0</v>
          </cell>
          <cell r="M823">
            <v>0</v>
          </cell>
          <cell r="N823">
            <v>0</v>
          </cell>
          <cell r="O823">
            <v>0</v>
          </cell>
          <cell r="P823">
            <v>0</v>
          </cell>
          <cell r="Q823">
            <v>16425</v>
          </cell>
          <cell r="R823">
            <v>12</v>
          </cell>
          <cell r="S823" t="str">
            <v>M</v>
          </cell>
        </row>
        <row r="824">
          <cell r="A824">
            <v>7</v>
          </cell>
          <cell r="B824" t="str">
            <v>749Y10=B65</v>
          </cell>
          <cell r="C824" t="str">
            <v>กระดาษทรายสำหรับ749F8 Sanding Sleeves</v>
          </cell>
          <cell r="D824">
            <v>840</v>
          </cell>
          <cell r="E824">
            <v>116</v>
          </cell>
          <cell r="F824">
            <v>97447.35</v>
          </cell>
          <cell r="G824">
            <v>0</v>
          </cell>
          <cell r="H824">
            <v>0</v>
          </cell>
          <cell r="I824">
            <v>0</v>
          </cell>
          <cell r="J824">
            <v>0</v>
          </cell>
          <cell r="K824">
            <v>0</v>
          </cell>
          <cell r="L824">
            <v>0</v>
          </cell>
          <cell r="M824">
            <v>0</v>
          </cell>
          <cell r="N824">
            <v>0</v>
          </cell>
          <cell r="O824">
            <v>0</v>
          </cell>
          <cell r="P824">
            <v>0</v>
          </cell>
          <cell r="Q824">
            <v>16413</v>
          </cell>
          <cell r="R824">
            <v>24</v>
          </cell>
          <cell r="S824" t="str">
            <v>M</v>
          </cell>
        </row>
        <row r="825">
          <cell r="A825">
            <v>7</v>
          </cell>
          <cell r="B825" t="str">
            <v>749Y16=B60</v>
          </cell>
          <cell r="C825" t="str">
            <v>กระดาษทรายสำหรับ 749Z7</v>
          </cell>
          <cell r="D825">
            <v>41.9</v>
          </cell>
          <cell r="E825">
            <v>7</v>
          </cell>
          <cell r="F825">
            <v>293.37</v>
          </cell>
          <cell r="G825">
            <v>0</v>
          </cell>
          <cell r="H825">
            <v>0</v>
          </cell>
          <cell r="I825">
            <v>0</v>
          </cell>
          <cell r="J825">
            <v>0</v>
          </cell>
          <cell r="K825">
            <v>0</v>
          </cell>
          <cell r="L825">
            <v>0</v>
          </cell>
          <cell r="M825">
            <v>0</v>
          </cell>
          <cell r="N825">
            <v>0</v>
          </cell>
          <cell r="O825">
            <v>0</v>
          </cell>
          <cell r="P825">
            <v>0</v>
          </cell>
          <cell r="Q825">
            <v>16425</v>
          </cell>
          <cell r="R825">
            <v>12</v>
          </cell>
          <cell r="S825" t="str">
            <v>M</v>
          </cell>
        </row>
        <row r="826">
          <cell r="A826">
            <v>7</v>
          </cell>
          <cell r="B826" t="str">
            <v>749Y16=C60</v>
          </cell>
          <cell r="C826" t="str">
            <v>กระดาษทรายสำหรับ 749Z7 (Sanding sleeves)</v>
          </cell>
          <cell r="D826">
            <v>40.4</v>
          </cell>
          <cell r="E826">
            <v>10</v>
          </cell>
          <cell r="F826">
            <v>404.55</v>
          </cell>
          <cell r="G826">
            <v>0</v>
          </cell>
          <cell r="H826">
            <v>0</v>
          </cell>
          <cell r="I826">
            <v>0</v>
          </cell>
          <cell r="J826">
            <v>0</v>
          </cell>
          <cell r="K826">
            <v>0</v>
          </cell>
          <cell r="L826">
            <v>0</v>
          </cell>
          <cell r="M826">
            <v>0</v>
          </cell>
          <cell r="N826">
            <v>0</v>
          </cell>
          <cell r="O826">
            <v>0</v>
          </cell>
          <cell r="P826">
            <v>0</v>
          </cell>
          <cell r="Q826">
            <v>16425</v>
          </cell>
          <cell r="R826">
            <v>12</v>
          </cell>
          <cell r="S826" t="str">
            <v>M</v>
          </cell>
        </row>
        <row r="827">
          <cell r="A827">
            <v>7</v>
          </cell>
          <cell r="B827" t="str">
            <v>749Y17=5/8</v>
          </cell>
          <cell r="C827" t="str">
            <v>Plastic Arbor</v>
          </cell>
          <cell r="D827">
            <v>643.79999999999995</v>
          </cell>
          <cell r="E827">
            <v>0</v>
          </cell>
          <cell r="F827">
            <v>0</v>
          </cell>
          <cell r="G827">
            <v>1</v>
          </cell>
          <cell r="H827">
            <v>643.79999999999995</v>
          </cell>
          <cell r="I827">
            <v>0</v>
          </cell>
          <cell r="J827">
            <v>0</v>
          </cell>
          <cell r="K827">
            <v>0</v>
          </cell>
          <cell r="L827">
            <v>0</v>
          </cell>
          <cell r="M827">
            <v>0</v>
          </cell>
          <cell r="N827">
            <v>0</v>
          </cell>
          <cell r="O827">
            <v>0</v>
          </cell>
          <cell r="P827">
            <v>0</v>
          </cell>
          <cell r="Q827">
            <v>16089</v>
          </cell>
          <cell r="R827">
            <v>347</v>
          </cell>
          <cell r="S827" t="str">
            <v>M</v>
          </cell>
        </row>
        <row r="828">
          <cell r="A828">
            <v>7</v>
          </cell>
          <cell r="B828" t="str">
            <v>749Y18=45</v>
          </cell>
          <cell r="C828" t="str">
            <v>Rubber Core</v>
          </cell>
          <cell r="D828">
            <v>181</v>
          </cell>
          <cell r="E828">
            <v>0</v>
          </cell>
          <cell r="F828">
            <v>0</v>
          </cell>
          <cell r="G828">
            <v>1</v>
          </cell>
          <cell r="H828">
            <v>181</v>
          </cell>
          <cell r="I828">
            <v>0</v>
          </cell>
          <cell r="J828">
            <v>0</v>
          </cell>
          <cell r="K828">
            <v>0</v>
          </cell>
          <cell r="L828">
            <v>0</v>
          </cell>
          <cell r="M828">
            <v>0</v>
          </cell>
          <cell r="N828">
            <v>0</v>
          </cell>
          <cell r="O828">
            <v>0</v>
          </cell>
          <cell r="P828">
            <v>0</v>
          </cell>
          <cell r="Q828">
            <v>16089</v>
          </cell>
          <cell r="R828">
            <v>347</v>
          </cell>
          <cell r="S828" t="str">
            <v>M</v>
          </cell>
        </row>
        <row r="829">
          <cell r="A829">
            <v>7</v>
          </cell>
          <cell r="B829" t="str">
            <v>749Y18=60</v>
          </cell>
          <cell r="C829" t="str">
            <v>Rubber Core</v>
          </cell>
          <cell r="D829">
            <v>181</v>
          </cell>
          <cell r="E829">
            <v>0</v>
          </cell>
          <cell r="F829">
            <v>0</v>
          </cell>
          <cell r="G829">
            <v>1</v>
          </cell>
          <cell r="H829">
            <v>181</v>
          </cell>
          <cell r="I829">
            <v>0</v>
          </cell>
          <cell r="J829">
            <v>0</v>
          </cell>
          <cell r="K829">
            <v>0</v>
          </cell>
          <cell r="L829">
            <v>0</v>
          </cell>
          <cell r="M829">
            <v>0</v>
          </cell>
          <cell r="N829">
            <v>0</v>
          </cell>
          <cell r="O829">
            <v>0</v>
          </cell>
          <cell r="P829">
            <v>0</v>
          </cell>
          <cell r="Q829">
            <v>16089</v>
          </cell>
          <cell r="R829">
            <v>347</v>
          </cell>
          <cell r="S829" t="str">
            <v>M</v>
          </cell>
        </row>
        <row r="830">
          <cell r="A830">
            <v>7</v>
          </cell>
          <cell r="B830" t="str">
            <v>749Y24</v>
          </cell>
          <cell r="C830" t="str">
            <v>Foam Grinding Drum</v>
          </cell>
          <cell r="D830">
            <v>215.7</v>
          </cell>
          <cell r="E830">
            <v>1</v>
          </cell>
          <cell r="F830">
            <v>215.73</v>
          </cell>
          <cell r="G830">
            <v>0</v>
          </cell>
          <cell r="H830">
            <v>0</v>
          </cell>
          <cell r="I830">
            <v>0</v>
          </cell>
          <cell r="J830">
            <v>0</v>
          </cell>
          <cell r="K830">
            <v>0</v>
          </cell>
          <cell r="L830">
            <v>0</v>
          </cell>
          <cell r="M830">
            <v>0</v>
          </cell>
          <cell r="N830">
            <v>0</v>
          </cell>
          <cell r="O830">
            <v>0</v>
          </cell>
          <cell r="P830">
            <v>0</v>
          </cell>
          <cell r="Q830">
            <v>16346</v>
          </cell>
          <cell r="R830">
            <v>91</v>
          </cell>
          <cell r="S830" t="str">
            <v>M</v>
          </cell>
        </row>
        <row r="831">
          <cell r="A831">
            <v>7</v>
          </cell>
          <cell r="B831" t="str">
            <v>749Y25=25</v>
          </cell>
          <cell r="C831" t="str">
            <v>Sanding sleeves for 749Z8</v>
          </cell>
          <cell r="D831">
            <v>78.150000000000006</v>
          </cell>
          <cell r="E831">
            <v>0</v>
          </cell>
          <cell r="F831">
            <v>0</v>
          </cell>
          <cell r="G831">
            <v>30</v>
          </cell>
          <cell r="H831">
            <v>2344.5300000000002</v>
          </cell>
          <cell r="I831">
            <v>0</v>
          </cell>
          <cell r="J831">
            <v>0</v>
          </cell>
          <cell r="K831">
            <v>0</v>
          </cell>
          <cell r="L831">
            <v>0</v>
          </cell>
          <cell r="M831">
            <v>0</v>
          </cell>
          <cell r="N831">
            <v>0</v>
          </cell>
          <cell r="O831">
            <v>0</v>
          </cell>
          <cell r="P831">
            <v>0</v>
          </cell>
          <cell r="Q831">
            <v>16089</v>
          </cell>
          <cell r="R831">
            <v>347</v>
          </cell>
          <cell r="S831" t="str">
            <v>M</v>
          </cell>
        </row>
        <row r="832">
          <cell r="A832">
            <v>7</v>
          </cell>
          <cell r="B832" t="str">
            <v>749Y26=150</v>
          </cell>
          <cell r="C832" t="str">
            <v>กระดาษทรายSanding Sleeve</v>
          </cell>
          <cell r="D832">
            <v>51.38</v>
          </cell>
          <cell r="E832">
            <v>0</v>
          </cell>
          <cell r="F832">
            <v>0</v>
          </cell>
          <cell r="G832">
            <v>0</v>
          </cell>
          <cell r="H832">
            <v>0</v>
          </cell>
          <cell r="I832">
            <v>0</v>
          </cell>
          <cell r="J832">
            <v>0</v>
          </cell>
          <cell r="K832">
            <v>0</v>
          </cell>
          <cell r="L832">
            <v>0</v>
          </cell>
          <cell r="M832">
            <v>0</v>
          </cell>
          <cell r="N832">
            <v>0</v>
          </cell>
          <cell r="O832">
            <v>0</v>
          </cell>
          <cell r="P832">
            <v>0</v>
          </cell>
          <cell r="Q832">
            <v>16304</v>
          </cell>
          <cell r="R832">
            <v>133</v>
          </cell>
          <cell r="S832" t="str">
            <v>M</v>
          </cell>
        </row>
        <row r="833">
          <cell r="A833">
            <v>7</v>
          </cell>
          <cell r="B833" t="str">
            <v>749Y26=40</v>
          </cell>
          <cell r="C833" t="str">
            <v>กระดาษทราย Sanding Sleeves</v>
          </cell>
          <cell r="D833">
            <v>59.2</v>
          </cell>
          <cell r="E833">
            <v>1</v>
          </cell>
          <cell r="F833">
            <v>59.2</v>
          </cell>
          <cell r="G833">
            <v>0</v>
          </cell>
          <cell r="H833">
            <v>0</v>
          </cell>
          <cell r="I833">
            <v>0</v>
          </cell>
          <cell r="J833">
            <v>0</v>
          </cell>
          <cell r="K833">
            <v>0</v>
          </cell>
          <cell r="L833">
            <v>0</v>
          </cell>
          <cell r="M833">
            <v>0</v>
          </cell>
          <cell r="N833">
            <v>0</v>
          </cell>
          <cell r="O833">
            <v>0</v>
          </cell>
          <cell r="P833">
            <v>0</v>
          </cell>
          <cell r="Q833">
            <v>16391</v>
          </cell>
          <cell r="R833">
            <v>46</v>
          </cell>
          <cell r="S833" t="str">
            <v>M</v>
          </cell>
        </row>
        <row r="834">
          <cell r="A834">
            <v>7</v>
          </cell>
          <cell r="B834" t="str">
            <v>749Y7=A45X58</v>
          </cell>
          <cell r="C834" t="str">
            <v>Sanding Belt for 749Z3</v>
          </cell>
          <cell r="D834">
            <v>41.7</v>
          </cell>
          <cell r="E834">
            <v>0</v>
          </cell>
          <cell r="F834">
            <v>0</v>
          </cell>
          <cell r="G834">
            <v>6</v>
          </cell>
          <cell r="H834">
            <v>250.19</v>
          </cell>
          <cell r="I834">
            <v>0</v>
          </cell>
          <cell r="J834">
            <v>0</v>
          </cell>
          <cell r="K834">
            <v>0</v>
          </cell>
          <cell r="L834">
            <v>0</v>
          </cell>
          <cell r="M834">
            <v>0</v>
          </cell>
          <cell r="N834">
            <v>0</v>
          </cell>
          <cell r="O834">
            <v>0</v>
          </cell>
          <cell r="P834">
            <v>0</v>
          </cell>
          <cell r="Q834">
            <v>16201</v>
          </cell>
          <cell r="R834">
            <v>236</v>
          </cell>
          <cell r="S834" t="str">
            <v>M</v>
          </cell>
        </row>
        <row r="835">
          <cell r="A835">
            <v>7</v>
          </cell>
          <cell r="B835" t="str">
            <v>749Y7=B45X58</v>
          </cell>
          <cell r="C835" t="str">
            <v>Sanding Belt</v>
          </cell>
          <cell r="D835">
            <v>37.19</v>
          </cell>
          <cell r="E835">
            <v>0</v>
          </cell>
          <cell r="F835">
            <v>0</v>
          </cell>
          <cell r="G835">
            <v>1</v>
          </cell>
          <cell r="H835">
            <v>37.19</v>
          </cell>
          <cell r="I835">
            <v>0</v>
          </cell>
          <cell r="J835">
            <v>0</v>
          </cell>
          <cell r="K835">
            <v>0</v>
          </cell>
          <cell r="L835">
            <v>0</v>
          </cell>
          <cell r="M835">
            <v>0</v>
          </cell>
          <cell r="N835">
            <v>0</v>
          </cell>
          <cell r="O835">
            <v>0</v>
          </cell>
          <cell r="P835">
            <v>0</v>
          </cell>
          <cell r="Q835">
            <v>16201</v>
          </cell>
          <cell r="R835">
            <v>236</v>
          </cell>
          <cell r="S835" t="str">
            <v>M</v>
          </cell>
        </row>
        <row r="836">
          <cell r="A836">
            <v>7</v>
          </cell>
          <cell r="B836" t="str">
            <v>749Y7=C45X58</v>
          </cell>
          <cell r="C836" t="str">
            <v>Sanding Belt for 749Z3</v>
          </cell>
          <cell r="D836">
            <v>41.7</v>
          </cell>
          <cell r="E836">
            <v>0</v>
          </cell>
          <cell r="F836">
            <v>0</v>
          </cell>
          <cell r="G836">
            <v>6</v>
          </cell>
          <cell r="H836">
            <v>250.19</v>
          </cell>
          <cell r="I836">
            <v>0</v>
          </cell>
          <cell r="J836">
            <v>0</v>
          </cell>
          <cell r="K836">
            <v>0</v>
          </cell>
          <cell r="L836">
            <v>0</v>
          </cell>
          <cell r="M836">
            <v>0</v>
          </cell>
          <cell r="N836">
            <v>0</v>
          </cell>
          <cell r="O836">
            <v>0</v>
          </cell>
          <cell r="P836">
            <v>0</v>
          </cell>
          <cell r="Q836">
            <v>16201</v>
          </cell>
          <cell r="R836">
            <v>236</v>
          </cell>
          <cell r="S836" t="str">
            <v>M</v>
          </cell>
        </row>
        <row r="837">
          <cell r="A837">
            <v>7</v>
          </cell>
          <cell r="B837" t="str">
            <v>749Y7=C60X100</v>
          </cell>
          <cell r="C837" t="str">
            <v>Sanding Belt</v>
          </cell>
          <cell r="D837">
            <v>67.84</v>
          </cell>
          <cell r="E837">
            <v>0</v>
          </cell>
          <cell r="F837">
            <v>0</v>
          </cell>
          <cell r="G837">
            <v>0</v>
          </cell>
          <cell r="H837">
            <v>0</v>
          </cell>
          <cell r="I837">
            <v>0</v>
          </cell>
          <cell r="J837">
            <v>0</v>
          </cell>
          <cell r="K837">
            <v>0</v>
          </cell>
          <cell r="L837">
            <v>0</v>
          </cell>
          <cell r="M837">
            <v>0</v>
          </cell>
          <cell r="N837">
            <v>0</v>
          </cell>
          <cell r="O837">
            <v>0</v>
          </cell>
          <cell r="P837">
            <v>0</v>
          </cell>
          <cell r="Q837">
            <v>16304</v>
          </cell>
          <cell r="R837">
            <v>133</v>
          </cell>
          <cell r="S837" t="str">
            <v>M</v>
          </cell>
        </row>
        <row r="838">
          <cell r="A838">
            <v>7</v>
          </cell>
          <cell r="B838" t="str">
            <v>749Y8=73X200X10</v>
          </cell>
          <cell r="C838" t="str">
            <v>0  Sanding Sleeves</v>
          </cell>
          <cell r="D838">
            <v>79.69</v>
          </cell>
          <cell r="E838">
            <v>0</v>
          </cell>
          <cell r="F838">
            <v>0</v>
          </cell>
          <cell r="G838">
            <v>7</v>
          </cell>
          <cell r="H838">
            <v>557.80999999999995</v>
          </cell>
          <cell r="I838">
            <v>0</v>
          </cell>
          <cell r="J838">
            <v>0</v>
          </cell>
          <cell r="K838">
            <v>0</v>
          </cell>
          <cell r="L838">
            <v>0</v>
          </cell>
          <cell r="M838">
            <v>0</v>
          </cell>
          <cell r="N838">
            <v>0</v>
          </cell>
          <cell r="O838">
            <v>0</v>
          </cell>
          <cell r="P838">
            <v>0</v>
          </cell>
          <cell r="Q838">
            <v>16201</v>
          </cell>
          <cell r="R838">
            <v>236</v>
          </cell>
          <cell r="S838" t="str">
            <v>M</v>
          </cell>
        </row>
        <row r="839">
          <cell r="A839">
            <v>7</v>
          </cell>
          <cell r="B839" t="str">
            <v>749Y8=73X200X6</v>
          </cell>
          <cell r="C839" t="str">
            <v>0 Sanding Sleeves</v>
          </cell>
          <cell r="D839">
            <v>100.4</v>
          </cell>
          <cell r="E839">
            <v>8</v>
          </cell>
          <cell r="F839">
            <v>803.62</v>
          </cell>
          <cell r="G839">
            <v>0</v>
          </cell>
          <cell r="H839">
            <v>0</v>
          </cell>
          <cell r="I839">
            <v>0</v>
          </cell>
          <cell r="J839">
            <v>0</v>
          </cell>
          <cell r="K839">
            <v>0</v>
          </cell>
          <cell r="L839">
            <v>0</v>
          </cell>
          <cell r="M839">
            <v>0</v>
          </cell>
          <cell r="N839">
            <v>0</v>
          </cell>
          <cell r="O839">
            <v>0</v>
          </cell>
          <cell r="P839">
            <v>0</v>
          </cell>
          <cell r="Q839">
            <v>16336</v>
          </cell>
          <cell r="R839">
            <v>101</v>
          </cell>
          <cell r="S839" t="str">
            <v>M</v>
          </cell>
        </row>
        <row r="840">
          <cell r="A840">
            <v>7</v>
          </cell>
          <cell r="B840" t="str">
            <v>749Y8=73X200X8</v>
          </cell>
          <cell r="C840" t="str">
            <v>0 Sanding Sleeves</v>
          </cell>
          <cell r="D840">
            <v>80.5</v>
          </cell>
          <cell r="E840">
            <v>6</v>
          </cell>
          <cell r="F840">
            <v>483.07</v>
          </cell>
          <cell r="G840">
            <v>0</v>
          </cell>
          <cell r="H840">
            <v>0</v>
          </cell>
          <cell r="I840">
            <v>0</v>
          </cell>
          <cell r="J840">
            <v>0</v>
          </cell>
          <cell r="K840">
            <v>0</v>
          </cell>
          <cell r="L840">
            <v>0</v>
          </cell>
          <cell r="M840">
            <v>0</v>
          </cell>
          <cell r="N840">
            <v>0</v>
          </cell>
          <cell r="O840">
            <v>0</v>
          </cell>
          <cell r="P840">
            <v>0</v>
          </cell>
          <cell r="Q840">
            <v>16418</v>
          </cell>
          <cell r="R840">
            <v>19</v>
          </cell>
          <cell r="S840" t="str">
            <v>M</v>
          </cell>
        </row>
        <row r="841">
          <cell r="A841">
            <v>7</v>
          </cell>
          <cell r="B841" t="str">
            <v>749Z3=5/8</v>
          </cell>
          <cell r="C841" t="str">
            <v>หัวขัดกระดาษทรายSanding Drum Small</v>
          </cell>
          <cell r="D841">
            <v>2853.05</v>
          </cell>
          <cell r="E841">
            <v>0</v>
          </cell>
          <cell r="F841">
            <v>0</v>
          </cell>
          <cell r="G841">
            <v>1</v>
          </cell>
          <cell r="H841">
            <v>2853.05</v>
          </cell>
          <cell r="I841">
            <v>0</v>
          </cell>
          <cell r="J841">
            <v>0</v>
          </cell>
          <cell r="K841">
            <v>0</v>
          </cell>
          <cell r="L841">
            <v>0</v>
          </cell>
          <cell r="M841">
            <v>0</v>
          </cell>
          <cell r="N841">
            <v>0</v>
          </cell>
          <cell r="O841">
            <v>0</v>
          </cell>
          <cell r="P841">
            <v>0</v>
          </cell>
          <cell r="Q841">
            <v>16089</v>
          </cell>
          <cell r="R841">
            <v>347</v>
          </cell>
          <cell r="S841" t="str">
            <v>M</v>
          </cell>
        </row>
        <row r="842">
          <cell r="A842">
            <v>7</v>
          </cell>
          <cell r="B842" t="str">
            <v>756Y10</v>
          </cell>
          <cell r="C842" t="str">
            <v>Retaining Spring</v>
          </cell>
          <cell r="D842">
            <v>221.57</v>
          </cell>
          <cell r="E842">
            <v>0</v>
          </cell>
          <cell r="F842">
            <v>0</v>
          </cell>
          <cell r="G842">
            <v>0</v>
          </cell>
          <cell r="H842">
            <v>0</v>
          </cell>
          <cell r="I842">
            <v>0</v>
          </cell>
          <cell r="J842">
            <v>0</v>
          </cell>
          <cell r="K842">
            <v>0</v>
          </cell>
          <cell r="L842">
            <v>0</v>
          </cell>
          <cell r="M842">
            <v>0</v>
          </cell>
          <cell r="N842">
            <v>0</v>
          </cell>
          <cell r="O842">
            <v>0</v>
          </cell>
          <cell r="P842">
            <v>0</v>
          </cell>
          <cell r="Q842">
            <v>16304</v>
          </cell>
          <cell r="R842">
            <v>133</v>
          </cell>
          <cell r="S842" t="str">
            <v>M</v>
          </cell>
        </row>
        <row r="843">
          <cell r="A843">
            <v>7</v>
          </cell>
          <cell r="B843" t="str">
            <v>756Y19=1</v>
          </cell>
          <cell r="C843" t="str">
            <v>Jig Saw Blades</v>
          </cell>
          <cell r="D843">
            <v>25.2</v>
          </cell>
          <cell r="E843">
            <v>0</v>
          </cell>
          <cell r="F843">
            <v>0</v>
          </cell>
          <cell r="G843">
            <v>220</v>
          </cell>
          <cell r="H843">
            <v>5544.24</v>
          </cell>
          <cell r="I843">
            <v>0</v>
          </cell>
          <cell r="J843">
            <v>0</v>
          </cell>
          <cell r="K843">
            <v>0</v>
          </cell>
          <cell r="L843">
            <v>0</v>
          </cell>
          <cell r="M843">
            <v>0</v>
          </cell>
          <cell r="N843">
            <v>0</v>
          </cell>
          <cell r="O843">
            <v>0</v>
          </cell>
          <cell r="P843">
            <v>0</v>
          </cell>
          <cell r="Q843">
            <v>16160</v>
          </cell>
          <cell r="R843">
            <v>277</v>
          </cell>
          <cell r="S843" t="str">
            <v>M</v>
          </cell>
        </row>
        <row r="844">
          <cell r="A844">
            <v>7</v>
          </cell>
          <cell r="B844" t="str">
            <v>756Y19=2</v>
          </cell>
          <cell r="C844" t="str">
            <v>Jig Saw Blades</v>
          </cell>
          <cell r="D844">
            <v>53.09</v>
          </cell>
          <cell r="E844">
            <v>0</v>
          </cell>
          <cell r="F844">
            <v>0</v>
          </cell>
          <cell r="G844">
            <v>230</v>
          </cell>
          <cell r="H844">
            <v>12210.41</v>
          </cell>
          <cell r="I844">
            <v>0</v>
          </cell>
          <cell r="J844">
            <v>0</v>
          </cell>
          <cell r="K844">
            <v>0</v>
          </cell>
          <cell r="L844">
            <v>0</v>
          </cell>
          <cell r="M844">
            <v>0</v>
          </cell>
          <cell r="N844">
            <v>0</v>
          </cell>
          <cell r="O844">
            <v>0</v>
          </cell>
          <cell r="P844">
            <v>0</v>
          </cell>
          <cell r="Q844">
            <v>16160</v>
          </cell>
          <cell r="R844">
            <v>277</v>
          </cell>
          <cell r="S844" t="str">
            <v>M</v>
          </cell>
        </row>
        <row r="845">
          <cell r="A845">
            <v>7</v>
          </cell>
          <cell r="B845" t="str">
            <v>756Y19=3</v>
          </cell>
          <cell r="C845" t="str">
            <v>Jig saw blade</v>
          </cell>
          <cell r="D845">
            <v>46.8</v>
          </cell>
          <cell r="E845">
            <v>0</v>
          </cell>
          <cell r="F845">
            <v>0</v>
          </cell>
          <cell r="G845">
            <v>195</v>
          </cell>
          <cell r="H845">
            <v>9126.9599999999991</v>
          </cell>
          <cell r="I845">
            <v>0</v>
          </cell>
          <cell r="J845">
            <v>0</v>
          </cell>
          <cell r="K845">
            <v>0</v>
          </cell>
          <cell r="L845">
            <v>0</v>
          </cell>
          <cell r="M845">
            <v>0</v>
          </cell>
          <cell r="N845">
            <v>0</v>
          </cell>
          <cell r="O845">
            <v>0</v>
          </cell>
          <cell r="P845">
            <v>0</v>
          </cell>
          <cell r="Q845">
            <v>16160</v>
          </cell>
          <cell r="R845">
            <v>277</v>
          </cell>
          <cell r="S845" t="str">
            <v>M</v>
          </cell>
        </row>
        <row r="846">
          <cell r="A846">
            <v>7</v>
          </cell>
          <cell r="B846" t="str">
            <v>TA005</v>
          </cell>
          <cell r="C846" t="str">
            <v>เหล็กสามขาใช้ทำรองเท้า</v>
          </cell>
          <cell r="D846">
            <v>180</v>
          </cell>
          <cell r="E846">
            <v>2</v>
          </cell>
          <cell r="F846">
            <v>360</v>
          </cell>
          <cell r="G846">
            <v>0</v>
          </cell>
          <cell r="H846">
            <v>0</v>
          </cell>
          <cell r="I846">
            <v>0</v>
          </cell>
          <cell r="J846">
            <v>0</v>
          </cell>
          <cell r="K846">
            <v>0</v>
          </cell>
          <cell r="L846">
            <v>0</v>
          </cell>
          <cell r="M846">
            <v>0</v>
          </cell>
          <cell r="N846">
            <v>0</v>
          </cell>
          <cell r="O846">
            <v>0</v>
          </cell>
          <cell r="P846">
            <v>0</v>
          </cell>
          <cell r="Q846">
            <v>16318</v>
          </cell>
          <cell r="R846">
            <v>119</v>
          </cell>
          <cell r="S846" t="str">
            <v>M</v>
          </cell>
        </row>
        <row r="847">
          <cell r="A847">
            <v>7</v>
          </cell>
          <cell r="B847" t="str">
            <v>TR009=3X.5</v>
          </cell>
          <cell r="C847" t="str">
            <v>รีเวททองแดงขนาด 3มม.1/2.(Coper Rivet)"</v>
          </cell>
          <cell r="D847">
            <v>186.6</v>
          </cell>
          <cell r="E847">
            <v>0</v>
          </cell>
          <cell r="F847">
            <v>0</v>
          </cell>
          <cell r="G847">
            <v>1</v>
          </cell>
          <cell r="H847">
            <v>186.6</v>
          </cell>
          <cell r="I847">
            <v>0</v>
          </cell>
          <cell r="J847">
            <v>0</v>
          </cell>
          <cell r="K847">
            <v>0</v>
          </cell>
          <cell r="L847">
            <v>0</v>
          </cell>
          <cell r="M847">
            <v>0</v>
          </cell>
          <cell r="N847">
            <v>0</v>
          </cell>
          <cell r="O847">
            <v>0</v>
          </cell>
          <cell r="P847">
            <v>0</v>
          </cell>
          <cell r="Q847">
            <v>16186</v>
          </cell>
          <cell r="R847">
            <v>251</v>
          </cell>
          <cell r="S847" t="str">
            <v>M</v>
          </cell>
        </row>
        <row r="848">
          <cell r="E848">
            <v>241</v>
          </cell>
          <cell r="F848">
            <v>126964.9</v>
          </cell>
          <cell r="G848">
            <v>834</v>
          </cell>
          <cell r="H848">
            <v>97290.460000000021</v>
          </cell>
          <cell r="I848">
            <v>0</v>
          </cell>
          <cell r="J848">
            <v>0</v>
          </cell>
          <cell r="K848">
            <v>0</v>
          </cell>
          <cell r="L848">
            <v>0</v>
          </cell>
          <cell r="M848">
            <v>0</v>
          </cell>
          <cell r="N848">
            <v>0</v>
          </cell>
          <cell r="O848">
            <v>0</v>
          </cell>
          <cell r="P848">
            <v>0</v>
          </cell>
          <cell r="Q848">
            <v>0</v>
          </cell>
          <cell r="R848">
            <v>0</v>
          </cell>
          <cell r="S848" t="str">
            <v>M Total</v>
          </cell>
        </row>
        <row r="849">
          <cell r="A849" t="str">
            <v>7 Total</v>
          </cell>
          <cell r="B849">
            <v>0</v>
          </cell>
          <cell r="C849">
            <v>0</v>
          </cell>
          <cell r="D849">
            <v>0</v>
          </cell>
          <cell r="E849">
            <v>3267</v>
          </cell>
          <cell r="F849">
            <v>697866.64999999991</v>
          </cell>
          <cell r="G849">
            <v>3005</v>
          </cell>
          <cell r="H849">
            <v>599848.37000000011</v>
          </cell>
          <cell r="I849">
            <v>11</v>
          </cell>
          <cell r="J849">
            <v>4864.42</v>
          </cell>
          <cell r="K849">
            <v>0</v>
          </cell>
          <cell r="L849">
            <v>0</v>
          </cell>
          <cell r="M849">
            <v>3</v>
          </cell>
          <cell r="N849">
            <v>380</v>
          </cell>
          <cell r="O849">
            <v>9</v>
          </cell>
          <cell r="P849">
            <v>52.2</v>
          </cell>
        </row>
        <row r="850">
          <cell r="A850">
            <v>10</v>
          </cell>
          <cell r="B850" t="str">
            <v>22K2</v>
          </cell>
          <cell r="C850" t="str">
            <v>ไม้เท้า(สีเทา) Forearm crutches-aluminiu</v>
          </cell>
          <cell r="D850">
            <v>331.7</v>
          </cell>
          <cell r="E850">
            <v>80</v>
          </cell>
          <cell r="F850">
            <v>26541.78</v>
          </cell>
          <cell r="G850">
            <v>0</v>
          </cell>
          <cell r="H850">
            <v>0</v>
          </cell>
          <cell r="I850">
            <v>0</v>
          </cell>
          <cell r="J850">
            <v>0</v>
          </cell>
          <cell r="K850">
            <v>0</v>
          </cell>
          <cell r="L850">
            <v>0</v>
          </cell>
          <cell r="M850">
            <v>0</v>
          </cell>
          <cell r="N850">
            <v>0</v>
          </cell>
          <cell r="O850">
            <v>0</v>
          </cell>
          <cell r="P850">
            <v>0</v>
          </cell>
          <cell r="Q850">
            <v>16420</v>
          </cell>
          <cell r="R850">
            <v>17</v>
          </cell>
          <cell r="S850" t="str">
            <v>E</v>
          </cell>
        </row>
        <row r="851">
          <cell r="A851">
            <v>10</v>
          </cell>
          <cell r="B851" t="str">
            <v>22K5</v>
          </cell>
          <cell r="C851" t="str">
            <v>ไม้เท้าเด็ก Forearm crutches children</v>
          </cell>
          <cell r="D851">
            <v>544.4</v>
          </cell>
          <cell r="E851">
            <v>2</v>
          </cell>
          <cell r="F851">
            <v>1088.8699999999999</v>
          </cell>
          <cell r="G851">
            <v>0</v>
          </cell>
          <cell r="H851">
            <v>0</v>
          </cell>
          <cell r="I851">
            <v>0</v>
          </cell>
          <cell r="J851">
            <v>0</v>
          </cell>
          <cell r="K851">
            <v>0</v>
          </cell>
          <cell r="L851">
            <v>0</v>
          </cell>
          <cell r="M851">
            <v>0</v>
          </cell>
          <cell r="N851">
            <v>0</v>
          </cell>
          <cell r="O851">
            <v>0</v>
          </cell>
          <cell r="P851">
            <v>0</v>
          </cell>
          <cell r="Q851">
            <v>16427</v>
          </cell>
          <cell r="R851">
            <v>10</v>
          </cell>
          <cell r="S851" t="str">
            <v>E</v>
          </cell>
        </row>
        <row r="852">
          <cell r="A852">
            <v>10</v>
          </cell>
          <cell r="B852" t="str">
            <v>22S2=B</v>
          </cell>
          <cell r="C852" t="str">
            <v>Walking Cane for Men</v>
          </cell>
          <cell r="D852">
            <v>192.7</v>
          </cell>
          <cell r="E852">
            <v>7</v>
          </cell>
          <cell r="F852">
            <v>1349.37</v>
          </cell>
          <cell r="G852">
            <v>0</v>
          </cell>
          <cell r="H852">
            <v>0</v>
          </cell>
          <cell r="I852">
            <v>0</v>
          </cell>
          <cell r="J852">
            <v>0</v>
          </cell>
          <cell r="K852">
            <v>0</v>
          </cell>
          <cell r="L852">
            <v>0</v>
          </cell>
          <cell r="M852">
            <v>0</v>
          </cell>
          <cell r="N852">
            <v>0</v>
          </cell>
          <cell r="O852">
            <v>0</v>
          </cell>
          <cell r="P852">
            <v>0</v>
          </cell>
          <cell r="Q852">
            <v>16390</v>
          </cell>
          <cell r="R852">
            <v>47</v>
          </cell>
          <cell r="S852" t="str">
            <v>E</v>
          </cell>
        </row>
        <row r="853">
          <cell r="A853">
            <v>10</v>
          </cell>
          <cell r="B853" t="str">
            <v>22S2=S</v>
          </cell>
          <cell r="C853" t="str">
            <v>Walking Cane for Men</v>
          </cell>
          <cell r="D853">
            <v>192.7</v>
          </cell>
          <cell r="E853">
            <v>6</v>
          </cell>
          <cell r="F853">
            <v>1156.5999999999999</v>
          </cell>
          <cell r="G853">
            <v>0</v>
          </cell>
          <cell r="H853">
            <v>0</v>
          </cell>
          <cell r="I853">
            <v>0</v>
          </cell>
          <cell r="J853">
            <v>0</v>
          </cell>
          <cell r="K853">
            <v>0</v>
          </cell>
          <cell r="L853">
            <v>0</v>
          </cell>
          <cell r="M853">
            <v>0</v>
          </cell>
          <cell r="N853">
            <v>0</v>
          </cell>
          <cell r="O853">
            <v>0</v>
          </cell>
          <cell r="P853">
            <v>0</v>
          </cell>
          <cell r="Q853">
            <v>16390</v>
          </cell>
          <cell r="R853">
            <v>47</v>
          </cell>
          <cell r="S853" t="str">
            <v>E</v>
          </cell>
        </row>
        <row r="854">
          <cell r="A854">
            <v>10</v>
          </cell>
          <cell r="B854" t="str">
            <v>22S3=B</v>
          </cell>
          <cell r="C854" t="str">
            <v>Walking Cane for Women</v>
          </cell>
          <cell r="D854">
            <v>196.4</v>
          </cell>
          <cell r="E854">
            <v>8</v>
          </cell>
          <cell r="F854">
            <v>1571.65</v>
          </cell>
          <cell r="G854">
            <v>0</v>
          </cell>
          <cell r="H854">
            <v>0</v>
          </cell>
          <cell r="I854">
            <v>0</v>
          </cell>
          <cell r="J854">
            <v>0</v>
          </cell>
          <cell r="K854">
            <v>0</v>
          </cell>
          <cell r="L854">
            <v>0</v>
          </cell>
          <cell r="M854">
            <v>0</v>
          </cell>
          <cell r="N854">
            <v>0</v>
          </cell>
          <cell r="O854">
            <v>0</v>
          </cell>
          <cell r="P854">
            <v>0</v>
          </cell>
          <cell r="Q854">
            <v>16425</v>
          </cell>
          <cell r="R854">
            <v>12</v>
          </cell>
          <cell r="S854" t="str">
            <v>E</v>
          </cell>
        </row>
        <row r="855">
          <cell r="A855">
            <v>10</v>
          </cell>
          <cell r="B855" t="str">
            <v>22S3=S</v>
          </cell>
          <cell r="C855" t="str">
            <v>Walking Cane for Women</v>
          </cell>
          <cell r="D855">
            <v>191.8</v>
          </cell>
          <cell r="E855">
            <v>10</v>
          </cell>
          <cell r="F855">
            <v>1918.79</v>
          </cell>
          <cell r="G855">
            <v>0</v>
          </cell>
          <cell r="H855">
            <v>0</v>
          </cell>
          <cell r="I855">
            <v>0</v>
          </cell>
          <cell r="J855">
            <v>0</v>
          </cell>
          <cell r="K855">
            <v>0</v>
          </cell>
          <cell r="L855">
            <v>0</v>
          </cell>
          <cell r="M855">
            <v>0</v>
          </cell>
          <cell r="N855">
            <v>0</v>
          </cell>
          <cell r="O855">
            <v>0</v>
          </cell>
          <cell r="P855">
            <v>0</v>
          </cell>
          <cell r="Q855">
            <v>16425</v>
          </cell>
          <cell r="R855">
            <v>12</v>
          </cell>
          <cell r="S855" t="str">
            <v>E</v>
          </cell>
        </row>
        <row r="856">
          <cell r="A856">
            <v>10</v>
          </cell>
          <cell r="B856" t="str">
            <v>23K2=16</v>
          </cell>
          <cell r="C856" t="str">
            <v>Special Crutch Tip</v>
          </cell>
          <cell r="D856">
            <v>39</v>
          </cell>
          <cell r="E856">
            <v>14</v>
          </cell>
          <cell r="F856">
            <v>547.28</v>
          </cell>
          <cell r="G856">
            <v>0</v>
          </cell>
          <cell r="H856">
            <v>0</v>
          </cell>
          <cell r="I856">
            <v>0</v>
          </cell>
          <cell r="J856">
            <v>0</v>
          </cell>
          <cell r="K856">
            <v>0</v>
          </cell>
          <cell r="L856">
            <v>0</v>
          </cell>
          <cell r="M856">
            <v>0</v>
          </cell>
          <cell r="N856">
            <v>0</v>
          </cell>
          <cell r="O856">
            <v>0</v>
          </cell>
          <cell r="P856">
            <v>0</v>
          </cell>
          <cell r="Q856">
            <v>16427</v>
          </cell>
          <cell r="R856">
            <v>10</v>
          </cell>
          <cell r="S856" t="str">
            <v>E</v>
          </cell>
        </row>
        <row r="857">
          <cell r="A857">
            <v>10</v>
          </cell>
          <cell r="B857" t="str">
            <v>29R127=25</v>
          </cell>
          <cell r="C857" t="str">
            <v>หัวเข็มขัด Boston (Plantar Flexion Bumpe</v>
          </cell>
          <cell r="D857">
            <v>38</v>
          </cell>
          <cell r="E857">
            <v>63</v>
          </cell>
          <cell r="F857">
            <v>2399.25</v>
          </cell>
          <cell r="G857">
            <v>0</v>
          </cell>
          <cell r="H857">
            <v>0</v>
          </cell>
          <cell r="I857">
            <v>0</v>
          </cell>
          <cell r="J857">
            <v>0</v>
          </cell>
          <cell r="K857">
            <v>0</v>
          </cell>
          <cell r="L857">
            <v>0</v>
          </cell>
          <cell r="M857">
            <v>0</v>
          </cell>
          <cell r="N857">
            <v>0</v>
          </cell>
          <cell r="O857">
            <v>0</v>
          </cell>
          <cell r="P857">
            <v>0</v>
          </cell>
          <cell r="Q857">
            <v>16391</v>
          </cell>
          <cell r="R857">
            <v>46</v>
          </cell>
          <cell r="S857" t="str">
            <v>E</v>
          </cell>
        </row>
        <row r="858">
          <cell r="A858">
            <v>10</v>
          </cell>
          <cell r="B858" t="str">
            <v>501Z13=M4X4.5</v>
          </cell>
          <cell r="C858" t="str">
            <v>Stainless Steel Phillips Head Screw with</v>
          </cell>
          <cell r="D858">
            <v>34.9</v>
          </cell>
          <cell r="E858">
            <v>20</v>
          </cell>
          <cell r="F858">
            <v>698.42</v>
          </cell>
          <cell r="G858">
            <v>0</v>
          </cell>
          <cell r="H858">
            <v>0</v>
          </cell>
          <cell r="I858">
            <v>0</v>
          </cell>
          <cell r="J858">
            <v>0</v>
          </cell>
          <cell r="K858">
            <v>0</v>
          </cell>
          <cell r="L858">
            <v>0</v>
          </cell>
          <cell r="M858">
            <v>0</v>
          </cell>
          <cell r="N858">
            <v>0</v>
          </cell>
          <cell r="O858">
            <v>0</v>
          </cell>
          <cell r="P858">
            <v>0</v>
          </cell>
          <cell r="Q858">
            <v>16433</v>
          </cell>
          <cell r="R858">
            <v>4</v>
          </cell>
          <cell r="S858" t="str">
            <v>E</v>
          </cell>
        </row>
        <row r="859">
          <cell r="A859">
            <v>10</v>
          </cell>
          <cell r="B859" t="str">
            <v>501Z13=M4X6</v>
          </cell>
          <cell r="C859" t="str">
            <v>Stainless Steel Phillips Head Screw with</v>
          </cell>
          <cell r="D859">
            <v>34.9</v>
          </cell>
          <cell r="E859">
            <v>20</v>
          </cell>
          <cell r="F859">
            <v>698.42</v>
          </cell>
          <cell r="G859">
            <v>0</v>
          </cell>
          <cell r="H859">
            <v>0</v>
          </cell>
          <cell r="I859">
            <v>0</v>
          </cell>
          <cell r="J859">
            <v>0</v>
          </cell>
          <cell r="K859">
            <v>0</v>
          </cell>
          <cell r="L859">
            <v>0</v>
          </cell>
          <cell r="M859">
            <v>0</v>
          </cell>
          <cell r="N859">
            <v>0</v>
          </cell>
          <cell r="O859">
            <v>0</v>
          </cell>
          <cell r="P859">
            <v>0</v>
          </cell>
          <cell r="Q859">
            <v>16433</v>
          </cell>
          <cell r="R859">
            <v>4</v>
          </cell>
          <cell r="S859" t="str">
            <v>E</v>
          </cell>
        </row>
        <row r="860">
          <cell r="A860">
            <v>10</v>
          </cell>
          <cell r="B860" t="str">
            <v>501Z13=M4X8</v>
          </cell>
          <cell r="C860" t="str">
            <v>Stainless Steel Phillips Head Screw with</v>
          </cell>
          <cell r="D860">
            <v>34.9</v>
          </cell>
          <cell r="E860">
            <v>20</v>
          </cell>
          <cell r="F860">
            <v>698.42</v>
          </cell>
          <cell r="G860">
            <v>0</v>
          </cell>
          <cell r="H860">
            <v>0</v>
          </cell>
          <cell r="I860">
            <v>0</v>
          </cell>
          <cell r="J860">
            <v>0</v>
          </cell>
          <cell r="K860">
            <v>0</v>
          </cell>
          <cell r="L860">
            <v>0</v>
          </cell>
          <cell r="M860">
            <v>0</v>
          </cell>
          <cell r="N860">
            <v>0</v>
          </cell>
          <cell r="O860">
            <v>0</v>
          </cell>
          <cell r="P860">
            <v>0</v>
          </cell>
          <cell r="Q860">
            <v>16433</v>
          </cell>
          <cell r="R860">
            <v>4</v>
          </cell>
          <cell r="S860" t="str">
            <v>E</v>
          </cell>
        </row>
        <row r="861">
          <cell r="A861">
            <v>10</v>
          </cell>
          <cell r="B861" t="str">
            <v>502K2=5/8</v>
          </cell>
          <cell r="C861" t="str">
            <v>THREAD PROTECTION NUT</v>
          </cell>
          <cell r="D861">
            <v>256.66000000000003</v>
          </cell>
          <cell r="E861">
            <v>0</v>
          </cell>
          <cell r="F861">
            <v>0</v>
          </cell>
          <cell r="G861">
            <v>1</v>
          </cell>
          <cell r="H861">
            <v>256.66000000000003</v>
          </cell>
          <cell r="I861">
            <v>0</v>
          </cell>
          <cell r="J861">
            <v>0</v>
          </cell>
          <cell r="K861">
            <v>0</v>
          </cell>
          <cell r="L861">
            <v>0</v>
          </cell>
          <cell r="M861">
            <v>0</v>
          </cell>
          <cell r="N861">
            <v>0</v>
          </cell>
          <cell r="O861">
            <v>0</v>
          </cell>
          <cell r="P861">
            <v>0</v>
          </cell>
          <cell r="Q861">
            <v>16215</v>
          </cell>
          <cell r="R861">
            <v>222</v>
          </cell>
          <cell r="S861" t="str">
            <v>E</v>
          </cell>
        </row>
        <row r="862">
          <cell r="A862">
            <v>10</v>
          </cell>
          <cell r="B862" t="str">
            <v>502Z1=M5</v>
          </cell>
          <cell r="C862" t="str">
            <v>KUGELKNOPF-MUTTER</v>
          </cell>
          <cell r="D862">
            <v>61</v>
          </cell>
          <cell r="E862">
            <v>0</v>
          </cell>
          <cell r="F862">
            <v>0</v>
          </cell>
          <cell r="G862">
            <v>9</v>
          </cell>
          <cell r="H862">
            <v>549</v>
          </cell>
          <cell r="I862">
            <v>0</v>
          </cell>
          <cell r="J862">
            <v>0</v>
          </cell>
          <cell r="K862">
            <v>0</v>
          </cell>
          <cell r="L862">
            <v>0</v>
          </cell>
          <cell r="M862">
            <v>0</v>
          </cell>
          <cell r="N862">
            <v>0</v>
          </cell>
          <cell r="O862">
            <v>0</v>
          </cell>
          <cell r="P862">
            <v>0</v>
          </cell>
          <cell r="Q862">
            <v>16215</v>
          </cell>
          <cell r="R862">
            <v>222</v>
          </cell>
          <cell r="S862" t="str">
            <v>E</v>
          </cell>
        </row>
        <row r="863">
          <cell r="A863">
            <v>10</v>
          </cell>
          <cell r="B863" t="str">
            <v>504F1=3X25</v>
          </cell>
          <cell r="C863" t="str">
            <v>Steel Rivet (กล่องละ1000ตัว)</v>
          </cell>
          <cell r="D863">
            <v>0.44</v>
          </cell>
          <cell r="E863">
            <v>0</v>
          </cell>
          <cell r="F863">
            <v>0</v>
          </cell>
          <cell r="G863">
            <v>1000</v>
          </cell>
          <cell r="H863">
            <v>435.39</v>
          </cell>
          <cell r="I863">
            <v>0</v>
          </cell>
          <cell r="J863">
            <v>0</v>
          </cell>
          <cell r="K863">
            <v>0</v>
          </cell>
          <cell r="L863">
            <v>0</v>
          </cell>
          <cell r="M863">
            <v>0</v>
          </cell>
          <cell r="N863">
            <v>0</v>
          </cell>
          <cell r="O863">
            <v>0</v>
          </cell>
          <cell r="P863">
            <v>0</v>
          </cell>
          <cell r="Q863">
            <v>16171</v>
          </cell>
          <cell r="R863">
            <v>266</v>
          </cell>
          <cell r="S863" t="str">
            <v>E</v>
          </cell>
        </row>
        <row r="864">
          <cell r="A864">
            <v>10</v>
          </cell>
          <cell r="B864" t="str">
            <v>504F1=3X30</v>
          </cell>
          <cell r="C864" t="str">
            <v>Steel Rivet With Flat Head</v>
          </cell>
          <cell r="D864">
            <v>0.4</v>
          </cell>
          <cell r="E864">
            <v>0</v>
          </cell>
          <cell r="F864">
            <v>0</v>
          </cell>
          <cell r="G864">
            <v>1000</v>
          </cell>
          <cell r="H864">
            <v>403.83</v>
          </cell>
          <cell r="I864">
            <v>0</v>
          </cell>
          <cell r="J864">
            <v>0</v>
          </cell>
          <cell r="K864">
            <v>0</v>
          </cell>
          <cell r="L864">
            <v>0</v>
          </cell>
          <cell r="M864">
            <v>0</v>
          </cell>
          <cell r="N864">
            <v>0</v>
          </cell>
          <cell r="O864">
            <v>0</v>
          </cell>
          <cell r="P864">
            <v>0</v>
          </cell>
          <cell r="Q864">
            <v>16171</v>
          </cell>
          <cell r="R864">
            <v>266</v>
          </cell>
          <cell r="S864" t="str">
            <v>E</v>
          </cell>
        </row>
        <row r="865">
          <cell r="A865">
            <v>10</v>
          </cell>
          <cell r="B865" t="str">
            <v>504F1=4X30</v>
          </cell>
          <cell r="C865" t="str">
            <v>Steel Rivet With Flat Head</v>
          </cell>
          <cell r="D865">
            <v>0.5</v>
          </cell>
          <cell r="E865">
            <v>0</v>
          </cell>
          <cell r="F865">
            <v>0</v>
          </cell>
          <cell r="G865">
            <v>1000</v>
          </cell>
          <cell r="H865">
            <v>502.43</v>
          </cell>
          <cell r="I865">
            <v>0</v>
          </cell>
          <cell r="J865">
            <v>0</v>
          </cell>
          <cell r="K865">
            <v>0</v>
          </cell>
          <cell r="L865">
            <v>0</v>
          </cell>
          <cell r="M865">
            <v>0</v>
          </cell>
          <cell r="N865">
            <v>0</v>
          </cell>
          <cell r="O865">
            <v>0</v>
          </cell>
          <cell r="P865">
            <v>0</v>
          </cell>
          <cell r="Q865">
            <v>16171</v>
          </cell>
          <cell r="R865">
            <v>266</v>
          </cell>
          <cell r="S865" t="str">
            <v>E</v>
          </cell>
        </row>
        <row r="866">
          <cell r="A866">
            <v>10</v>
          </cell>
          <cell r="B866" t="str">
            <v>504F6=3X16</v>
          </cell>
          <cell r="C866" t="str">
            <v>Steel Rivet 1000Pcs/box</v>
          </cell>
          <cell r="D866">
            <v>737.29</v>
          </cell>
          <cell r="E866">
            <v>0</v>
          </cell>
          <cell r="F866">
            <v>0</v>
          </cell>
          <cell r="G866">
            <v>1</v>
          </cell>
          <cell r="H866">
            <v>737.29</v>
          </cell>
          <cell r="I866">
            <v>0</v>
          </cell>
          <cell r="J866">
            <v>0</v>
          </cell>
          <cell r="K866">
            <v>0</v>
          </cell>
          <cell r="L866">
            <v>0</v>
          </cell>
          <cell r="M866">
            <v>0</v>
          </cell>
          <cell r="N866">
            <v>0</v>
          </cell>
          <cell r="O866">
            <v>0</v>
          </cell>
          <cell r="P866">
            <v>0</v>
          </cell>
          <cell r="Q866">
            <v>16108</v>
          </cell>
          <cell r="R866">
            <v>328</v>
          </cell>
          <cell r="S866" t="str">
            <v>E</v>
          </cell>
        </row>
        <row r="867">
          <cell r="A867">
            <v>10</v>
          </cell>
          <cell r="B867" t="str">
            <v>504H3=11</v>
          </cell>
          <cell r="C867" t="str">
            <v>Speed Rivet,Opend End</v>
          </cell>
          <cell r="D867">
            <v>1.69</v>
          </cell>
          <cell r="E867">
            <v>0</v>
          </cell>
          <cell r="F867">
            <v>0</v>
          </cell>
          <cell r="G867">
            <v>98</v>
          </cell>
          <cell r="H867">
            <v>165.59</v>
          </cell>
          <cell r="I867">
            <v>0</v>
          </cell>
          <cell r="J867">
            <v>0</v>
          </cell>
          <cell r="K867">
            <v>0</v>
          </cell>
          <cell r="L867">
            <v>0</v>
          </cell>
          <cell r="M867">
            <v>0</v>
          </cell>
          <cell r="N867">
            <v>0</v>
          </cell>
          <cell r="O867">
            <v>0</v>
          </cell>
          <cell r="P867">
            <v>0</v>
          </cell>
          <cell r="Q867">
            <v>16139</v>
          </cell>
          <cell r="R867">
            <v>298</v>
          </cell>
          <cell r="S867" t="str">
            <v>E</v>
          </cell>
        </row>
        <row r="868">
          <cell r="A868">
            <v>10</v>
          </cell>
          <cell r="B868" t="str">
            <v>509K11=5X16X5</v>
          </cell>
          <cell r="C868" t="str">
            <v>Ball Bearing Race</v>
          </cell>
          <cell r="D868">
            <v>91.4</v>
          </cell>
          <cell r="E868">
            <v>2</v>
          </cell>
          <cell r="F868">
            <v>182.92</v>
          </cell>
          <cell r="G868">
            <v>0</v>
          </cell>
          <cell r="H868">
            <v>0</v>
          </cell>
          <cell r="I868">
            <v>0</v>
          </cell>
          <cell r="J868">
            <v>0</v>
          </cell>
          <cell r="K868">
            <v>0</v>
          </cell>
          <cell r="L868">
            <v>0</v>
          </cell>
          <cell r="M868">
            <v>0</v>
          </cell>
          <cell r="N868">
            <v>0</v>
          </cell>
          <cell r="O868">
            <v>0</v>
          </cell>
          <cell r="P868">
            <v>0</v>
          </cell>
          <cell r="Q868">
            <v>16433</v>
          </cell>
          <cell r="R868">
            <v>4</v>
          </cell>
          <cell r="S868" t="str">
            <v>E</v>
          </cell>
        </row>
        <row r="869">
          <cell r="A869">
            <v>10</v>
          </cell>
          <cell r="B869" t="str">
            <v>605T1=1.75</v>
          </cell>
          <cell r="C869" t="str">
            <v>ดูร่าอลูมิเนียมหนา 1.75 มม. (Dura alumin</v>
          </cell>
          <cell r="D869">
            <v>1144.2</v>
          </cell>
          <cell r="E869">
            <v>10</v>
          </cell>
          <cell r="F869">
            <v>11442.87</v>
          </cell>
          <cell r="G869">
            <v>0</v>
          </cell>
          <cell r="H869">
            <v>0</v>
          </cell>
          <cell r="I869">
            <v>0</v>
          </cell>
          <cell r="J869">
            <v>0</v>
          </cell>
          <cell r="K869">
            <v>0</v>
          </cell>
          <cell r="L869">
            <v>0</v>
          </cell>
          <cell r="M869">
            <v>0</v>
          </cell>
          <cell r="N869">
            <v>0</v>
          </cell>
          <cell r="O869">
            <v>0</v>
          </cell>
          <cell r="P869">
            <v>0</v>
          </cell>
          <cell r="Q869">
            <v>16417</v>
          </cell>
          <cell r="R869">
            <v>20</v>
          </cell>
          <cell r="S869" t="str">
            <v>E</v>
          </cell>
        </row>
        <row r="870">
          <cell r="A870">
            <v>10</v>
          </cell>
          <cell r="B870" t="str">
            <v>605T1=2</v>
          </cell>
          <cell r="C870" t="str">
            <v>ดูร่าอลูมิเนียมหนา 2 มม. (Dura aluminium</v>
          </cell>
          <cell r="D870">
            <v>1187.5999999999999</v>
          </cell>
          <cell r="E870">
            <v>5</v>
          </cell>
          <cell r="F870">
            <v>5938</v>
          </cell>
          <cell r="G870">
            <v>0</v>
          </cell>
          <cell r="H870">
            <v>0</v>
          </cell>
          <cell r="I870">
            <v>0</v>
          </cell>
          <cell r="J870">
            <v>0</v>
          </cell>
          <cell r="K870">
            <v>0</v>
          </cell>
          <cell r="L870">
            <v>0</v>
          </cell>
          <cell r="M870">
            <v>0</v>
          </cell>
          <cell r="N870">
            <v>0</v>
          </cell>
          <cell r="O870">
            <v>0</v>
          </cell>
          <cell r="P870">
            <v>0</v>
          </cell>
          <cell r="Q870">
            <v>16432</v>
          </cell>
          <cell r="R870">
            <v>5</v>
          </cell>
          <cell r="S870" t="str">
            <v>E</v>
          </cell>
        </row>
        <row r="871">
          <cell r="A871">
            <v>10</v>
          </cell>
          <cell r="B871" t="str">
            <v>605T1=2(11/2)"</v>
          </cell>
          <cell r="C871" t="str">
            <v>ดูล่าอลูมิเนียม 2mmX1 1/2X1ม.(12เส้น/แผ"</v>
          </cell>
          <cell r="D871">
            <v>104.8</v>
          </cell>
          <cell r="E871">
            <v>11</v>
          </cell>
          <cell r="F871">
            <v>1153.47</v>
          </cell>
          <cell r="G871">
            <v>0</v>
          </cell>
          <cell r="H871">
            <v>0</v>
          </cell>
          <cell r="I871">
            <v>0</v>
          </cell>
          <cell r="J871">
            <v>0</v>
          </cell>
          <cell r="K871">
            <v>0</v>
          </cell>
          <cell r="L871">
            <v>0</v>
          </cell>
          <cell r="M871">
            <v>0</v>
          </cell>
          <cell r="N871">
            <v>0</v>
          </cell>
          <cell r="O871">
            <v>0</v>
          </cell>
          <cell r="P871">
            <v>0</v>
          </cell>
          <cell r="Q871">
            <v>16353</v>
          </cell>
          <cell r="R871">
            <v>84</v>
          </cell>
          <cell r="S871" t="str">
            <v>E</v>
          </cell>
        </row>
        <row r="872">
          <cell r="A872">
            <v>10</v>
          </cell>
          <cell r="B872" t="str">
            <v>605T1=2(2CM.)</v>
          </cell>
          <cell r="C872" t="str">
            <v>ดูล่าอลูมิเนียม 2mmX2cmX1ม.(25เส้น/แผ่น)</v>
          </cell>
          <cell r="D872">
            <v>54.9</v>
          </cell>
          <cell r="E872">
            <v>0</v>
          </cell>
          <cell r="F872">
            <v>0</v>
          </cell>
          <cell r="G872">
            <v>14</v>
          </cell>
          <cell r="H872">
            <v>768.6</v>
          </cell>
          <cell r="I872">
            <v>0</v>
          </cell>
          <cell r="J872">
            <v>0</v>
          </cell>
          <cell r="K872">
            <v>0</v>
          </cell>
          <cell r="L872">
            <v>0</v>
          </cell>
          <cell r="M872">
            <v>0</v>
          </cell>
          <cell r="N872">
            <v>0</v>
          </cell>
          <cell r="O872">
            <v>0</v>
          </cell>
          <cell r="P872">
            <v>0</v>
          </cell>
          <cell r="Q872">
            <v>16104</v>
          </cell>
          <cell r="R872">
            <v>332</v>
          </cell>
          <cell r="S872" t="str">
            <v>E</v>
          </cell>
        </row>
        <row r="873">
          <cell r="A873">
            <v>10</v>
          </cell>
          <cell r="B873" t="str">
            <v>605T1=3</v>
          </cell>
          <cell r="C873" t="str">
            <v>ดูร่าอลูมิเนียมหนา3มม. (Dura aluminium)</v>
          </cell>
          <cell r="D873">
            <v>1746.9</v>
          </cell>
          <cell r="E873">
            <v>9</v>
          </cell>
          <cell r="F873">
            <v>15722.71</v>
          </cell>
          <cell r="G873">
            <v>0</v>
          </cell>
          <cell r="H873">
            <v>0</v>
          </cell>
          <cell r="I873">
            <v>0</v>
          </cell>
          <cell r="J873">
            <v>0</v>
          </cell>
          <cell r="K873">
            <v>0</v>
          </cell>
          <cell r="L873">
            <v>0</v>
          </cell>
          <cell r="M873">
            <v>0</v>
          </cell>
          <cell r="N873">
            <v>0</v>
          </cell>
          <cell r="O873">
            <v>0</v>
          </cell>
          <cell r="P873">
            <v>0</v>
          </cell>
          <cell r="Q873">
            <v>16367</v>
          </cell>
          <cell r="R873">
            <v>70</v>
          </cell>
          <cell r="S873" t="str">
            <v>E</v>
          </cell>
        </row>
        <row r="874">
          <cell r="A874">
            <v>10</v>
          </cell>
          <cell r="B874" t="str">
            <v>605T1=3(5/8)"</v>
          </cell>
          <cell r="C874" t="str">
            <v>ดูล่าอลูมิเนียม 3mmX5/8X1ม.(30เส้น/แผ่น"</v>
          </cell>
          <cell r="D874">
            <v>62.28</v>
          </cell>
          <cell r="E874">
            <v>0</v>
          </cell>
          <cell r="F874">
            <v>0</v>
          </cell>
          <cell r="G874">
            <v>13</v>
          </cell>
          <cell r="H874">
            <v>809.66</v>
          </cell>
          <cell r="I874">
            <v>0</v>
          </cell>
          <cell r="J874">
            <v>0</v>
          </cell>
          <cell r="K874">
            <v>0</v>
          </cell>
          <cell r="L874">
            <v>0</v>
          </cell>
          <cell r="M874">
            <v>0</v>
          </cell>
          <cell r="N874">
            <v>0</v>
          </cell>
          <cell r="O874">
            <v>0</v>
          </cell>
          <cell r="P874">
            <v>0</v>
          </cell>
          <cell r="Q874">
            <v>16089</v>
          </cell>
          <cell r="R874">
            <v>347</v>
          </cell>
          <cell r="S874" t="str">
            <v>E</v>
          </cell>
        </row>
        <row r="875">
          <cell r="A875">
            <v>10</v>
          </cell>
          <cell r="B875" t="str">
            <v>605T1=4</v>
          </cell>
          <cell r="C875" t="str">
            <v>ดูร่าอลูมิเนียมหนา 4 มม. Dura aluminium</v>
          </cell>
          <cell r="D875">
            <v>2354.4</v>
          </cell>
          <cell r="E875">
            <v>6</v>
          </cell>
          <cell r="F875">
            <v>14126.45</v>
          </cell>
          <cell r="G875">
            <v>0</v>
          </cell>
          <cell r="H875">
            <v>0</v>
          </cell>
          <cell r="I875">
            <v>0</v>
          </cell>
          <cell r="J875">
            <v>0</v>
          </cell>
          <cell r="K875">
            <v>0</v>
          </cell>
          <cell r="L875">
            <v>0</v>
          </cell>
          <cell r="M875">
            <v>0</v>
          </cell>
          <cell r="N875">
            <v>0</v>
          </cell>
          <cell r="O875">
            <v>0</v>
          </cell>
          <cell r="P875">
            <v>0</v>
          </cell>
          <cell r="Q875">
            <v>16320</v>
          </cell>
          <cell r="R875">
            <v>117</v>
          </cell>
          <cell r="S875" t="str">
            <v>E</v>
          </cell>
        </row>
        <row r="876">
          <cell r="A876">
            <v>10</v>
          </cell>
          <cell r="B876" t="str">
            <v>605T1=4(1)"</v>
          </cell>
          <cell r="C876" t="str">
            <v>ดูล่าอลูมิเนียม ขนาด4มม.X 1X1ม.(19เส้น/"</v>
          </cell>
          <cell r="D876">
            <v>116.13</v>
          </cell>
          <cell r="E876">
            <v>0</v>
          </cell>
          <cell r="F876">
            <v>0</v>
          </cell>
          <cell r="G876">
            <v>6</v>
          </cell>
          <cell r="H876">
            <v>696.78</v>
          </cell>
          <cell r="I876">
            <v>0</v>
          </cell>
          <cell r="J876">
            <v>0</v>
          </cell>
          <cell r="K876">
            <v>0</v>
          </cell>
          <cell r="L876">
            <v>0</v>
          </cell>
          <cell r="M876">
            <v>0</v>
          </cell>
          <cell r="N876">
            <v>0</v>
          </cell>
          <cell r="O876">
            <v>0</v>
          </cell>
          <cell r="P876">
            <v>0</v>
          </cell>
          <cell r="Q876">
            <v>16188</v>
          </cell>
          <cell r="R876">
            <v>249</v>
          </cell>
          <cell r="S876" t="str">
            <v>E</v>
          </cell>
        </row>
        <row r="877">
          <cell r="A877">
            <v>10</v>
          </cell>
          <cell r="B877" t="str">
            <v>605T1=4(1.5CM.)</v>
          </cell>
          <cell r="C877" t="str">
            <v>ดูล่าอลูมิเนียม ขนาด4มม.X1.5cm.(33เส้น/แ</v>
          </cell>
          <cell r="D877">
            <v>80.8</v>
          </cell>
          <cell r="E877">
            <v>65</v>
          </cell>
          <cell r="F877">
            <v>5253.8</v>
          </cell>
          <cell r="G877">
            <v>0</v>
          </cell>
          <cell r="H877">
            <v>0</v>
          </cell>
          <cell r="I877">
            <v>0</v>
          </cell>
          <cell r="J877">
            <v>0</v>
          </cell>
          <cell r="K877">
            <v>0</v>
          </cell>
          <cell r="L877">
            <v>0</v>
          </cell>
          <cell r="M877">
            <v>0</v>
          </cell>
          <cell r="N877">
            <v>0</v>
          </cell>
          <cell r="O877">
            <v>0</v>
          </cell>
          <cell r="P877">
            <v>0</v>
          </cell>
          <cell r="Q877">
            <v>16270</v>
          </cell>
          <cell r="R877">
            <v>167</v>
          </cell>
          <cell r="S877" t="str">
            <v>E</v>
          </cell>
        </row>
        <row r="878">
          <cell r="A878">
            <v>10</v>
          </cell>
          <cell r="B878" t="str">
            <v>605T1=4(5/8)"</v>
          </cell>
          <cell r="C878" t="str">
            <v>ดูล่าอลูมิเนียม 4mmX5/8X1ม.(30เส้น/แผ่น"</v>
          </cell>
          <cell r="D878">
            <v>84.82</v>
          </cell>
          <cell r="E878">
            <v>0</v>
          </cell>
          <cell r="F878">
            <v>0</v>
          </cell>
          <cell r="G878">
            <v>0</v>
          </cell>
          <cell r="H878">
            <v>0</v>
          </cell>
          <cell r="I878">
            <v>0</v>
          </cell>
          <cell r="J878">
            <v>0</v>
          </cell>
          <cell r="K878">
            <v>0</v>
          </cell>
          <cell r="L878">
            <v>0</v>
          </cell>
          <cell r="M878">
            <v>0</v>
          </cell>
          <cell r="N878">
            <v>0</v>
          </cell>
          <cell r="O878">
            <v>0</v>
          </cell>
          <cell r="P878">
            <v>0</v>
          </cell>
          <cell r="Q878">
            <v>16417</v>
          </cell>
          <cell r="R878">
            <v>20</v>
          </cell>
          <cell r="S878" t="str">
            <v>E</v>
          </cell>
        </row>
        <row r="879">
          <cell r="A879">
            <v>10</v>
          </cell>
          <cell r="B879" t="str">
            <v>616F4=100</v>
          </cell>
          <cell r="C879" t="str">
            <v>พลาสติกพีวีเอ.กว้าง100ซม.(PVA.sheeting)</v>
          </cell>
          <cell r="D879">
            <v>114.3</v>
          </cell>
          <cell r="E879">
            <v>74</v>
          </cell>
          <cell r="F879">
            <v>8458.2900000000009</v>
          </cell>
          <cell r="G879">
            <v>0</v>
          </cell>
          <cell r="H879">
            <v>0</v>
          </cell>
          <cell r="I879">
            <v>0</v>
          </cell>
          <cell r="J879">
            <v>0</v>
          </cell>
          <cell r="K879">
            <v>0</v>
          </cell>
          <cell r="L879">
            <v>0</v>
          </cell>
          <cell r="M879">
            <v>0</v>
          </cell>
          <cell r="N879">
            <v>0</v>
          </cell>
          <cell r="O879">
            <v>0</v>
          </cell>
          <cell r="P879">
            <v>0</v>
          </cell>
          <cell r="Q879">
            <v>16413</v>
          </cell>
          <cell r="R879">
            <v>24</v>
          </cell>
          <cell r="S879" t="str">
            <v>E</v>
          </cell>
        </row>
        <row r="880">
          <cell r="A880">
            <v>10</v>
          </cell>
          <cell r="B880" t="str">
            <v>616F4=100(22.5)</v>
          </cell>
          <cell r="C880" t="str">
            <v>พลาสติกพีวีเอ.กว้าง100ซม.(ขนาด22.5m.)</v>
          </cell>
          <cell r="D880">
            <v>2445.2919999999999</v>
          </cell>
          <cell r="E880">
            <v>0</v>
          </cell>
          <cell r="F880">
            <v>0</v>
          </cell>
          <cell r="G880">
            <v>0</v>
          </cell>
          <cell r="H880">
            <v>0</v>
          </cell>
          <cell r="I880">
            <v>0</v>
          </cell>
          <cell r="J880">
            <v>0</v>
          </cell>
          <cell r="K880">
            <v>0</v>
          </cell>
          <cell r="L880">
            <v>0</v>
          </cell>
          <cell r="M880">
            <v>0</v>
          </cell>
          <cell r="N880">
            <v>0</v>
          </cell>
          <cell r="O880">
            <v>0</v>
          </cell>
          <cell r="P880">
            <v>0</v>
          </cell>
          <cell r="Q880">
            <v>16431</v>
          </cell>
          <cell r="R880">
            <v>6</v>
          </cell>
          <cell r="S880" t="str">
            <v>E</v>
          </cell>
        </row>
        <row r="881">
          <cell r="A881">
            <v>10</v>
          </cell>
          <cell r="B881" t="str">
            <v>616F4=100(45)</v>
          </cell>
          <cell r="C881" t="str">
            <v>พลาสติกพีวีเอ.กว้าง100ซม.(ขนาด45m.)</v>
          </cell>
          <cell r="D881">
            <v>5304.9</v>
          </cell>
          <cell r="E881">
            <v>2</v>
          </cell>
          <cell r="F881">
            <v>10609.89</v>
          </cell>
          <cell r="G881">
            <v>0</v>
          </cell>
          <cell r="H881">
            <v>0</v>
          </cell>
          <cell r="I881">
            <v>0</v>
          </cell>
          <cell r="J881">
            <v>0</v>
          </cell>
          <cell r="K881">
            <v>0</v>
          </cell>
          <cell r="L881">
            <v>0</v>
          </cell>
          <cell r="M881">
            <v>0</v>
          </cell>
          <cell r="N881">
            <v>0</v>
          </cell>
          <cell r="O881">
            <v>0</v>
          </cell>
          <cell r="P881">
            <v>0</v>
          </cell>
          <cell r="Q881">
            <v>16413</v>
          </cell>
          <cell r="R881">
            <v>24</v>
          </cell>
          <cell r="S881" t="str">
            <v>E</v>
          </cell>
        </row>
        <row r="882">
          <cell r="A882">
            <v>10</v>
          </cell>
          <cell r="B882" t="str">
            <v>616F4=76(22.5)</v>
          </cell>
          <cell r="C882" t="str">
            <v>พลาสติกพีวีเอ.กว้าง76ซม.(ขนาด22.5m.)</v>
          </cell>
          <cell r="D882">
            <v>1797.5</v>
          </cell>
          <cell r="E882">
            <v>1</v>
          </cell>
          <cell r="F882">
            <v>1797.51</v>
          </cell>
          <cell r="G882">
            <v>0</v>
          </cell>
          <cell r="H882">
            <v>0</v>
          </cell>
          <cell r="I882">
            <v>0</v>
          </cell>
          <cell r="J882">
            <v>0</v>
          </cell>
          <cell r="K882">
            <v>0</v>
          </cell>
          <cell r="L882">
            <v>0</v>
          </cell>
          <cell r="M882">
            <v>0</v>
          </cell>
          <cell r="N882">
            <v>0</v>
          </cell>
          <cell r="O882">
            <v>0</v>
          </cell>
          <cell r="P882">
            <v>0</v>
          </cell>
          <cell r="Q882">
            <v>16425</v>
          </cell>
          <cell r="R882">
            <v>12</v>
          </cell>
          <cell r="S882" t="str">
            <v>E</v>
          </cell>
        </row>
        <row r="883">
          <cell r="A883">
            <v>10</v>
          </cell>
          <cell r="B883" t="str">
            <v>616G3=10</v>
          </cell>
          <cell r="C883" t="str">
            <v>ไฟเบอร์กลาสสีขาวFiberglass stockinette w</v>
          </cell>
          <cell r="D883">
            <v>1058.7</v>
          </cell>
          <cell r="E883">
            <v>4</v>
          </cell>
          <cell r="F883">
            <v>4234.82</v>
          </cell>
          <cell r="G883">
            <v>0</v>
          </cell>
          <cell r="H883">
            <v>0</v>
          </cell>
          <cell r="I883">
            <v>0</v>
          </cell>
          <cell r="J883">
            <v>0</v>
          </cell>
          <cell r="K883">
            <v>0</v>
          </cell>
          <cell r="L883">
            <v>0</v>
          </cell>
          <cell r="M883">
            <v>0</v>
          </cell>
          <cell r="N883">
            <v>0</v>
          </cell>
          <cell r="O883">
            <v>0</v>
          </cell>
          <cell r="P883">
            <v>0</v>
          </cell>
          <cell r="Q883">
            <v>16369</v>
          </cell>
          <cell r="R883">
            <v>68</v>
          </cell>
          <cell r="S883" t="str">
            <v>E</v>
          </cell>
        </row>
        <row r="884">
          <cell r="A884">
            <v>10</v>
          </cell>
          <cell r="B884" t="str">
            <v>616G3=12</v>
          </cell>
          <cell r="C884" t="str">
            <v>ไฟเบอร์กลาสสีขาวFiberglass stockinette w</v>
          </cell>
          <cell r="D884">
            <v>868.51</v>
          </cell>
          <cell r="E884">
            <v>0</v>
          </cell>
          <cell r="F884">
            <v>0</v>
          </cell>
          <cell r="G884">
            <v>7</v>
          </cell>
          <cell r="H884">
            <v>6079.6</v>
          </cell>
          <cell r="I884">
            <v>0</v>
          </cell>
          <cell r="J884">
            <v>0</v>
          </cell>
          <cell r="K884">
            <v>0</v>
          </cell>
          <cell r="L884">
            <v>0</v>
          </cell>
          <cell r="M884">
            <v>0</v>
          </cell>
          <cell r="N884">
            <v>0</v>
          </cell>
          <cell r="O884">
            <v>0</v>
          </cell>
          <cell r="P884">
            <v>0</v>
          </cell>
          <cell r="Q884">
            <v>16147</v>
          </cell>
          <cell r="R884">
            <v>290</v>
          </cell>
          <cell r="S884" t="str">
            <v>E</v>
          </cell>
        </row>
        <row r="885">
          <cell r="A885">
            <v>10</v>
          </cell>
          <cell r="B885" t="str">
            <v>616G3=15</v>
          </cell>
          <cell r="C885" t="str">
            <v>ไฟเบอร์กลาสสีขาวFiberglass stockinette w</v>
          </cell>
          <cell r="D885">
            <v>1117.6400000000001</v>
          </cell>
          <cell r="E885">
            <v>0</v>
          </cell>
          <cell r="F885">
            <v>0</v>
          </cell>
          <cell r="G885">
            <v>8</v>
          </cell>
          <cell r="H885">
            <v>8941.14</v>
          </cell>
          <cell r="I885">
            <v>0</v>
          </cell>
          <cell r="J885">
            <v>0</v>
          </cell>
          <cell r="K885">
            <v>0</v>
          </cell>
          <cell r="L885">
            <v>0</v>
          </cell>
          <cell r="M885">
            <v>0</v>
          </cell>
          <cell r="N885">
            <v>0</v>
          </cell>
          <cell r="O885">
            <v>0</v>
          </cell>
          <cell r="P885">
            <v>0</v>
          </cell>
          <cell r="Q885">
            <v>16255</v>
          </cell>
          <cell r="R885">
            <v>182</v>
          </cell>
          <cell r="S885" t="str">
            <v>E</v>
          </cell>
        </row>
        <row r="886">
          <cell r="A886">
            <v>10</v>
          </cell>
          <cell r="B886" t="str">
            <v>616G3=25</v>
          </cell>
          <cell r="C886" t="str">
            <v>ไฟเบอร์กลาสสีขาวFiberglass stockinette w</v>
          </cell>
          <cell r="D886">
            <v>1082.4000000000001</v>
          </cell>
          <cell r="E886">
            <v>0</v>
          </cell>
          <cell r="F886">
            <v>0</v>
          </cell>
          <cell r="G886">
            <v>1</v>
          </cell>
          <cell r="H886">
            <v>1082.4000000000001</v>
          </cell>
          <cell r="I886">
            <v>0</v>
          </cell>
          <cell r="J886">
            <v>0</v>
          </cell>
          <cell r="K886">
            <v>0</v>
          </cell>
          <cell r="L886">
            <v>0</v>
          </cell>
          <cell r="M886">
            <v>0</v>
          </cell>
          <cell r="N886">
            <v>0</v>
          </cell>
          <cell r="O886">
            <v>0</v>
          </cell>
          <cell r="P886">
            <v>0</v>
          </cell>
          <cell r="Q886">
            <v>16255</v>
          </cell>
          <cell r="R886">
            <v>182</v>
          </cell>
          <cell r="S886" t="str">
            <v>E</v>
          </cell>
        </row>
        <row r="887">
          <cell r="A887">
            <v>10</v>
          </cell>
          <cell r="B887" t="str">
            <v>616G6</v>
          </cell>
          <cell r="C887" t="str">
            <v>ดรากอลเฟล (สักหลาด) Dacron felt</v>
          </cell>
          <cell r="D887">
            <v>169.2</v>
          </cell>
          <cell r="E887">
            <v>1</v>
          </cell>
          <cell r="F887">
            <v>169.29</v>
          </cell>
          <cell r="G887">
            <v>0</v>
          </cell>
          <cell r="H887">
            <v>0</v>
          </cell>
          <cell r="I887">
            <v>0</v>
          </cell>
          <cell r="J887">
            <v>0</v>
          </cell>
          <cell r="K887">
            <v>0</v>
          </cell>
          <cell r="L887">
            <v>0</v>
          </cell>
          <cell r="M887">
            <v>0</v>
          </cell>
          <cell r="N887">
            <v>0</v>
          </cell>
          <cell r="O887">
            <v>0</v>
          </cell>
          <cell r="P887">
            <v>0</v>
          </cell>
          <cell r="Q887">
            <v>16431</v>
          </cell>
          <cell r="R887">
            <v>6</v>
          </cell>
          <cell r="S887" t="str">
            <v>E</v>
          </cell>
        </row>
        <row r="888">
          <cell r="A888">
            <v>10</v>
          </cell>
          <cell r="B888" t="str">
            <v>616T19=3</v>
          </cell>
          <cell r="C888" t="str">
            <v>โพลีเอ็ดทีลีนหนา 3 มม. Polyethylene shee</v>
          </cell>
          <cell r="D888">
            <v>1073.2</v>
          </cell>
          <cell r="E888">
            <v>4</v>
          </cell>
          <cell r="F888">
            <v>4293.07</v>
          </cell>
          <cell r="G888">
            <v>0</v>
          </cell>
          <cell r="H888">
            <v>0</v>
          </cell>
          <cell r="I888">
            <v>0</v>
          </cell>
          <cell r="J888">
            <v>0</v>
          </cell>
          <cell r="K888">
            <v>0</v>
          </cell>
          <cell r="L888">
            <v>0</v>
          </cell>
          <cell r="M888">
            <v>0</v>
          </cell>
          <cell r="N888">
            <v>0</v>
          </cell>
          <cell r="O888">
            <v>0</v>
          </cell>
          <cell r="P888">
            <v>0</v>
          </cell>
          <cell r="Q888">
            <v>16425</v>
          </cell>
          <cell r="R888">
            <v>12</v>
          </cell>
          <cell r="S888" t="str">
            <v>E</v>
          </cell>
        </row>
        <row r="889">
          <cell r="A889">
            <v>10</v>
          </cell>
          <cell r="B889" t="str">
            <v>616T19=4</v>
          </cell>
          <cell r="C889" t="str">
            <v>โพลีเอ็ดทีลีนหนา 4 มม. Polyethylene shee</v>
          </cell>
          <cell r="D889">
            <v>1380.5</v>
          </cell>
          <cell r="E889">
            <v>10</v>
          </cell>
          <cell r="F889">
            <v>13805.46</v>
          </cell>
          <cell r="G889">
            <v>0</v>
          </cell>
          <cell r="H889">
            <v>0</v>
          </cell>
          <cell r="I889">
            <v>0</v>
          </cell>
          <cell r="J889">
            <v>0</v>
          </cell>
          <cell r="K889">
            <v>0</v>
          </cell>
          <cell r="L889">
            <v>0</v>
          </cell>
          <cell r="M889">
            <v>0</v>
          </cell>
          <cell r="N889">
            <v>0</v>
          </cell>
          <cell r="O889">
            <v>0</v>
          </cell>
          <cell r="P889">
            <v>0</v>
          </cell>
          <cell r="Q889">
            <v>16432</v>
          </cell>
          <cell r="R889">
            <v>5</v>
          </cell>
          <cell r="S889" t="str">
            <v>E</v>
          </cell>
        </row>
        <row r="890">
          <cell r="A890">
            <v>10</v>
          </cell>
          <cell r="B890" t="str">
            <v>616T20=2000X2</v>
          </cell>
          <cell r="C890" t="str">
            <v>Thermolyne PP แผ่นโพลีพรอพพีลีน หนา2mm.</v>
          </cell>
          <cell r="D890">
            <v>652.4</v>
          </cell>
          <cell r="E890">
            <v>2</v>
          </cell>
          <cell r="F890">
            <v>1304.8900000000001</v>
          </cell>
          <cell r="G890">
            <v>0</v>
          </cell>
          <cell r="H890">
            <v>0</v>
          </cell>
          <cell r="I890">
            <v>0</v>
          </cell>
          <cell r="J890">
            <v>0</v>
          </cell>
          <cell r="K890">
            <v>0</v>
          </cell>
          <cell r="L890">
            <v>0</v>
          </cell>
          <cell r="M890">
            <v>0</v>
          </cell>
          <cell r="N890">
            <v>0</v>
          </cell>
          <cell r="O890">
            <v>0</v>
          </cell>
          <cell r="P890">
            <v>0</v>
          </cell>
          <cell r="Q890">
            <v>16433</v>
          </cell>
          <cell r="R890">
            <v>4</v>
          </cell>
          <cell r="S890" t="str">
            <v>E</v>
          </cell>
        </row>
        <row r="891">
          <cell r="A891">
            <v>10</v>
          </cell>
          <cell r="B891" t="str">
            <v>616T20=2000X3</v>
          </cell>
          <cell r="C891" t="str">
            <v>Thermolyne PP แผ่นโพลีพรอพพีลีน หนา3mm.</v>
          </cell>
          <cell r="D891">
            <v>878.8</v>
          </cell>
          <cell r="E891">
            <v>8</v>
          </cell>
          <cell r="F891">
            <v>7030.58</v>
          </cell>
          <cell r="G891">
            <v>0</v>
          </cell>
          <cell r="H891">
            <v>0</v>
          </cell>
          <cell r="I891">
            <v>0</v>
          </cell>
          <cell r="J891">
            <v>0</v>
          </cell>
          <cell r="K891">
            <v>0</v>
          </cell>
          <cell r="L891">
            <v>0</v>
          </cell>
          <cell r="M891">
            <v>0</v>
          </cell>
          <cell r="N891">
            <v>0</v>
          </cell>
          <cell r="O891">
            <v>0</v>
          </cell>
          <cell r="P891">
            <v>0</v>
          </cell>
          <cell r="Q891">
            <v>16434</v>
          </cell>
          <cell r="R891">
            <v>3</v>
          </cell>
          <cell r="S891" t="str">
            <v>E</v>
          </cell>
        </row>
        <row r="892">
          <cell r="A892">
            <v>10</v>
          </cell>
          <cell r="B892" t="str">
            <v>616T20=2000X4</v>
          </cell>
          <cell r="C892" t="str">
            <v>Thermolyne PP แผ่นโพลีพรอพพีลีน หนา4mm.</v>
          </cell>
          <cell r="D892">
            <v>1184.7</v>
          </cell>
          <cell r="E892">
            <v>5</v>
          </cell>
          <cell r="F892">
            <v>5923.78</v>
          </cell>
          <cell r="G892">
            <v>0</v>
          </cell>
          <cell r="H892">
            <v>0</v>
          </cell>
          <cell r="I892">
            <v>0</v>
          </cell>
          <cell r="J892">
            <v>0</v>
          </cell>
          <cell r="K892">
            <v>0</v>
          </cell>
          <cell r="L892">
            <v>0</v>
          </cell>
          <cell r="M892">
            <v>0</v>
          </cell>
          <cell r="N892">
            <v>0</v>
          </cell>
          <cell r="O892">
            <v>0</v>
          </cell>
          <cell r="P892">
            <v>0</v>
          </cell>
          <cell r="Q892">
            <v>16433</v>
          </cell>
          <cell r="R892">
            <v>4</v>
          </cell>
          <cell r="S892" t="str">
            <v>E</v>
          </cell>
        </row>
        <row r="893">
          <cell r="A893">
            <v>10</v>
          </cell>
          <cell r="B893" t="str">
            <v>616T20=2000X5</v>
          </cell>
          <cell r="C893" t="str">
            <v>Thermolyne PP แผ่นโพลีพรอพพีลีน หนา5mm.</v>
          </cell>
          <cell r="D893">
            <v>1531.9</v>
          </cell>
          <cell r="E893">
            <v>4</v>
          </cell>
          <cell r="F893">
            <v>6127.6</v>
          </cell>
          <cell r="G893">
            <v>0</v>
          </cell>
          <cell r="H893">
            <v>0</v>
          </cell>
          <cell r="I893">
            <v>0</v>
          </cell>
          <cell r="J893">
            <v>0</v>
          </cell>
          <cell r="K893">
            <v>0</v>
          </cell>
          <cell r="L893">
            <v>0</v>
          </cell>
          <cell r="M893">
            <v>0</v>
          </cell>
          <cell r="N893">
            <v>0</v>
          </cell>
          <cell r="O893">
            <v>0</v>
          </cell>
          <cell r="P893">
            <v>0</v>
          </cell>
          <cell r="Q893">
            <v>16419</v>
          </cell>
          <cell r="R893">
            <v>18</v>
          </cell>
          <cell r="S893" t="str">
            <v>E</v>
          </cell>
        </row>
        <row r="894">
          <cell r="A894">
            <v>10</v>
          </cell>
          <cell r="B894" t="str">
            <v>616T22=1910X3H</v>
          </cell>
          <cell r="C894" t="str">
            <v>Termolyn Hud</v>
          </cell>
          <cell r="D894">
            <v>2637.3</v>
          </cell>
          <cell r="E894">
            <v>1</v>
          </cell>
          <cell r="F894">
            <v>2637.36</v>
          </cell>
          <cell r="G894">
            <v>0</v>
          </cell>
          <cell r="H894">
            <v>0</v>
          </cell>
          <cell r="I894">
            <v>0</v>
          </cell>
          <cell r="J894">
            <v>0</v>
          </cell>
          <cell r="K894">
            <v>0</v>
          </cell>
          <cell r="L894">
            <v>0</v>
          </cell>
          <cell r="M894">
            <v>0</v>
          </cell>
          <cell r="N894">
            <v>0</v>
          </cell>
          <cell r="O894">
            <v>0</v>
          </cell>
          <cell r="P894">
            <v>0</v>
          </cell>
          <cell r="Q894">
            <v>16425</v>
          </cell>
          <cell r="R894">
            <v>12</v>
          </cell>
          <cell r="S894" t="str">
            <v>E</v>
          </cell>
        </row>
        <row r="895">
          <cell r="A895">
            <v>10</v>
          </cell>
          <cell r="B895" t="str">
            <v>617F6</v>
          </cell>
          <cell r="C895" t="str">
            <v>กาวลาเท็กซ์ Latex Parting Agent</v>
          </cell>
          <cell r="D895">
            <v>323.8</v>
          </cell>
          <cell r="E895">
            <v>3</v>
          </cell>
          <cell r="F895">
            <v>971.53</v>
          </cell>
          <cell r="G895">
            <v>0</v>
          </cell>
          <cell r="H895">
            <v>0</v>
          </cell>
          <cell r="I895">
            <v>0</v>
          </cell>
          <cell r="J895">
            <v>0</v>
          </cell>
          <cell r="K895">
            <v>0</v>
          </cell>
          <cell r="L895">
            <v>0</v>
          </cell>
          <cell r="M895">
            <v>0</v>
          </cell>
          <cell r="N895">
            <v>0</v>
          </cell>
          <cell r="O895">
            <v>0</v>
          </cell>
          <cell r="P895">
            <v>0</v>
          </cell>
          <cell r="Q895">
            <v>16406</v>
          </cell>
          <cell r="R895">
            <v>31</v>
          </cell>
          <cell r="S895" t="str">
            <v>E</v>
          </cell>
        </row>
        <row r="896">
          <cell r="A896">
            <v>10</v>
          </cell>
          <cell r="B896" t="str">
            <v>617H12=0.865</v>
          </cell>
          <cell r="C896" t="str">
            <v>โฟมแข็งใช้แทนไม้ 865g Pedilen Rigid Foam</v>
          </cell>
          <cell r="D896">
            <v>368</v>
          </cell>
          <cell r="E896">
            <v>3</v>
          </cell>
          <cell r="F896">
            <v>1104.01</v>
          </cell>
          <cell r="G896">
            <v>0</v>
          </cell>
          <cell r="H896">
            <v>0</v>
          </cell>
          <cell r="I896">
            <v>0</v>
          </cell>
          <cell r="J896">
            <v>0</v>
          </cell>
          <cell r="K896">
            <v>0</v>
          </cell>
          <cell r="L896">
            <v>0</v>
          </cell>
          <cell r="M896">
            <v>0</v>
          </cell>
          <cell r="N896">
            <v>0</v>
          </cell>
          <cell r="O896">
            <v>0</v>
          </cell>
          <cell r="P896">
            <v>0</v>
          </cell>
          <cell r="Q896">
            <v>16336</v>
          </cell>
          <cell r="R896">
            <v>101</v>
          </cell>
          <cell r="S896" t="str">
            <v>E</v>
          </cell>
        </row>
        <row r="897">
          <cell r="A897">
            <v>10</v>
          </cell>
          <cell r="B897" t="str">
            <v>617H12=2.300</v>
          </cell>
          <cell r="C897" t="str">
            <v>โฟมแข็งใช้แทนไม้ 2.3 Kg.</v>
          </cell>
          <cell r="D897">
            <v>673.8</v>
          </cell>
          <cell r="E897">
            <v>2</v>
          </cell>
          <cell r="F897">
            <v>1347.78</v>
          </cell>
          <cell r="G897">
            <v>0</v>
          </cell>
          <cell r="H897">
            <v>0</v>
          </cell>
          <cell r="I897">
            <v>0</v>
          </cell>
          <cell r="J897">
            <v>0</v>
          </cell>
          <cell r="K897">
            <v>0</v>
          </cell>
          <cell r="L897">
            <v>0</v>
          </cell>
          <cell r="M897">
            <v>0</v>
          </cell>
          <cell r="N897">
            <v>0</v>
          </cell>
          <cell r="O897">
            <v>0</v>
          </cell>
          <cell r="P897">
            <v>0</v>
          </cell>
          <cell r="Q897">
            <v>16322</v>
          </cell>
          <cell r="R897">
            <v>115</v>
          </cell>
          <cell r="S897" t="str">
            <v>E</v>
          </cell>
        </row>
        <row r="898">
          <cell r="A898">
            <v>10</v>
          </cell>
          <cell r="B898" t="str">
            <v>617H12=4.600</v>
          </cell>
          <cell r="C898" t="str">
            <v>โฟมแข็งใช้แทนไม้4.6กก.Pedilen Rigid Foam</v>
          </cell>
          <cell r="D898">
            <v>1139.8</v>
          </cell>
          <cell r="E898">
            <v>4</v>
          </cell>
          <cell r="F898">
            <v>4559.38</v>
          </cell>
          <cell r="G898">
            <v>0</v>
          </cell>
          <cell r="H898">
            <v>0</v>
          </cell>
          <cell r="I898">
            <v>0</v>
          </cell>
          <cell r="J898">
            <v>0</v>
          </cell>
          <cell r="K898">
            <v>0</v>
          </cell>
          <cell r="L898">
            <v>0</v>
          </cell>
          <cell r="M898">
            <v>0</v>
          </cell>
          <cell r="N898">
            <v>0</v>
          </cell>
          <cell r="O898">
            <v>0</v>
          </cell>
          <cell r="P898">
            <v>0</v>
          </cell>
          <cell r="Q898">
            <v>16433</v>
          </cell>
          <cell r="R898">
            <v>4</v>
          </cell>
          <cell r="S898" t="str">
            <v>E</v>
          </cell>
        </row>
        <row r="899">
          <cell r="A899">
            <v>10</v>
          </cell>
          <cell r="B899" t="str">
            <v>617H17=0.900</v>
          </cell>
          <cell r="C899" t="str">
            <v>พลาสติกเหลวหล่อเบ้า Orthocryl Flexible R</v>
          </cell>
          <cell r="D899">
            <v>524.20000000000005</v>
          </cell>
          <cell r="E899">
            <v>1</v>
          </cell>
          <cell r="F899">
            <v>524.24</v>
          </cell>
          <cell r="G899">
            <v>0</v>
          </cell>
          <cell r="H899">
            <v>0</v>
          </cell>
          <cell r="I899">
            <v>0</v>
          </cell>
          <cell r="J899">
            <v>0</v>
          </cell>
          <cell r="K899">
            <v>0</v>
          </cell>
          <cell r="L899">
            <v>0</v>
          </cell>
          <cell r="M899">
            <v>0</v>
          </cell>
          <cell r="N899">
            <v>0</v>
          </cell>
          <cell r="O899">
            <v>0</v>
          </cell>
          <cell r="P899">
            <v>0</v>
          </cell>
          <cell r="Q899">
            <v>16367</v>
          </cell>
          <cell r="R899">
            <v>70</v>
          </cell>
          <cell r="S899" t="str">
            <v>E</v>
          </cell>
        </row>
        <row r="900">
          <cell r="A900">
            <v>10</v>
          </cell>
          <cell r="B900" t="str">
            <v>617H17=4.600</v>
          </cell>
          <cell r="C900" t="str">
            <v>พลาสติกเหลวหล่อเบ้า Orthocryl Flexible R</v>
          </cell>
          <cell r="D900">
            <v>3110.5</v>
          </cell>
          <cell r="E900">
            <v>2</v>
          </cell>
          <cell r="F900">
            <v>6221.05</v>
          </cell>
          <cell r="G900">
            <v>0</v>
          </cell>
          <cell r="H900">
            <v>0</v>
          </cell>
          <cell r="I900">
            <v>0</v>
          </cell>
          <cell r="J900">
            <v>0</v>
          </cell>
          <cell r="K900">
            <v>0</v>
          </cell>
          <cell r="L900">
            <v>0</v>
          </cell>
          <cell r="M900">
            <v>0</v>
          </cell>
          <cell r="N900">
            <v>0</v>
          </cell>
          <cell r="O900">
            <v>0</v>
          </cell>
          <cell r="P900">
            <v>0</v>
          </cell>
          <cell r="Q900">
            <v>16418</v>
          </cell>
          <cell r="R900">
            <v>19</v>
          </cell>
          <cell r="S900" t="str">
            <v>E</v>
          </cell>
        </row>
        <row r="901">
          <cell r="A901">
            <v>10</v>
          </cell>
          <cell r="B901" t="str">
            <v>617H19=0.900</v>
          </cell>
          <cell r="C901" t="str">
            <v>พลาสติกเหลวใช้หล่อเบ้า900กรัม</v>
          </cell>
          <cell r="D901">
            <v>512.4</v>
          </cell>
          <cell r="E901">
            <v>1</v>
          </cell>
          <cell r="F901">
            <v>512.41</v>
          </cell>
          <cell r="G901">
            <v>0</v>
          </cell>
          <cell r="H901">
            <v>0</v>
          </cell>
          <cell r="I901">
            <v>0</v>
          </cell>
          <cell r="J901">
            <v>0</v>
          </cell>
          <cell r="K901">
            <v>0</v>
          </cell>
          <cell r="L901">
            <v>0</v>
          </cell>
          <cell r="M901">
            <v>0</v>
          </cell>
          <cell r="N901">
            <v>0</v>
          </cell>
          <cell r="O901">
            <v>0</v>
          </cell>
          <cell r="P901">
            <v>0</v>
          </cell>
          <cell r="Q901">
            <v>16433</v>
          </cell>
          <cell r="R901">
            <v>4</v>
          </cell>
          <cell r="S901" t="str">
            <v>E</v>
          </cell>
        </row>
        <row r="902">
          <cell r="A902">
            <v>10</v>
          </cell>
          <cell r="B902" t="str">
            <v>617H19=2.300D</v>
          </cell>
          <cell r="C902" t="str">
            <v>พลาสติกเหลวใช้หล่อเบ้าOrthocryl Laminati</v>
          </cell>
          <cell r="D902">
            <v>1136.8</v>
          </cell>
          <cell r="E902">
            <v>2</v>
          </cell>
          <cell r="F902">
            <v>2273.73</v>
          </cell>
          <cell r="G902">
            <v>0</v>
          </cell>
          <cell r="H902">
            <v>0</v>
          </cell>
          <cell r="I902">
            <v>0</v>
          </cell>
          <cell r="J902">
            <v>0</v>
          </cell>
          <cell r="K902">
            <v>0</v>
          </cell>
          <cell r="L902">
            <v>0</v>
          </cell>
          <cell r="M902">
            <v>0</v>
          </cell>
          <cell r="N902">
            <v>0</v>
          </cell>
          <cell r="O902">
            <v>0</v>
          </cell>
          <cell r="P902">
            <v>0</v>
          </cell>
          <cell r="Q902">
            <v>16367</v>
          </cell>
          <cell r="R902">
            <v>70</v>
          </cell>
          <cell r="S902" t="str">
            <v>E</v>
          </cell>
        </row>
        <row r="903">
          <cell r="A903">
            <v>10</v>
          </cell>
          <cell r="B903" t="str">
            <v>617H19=4.600</v>
          </cell>
          <cell r="C903" t="str">
            <v>พลาสติกเหลวใช้หล่อเบ้า.Orthocryl Laminat</v>
          </cell>
          <cell r="D903">
            <v>2412.4</v>
          </cell>
          <cell r="E903">
            <v>3</v>
          </cell>
          <cell r="F903">
            <v>7237.25</v>
          </cell>
          <cell r="G903">
            <v>0</v>
          </cell>
          <cell r="H903">
            <v>0</v>
          </cell>
          <cell r="I903">
            <v>0</v>
          </cell>
          <cell r="J903">
            <v>0</v>
          </cell>
          <cell r="K903">
            <v>0</v>
          </cell>
          <cell r="L903">
            <v>0</v>
          </cell>
          <cell r="M903">
            <v>0</v>
          </cell>
          <cell r="N903">
            <v>0</v>
          </cell>
          <cell r="O903">
            <v>0</v>
          </cell>
          <cell r="P903">
            <v>0</v>
          </cell>
          <cell r="Q903">
            <v>16420</v>
          </cell>
          <cell r="R903">
            <v>17</v>
          </cell>
          <cell r="S903" t="str">
            <v>E</v>
          </cell>
        </row>
        <row r="904">
          <cell r="A904">
            <v>10</v>
          </cell>
          <cell r="B904" t="str">
            <v>617H21=0.900</v>
          </cell>
          <cell r="C904" t="str">
            <v>พลาสติกเหลวใช้หล่อเบ้า900กรัม</v>
          </cell>
          <cell r="D904">
            <v>526.4</v>
          </cell>
          <cell r="E904">
            <v>2</v>
          </cell>
          <cell r="F904">
            <v>1052.8399999999999</v>
          </cell>
          <cell r="G904">
            <v>0</v>
          </cell>
          <cell r="H904">
            <v>0</v>
          </cell>
          <cell r="I904">
            <v>0</v>
          </cell>
          <cell r="J904">
            <v>0</v>
          </cell>
          <cell r="K904">
            <v>0</v>
          </cell>
          <cell r="L904">
            <v>0</v>
          </cell>
          <cell r="M904">
            <v>0</v>
          </cell>
          <cell r="N904">
            <v>0</v>
          </cell>
          <cell r="O904">
            <v>0</v>
          </cell>
          <cell r="P904">
            <v>0</v>
          </cell>
          <cell r="Q904">
            <v>16292</v>
          </cell>
          <cell r="R904">
            <v>145</v>
          </cell>
          <cell r="S904" t="str">
            <v>E</v>
          </cell>
        </row>
        <row r="905">
          <cell r="A905">
            <v>10</v>
          </cell>
          <cell r="B905" t="str">
            <v>617H21=2.300</v>
          </cell>
          <cell r="C905" t="str">
            <v>พลาสติกเหลวใช้หล่อเบ้าOrthocryl Sealing </v>
          </cell>
          <cell r="D905">
            <v>1188.0999999999999</v>
          </cell>
          <cell r="E905">
            <v>2</v>
          </cell>
          <cell r="F905">
            <v>2376.1999999999998</v>
          </cell>
          <cell r="G905">
            <v>0</v>
          </cell>
          <cell r="H905">
            <v>0</v>
          </cell>
          <cell r="I905">
            <v>0</v>
          </cell>
          <cell r="J905">
            <v>0</v>
          </cell>
          <cell r="K905">
            <v>0</v>
          </cell>
          <cell r="L905">
            <v>0</v>
          </cell>
          <cell r="M905">
            <v>0</v>
          </cell>
          <cell r="N905">
            <v>0</v>
          </cell>
          <cell r="O905">
            <v>0</v>
          </cell>
          <cell r="P905">
            <v>0</v>
          </cell>
          <cell r="Q905">
            <v>16425</v>
          </cell>
          <cell r="R905">
            <v>12</v>
          </cell>
          <cell r="S905" t="str">
            <v>E</v>
          </cell>
        </row>
        <row r="906">
          <cell r="A906">
            <v>10</v>
          </cell>
          <cell r="B906" t="str">
            <v>617H21=4.600</v>
          </cell>
          <cell r="C906" t="str">
            <v>พลาสติกเหลวใช้ต่อเบ้าOrthocryl Laminat.R</v>
          </cell>
          <cell r="D906">
            <v>3193</v>
          </cell>
          <cell r="E906">
            <v>1</v>
          </cell>
          <cell r="F906">
            <v>3193.04</v>
          </cell>
          <cell r="G906">
            <v>0</v>
          </cell>
          <cell r="H906">
            <v>0</v>
          </cell>
          <cell r="I906">
            <v>0</v>
          </cell>
          <cell r="J906">
            <v>0</v>
          </cell>
          <cell r="K906">
            <v>0</v>
          </cell>
          <cell r="L906">
            <v>0</v>
          </cell>
          <cell r="M906">
            <v>0</v>
          </cell>
          <cell r="N906">
            <v>0</v>
          </cell>
          <cell r="O906">
            <v>0</v>
          </cell>
          <cell r="P906">
            <v>0</v>
          </cell>
          <cell r="Q906">
            <v>16433</v>
          </cell>
          <cell r="R906">
            <v>4</v>
          </cell>
          <cell r="S906" t="str">
            <v>E</v>
          </cell>
        </row>
        <row r="907">
          <cell r="A907">
            <v>10</v>
          </cell>
          <cell r="B907" t="str">
            <v>617H30=1</v>
          </cell>
          <cell r="C907" t="str">
            <v>POLYESTER RESIN FOR FLEXIBLE LAMINATES</v>
          </cell>
          <cell r="D907">
            <v>409.2</v>
          </cell>
          <cell r="E907">
            <v>0</v>
          </cell>
          <cell r="F907">
            <v>0</v>
          </cell>
          <cell r="G907">
            <v>1</v>
          </cell>
          <cell r="H907">
            <v>409.2</v>
          </cell>
          <cell r="I907">
            <v>0</v>
          </cell>
          <cell r="J907">
            <v>0</v>
          </cell>
          <cell r="K907">
            <v>0</v>
          </cell>
          <cell r="L907">
            <v>0</v>
          </cell>
          <cell r="M907">
            <v>0</v>
          </cell>
          <cell r="N907">
            <v>0</v>
          </cell>
          <cell r="O907">
            <v>0</v>
          </cell>
          <cell r="P907">
            <v>0</v>
          </cell>
          <cell r="Q907">
            <v>16104</v>
          </cell>
          <cell r="R907">
            <v>332</v>
          </cell>
          <cell r="S907" t="str">
            <v>E</v>
          </cell>
        </row>
        <row r="908">
          <cell r="A908">
            <v>10</v>
          </cell>
          <cell r="B908" t="str">
            <v>617H32=0.865</v>
          </cell>
          <cell r="C908" t="str">
            <v>Pedilen Rigid Foam 300</v>
          </cell>
          <cell r="D908">
            <v>260.2</v>
          </cell>
          <cell r="E908">
            <v>2</v>
          </cell>
          <cell r="F908">
            <v>520.47</v>
          </cell>
          <cell r="G908">
            <v>0</v>
          </cell>
          <cell r="H908">
            <v>0</v>
          </cell>
          <cell r="I908">
            <v>0</v>
          </cell>
          <cell r="J908">
            <v>0</v>
          </cell>
          <cell r="K908">
            <v>0</v>
          </cell>
          <cell r="L908">
            <v>0</v>
          </cell>
          <cell r="M908">
            <v>0</v>
          </cell>
          <cell r="N908">
            <v>0</v>
          </cell>
          <cell r="O908">
            <v>0</v>
          </cell>
          <cell r="P908">
            <v>0</v>
          </cell>
          <cell r="Q908">
            <v>16277</v>
          </cell>
          <cell r="R908">
            <v>160</v>
          </cell>
          <cell r="S908" t="str">
            <v>E</v>
          </cell>
        </row>
        <row r="909">
          <cell r="A909">
            <v>10</v>
          </cell>
          <cell r="B909" t="str">
            <v>617H32=2.300</v>
          </cell>
          <cell r="C909" t="str">
            <v>Pedilen Rigid Foam</v>
          </cell>
          <cell r="D909">
            <v>678.6</v>
          </cell>
          <cell r="E909">
            <v>4</v>
          </cell>
          <cell r="F909">
            <v>2714.48</v>
          </cell>
          <cell r="G909">
            <v>0</v>
          </cell>
          <cell r="H909">
            <v>0</v>
          </cell>
          <cell r="I909">
            <v>0</v>
          </cell>
          <cell r="J909">
            <v>0</v>
          </cell>
          <cell r="K909">
            <v>0</v>
          </cell>
          <cell r="L909">
            <v>0</v>
          </cell>
          <cell r="M909">
            <v>0</v>
          </cell>
          <cell r="N909">
            <v>0</v>
          </cell>
          <cell r="O909">
            <v>0</v>
          </cell>
          <cell r="P909">
            <v>0</v>
          </cell>
          <cell r="Q909">
            <v>16326</v>
          </cell>
          <cell r="R909">
            <v>111</v>
          </cell>
          <cell r="S909" t="str">
            <v>E</v>
          </cell>
        </row>
        <row r="910">
          <cell r="A910">
            <v>10</v>
          </cell>
          <cell r="B910" t="str">
            <v>617H32=4.600</v>
          </cell>
          <cell r="C910" t="str">
            <v>Pedilen Rigid Foam 300</v>
          </cell>
          <cell r="D910">
            <v>1241.5</v>
          </cell>
          <cell r="E910">
            <v>4</v>
          </cell>
          <cell r="F910">
            <v>4966.13</v>
          </cell>
          <cell r="G910">
            <v>0</v>
          </cell>
          <cell r="H910">
            <v>0</v>
          </cell>
          <cell r="I910">
            <v>0</v>
          </cell>
          <cell r="J910">
            <v>0</v>
          </cell>
          <cell r="K910">
            <v>0</v>
          </cell>
          <cell r="L910">
            <v>0</v>
          </cell>
          <cell r="M910">
            <v>0</v>
          </cell>
          <cell r="N910">
            <v>0</v>
          </cell>
          <cell r="O910">
            <v>0</v>
          </cell>
          <cell r="P910">
            <v>0</v>
          </cell>
          <cell r="Q910">
            <v>16392</v>
          </cell>
          <cell r="R910">
            <v>45</v>
          </cell>
          <cell r="S910" t="str">
            <v>E</v>
          </cell>
        </row>
        <row r="911">
          <cell r="A911">
            <v>10</v>
          </cell>
          <cell r="B911" t="str">
            <v>617H41=0.865</v>
          </cell>
          <cell r="C911" t="str">
            <v>Pedilen Rigid foam 700</v>
          </cell>
          <cell r="D911">
            <v>229.1</v>
          </cell>
          <cell r="E911">
            <v>3</v>
          </cell>
          <cell r="F911">
            <v>687.32</v>
          </cell>
          <cell r="G911">
            <v>0</v>
          </cell>
          <cell r="H911">
            <v>0</v>
          </cell>
          <cell r="I911">
            <v>0</v>
          </cell>
          <cell r="J911">
            <v>0</v>
          </cell>
          <cell r="K911">
            <v>0</v>
          </cell>
          <cell r="L911">
            <v>0</v>
          </cell>
          <cell r="M911">
            <v>0</v>
          </cell>
          <cell r="N911">
            <v>0</v>
          </cell>
          <cell r="O911">
            <v>0</v>
          </cell>
          <cell r="P911">
            <v>0</v>
          </cell>
          <cell r="Q911">
            <v>16425</v>
          </cell>
          <cell r="R911">
            <v>12</v>
          </cell>
          <cell r="S911" t="str">
            <v>E</v>
          </cell>
        </row>
        <row r="912">
          <cell r="A912">
            <v>10</v>
          </cell>
          <cell r="B912" t="str">
            <v>617H41=4.600</v>
          </cell>
          <cell r="C912" t="str">
            <v>Pedilen Rigid Foam 700</v>
          </cell>
          <cell r="D912">
            <v>1005.74</v>
          </cell>
          <cell r="E912">
            <v>0</v>
          </cell>
          <cell r="F912">
            <v>0</v>
          </cell>
          <cell r="G912">
            <v>1</v>
          </cell>
          <cell r="H912">
            <v>1005.74</v>
          </cell>
          <cell r="I912">
            <v>0</v>
          </cell>
          <cell r="J912">
            <v>0</v>
          </cell>
          <cell r="K912">
            <v>0</v>
          </cell>
          <cell r="L912">
            <v>0</v>
          </cell>
          <cell r="M912">
            <v>0</v>
          </cell>
          <cell r="N912">
            <v>0</v>
          </cell>
          <cell r="O912">
            <v>0</v>
          </cell>
          <cell r="P912">
            <v>0</v>
          </cell>
          <cell r="Q912">
            <v>16114</v>
          </cell>
          <cell r="R912">
            <v>322</v>
          </cell>
          <cell r="S912" t="str">
            <v>E</v>
          </cell>
        </row>
        <row r="913">
          <cell r="A913">
            <v>10</v>
          </cell>
          <cell r="B913" t="str">
            <v>617H43=0.900</v>
          </cell>
          <cell r="C913" t="str">
            <v>Orthosil Silicone Gel</v>
          </cell>
          <cell r="D913">
            <v>1577.68</v>
          </cell>
          <cell r="E913">
            <v>0</v>
          </cell>
          <cell r="F913">
            <v>0</v>
          </cell>
          <cell r="G913">
            <v>1</v>
          </cell>
          <cell r="H913">
            <v>1577.68</v>
          </cell>
          <cell r="I913">
            <v>0</v>
          </cell>
          <cell r="J913">
            <v>0</v>
          </cell>
          <cell r="K913">
            <v>0</v>
          </cell>
          <cell r="L913">
            <v>0</v>
          </cell>
          <cell r="M913">
            <v>0</v>
          </cell>
          <cell r="N913">
            <v>0</v>
          </cell>
          <cell r="O913">
            <v>0</v>
          </cell>
          <cell r="P913">
            <v>0</v>
          </cell>
          <cell r="Q913">
            <v>16139</v>
          </cell>
          <cell r="R913">
            <v>298</v>
          </cell>
          <cell r="S913" t="str">
            <v>E</v>
          </cell>
        </row>
        <row r="914">
          <cell r="A914">
            <v>10</v>
          </cell>
          <cell r="B914" t="str">
            <v>617H48=4.600</v>
          </cell>
          <cell r="C914" t="str">
            <v>Pedilen Rigid foam 450</v>
          </cell>
          <cell r="D914">
            <v>1153.94</v>
          </cell>
          <cell r="E914">
            <v>0</v>
          </cell>
          <cell r="F914">
            <v>0</v>
          </cell>
          <cell r="G914">
            <v>0</v>
          </cell>
          <cell r="H914">
            <v>0</v>
          </cell>
          <cell r="I914">
            <v>0</v>
          </cell>
          <cell r="J914">
            <v>0</v>
          </cell>
          <cell r="K914">
            <v>0</v>
          </cell>
          <cell r="L914">
            <v>0</v>
          </cell>
          <cell r="M914">
            <v>0</v>
          </cell>
          <cell r="N914">
            <v>0</v>
          </cell>
          <cell r="O914">
            <v>0</v>
          </cell>
          <cell r="P914">
            <v>0</v>
          </cell>
          <cell r="Q914">
            <v>16420</v>
          </cell>
          <cell r="R914">
            <v>17</v>
          </cell>
          <cell r="S914" t="str">
            <v>E</v>
          </cell>
        </row>
        <row r="915">
          <cell r="A915">
            <v>10</v>
          </cell>
          <cell r="B915" t="str">
            <v>617P21=0.865</v>
          </cell>
          <cell r="C915" t="str">
            <v>ฮาร์ดเดนเนอร์สำหรับโฟมแข็งHardener F.Ped</v>
          </cell>
          <cell r="D915">
            <v>280</v>
          </cell>
          <cell r="E915">
            <v>2</v>
          </cell>
          <cell r="F915">
            <v>560.01</v>
          </cell>
          <cell r="G915">
            <v>0</v>
          </cell>
          <cell r="H915">
            <v>0</v>
          </cell>
          <cell r="I915">
            <v>0</v>
          </cell>
          <cell r="J915">
            <v>0</v>
          </cell>
          <cell r="K915">
            <v>0</v>
          </cell>
          <cell r="L915">
            <v>0</v>
          </cell>
          <cell r="M915">
            <v>0</v>
          </cell>
          <cell r="N915">
            <v>0</v>
          </cell>
          <cell r="O915">
            <v>0</v>
          </cell>
          <cell r="P915">
            <v>0</v>
          </cell>
          <cell r="Q915">
            <v>16336</v>
          </cell>
          <cell r="R915">
            <v>101</v>
          </cell>
          <cell r="S915" t="str">
            <v>E</v>
          </cell>
        </row>
        <row r="916">
          <cell r="A916">
            <v>10</v>
          </cell>
          <cell r="B916" t="str">
            <v>617P21=2.300</v>
          </cell>
          <cell r="C916" t="str">
            <v>ฮาร์ดเดนเนอร์สำหรับโฟมแข็งHardener F.Ped</v>
          </cell>
          <cell r="D916">
            <v>542.20000000000005</v>
          </cell>
          <cell r="E916">
            <v>3</v>
          </cell>
          <cell r="F916">
            <v>1626.68</v>
          </cell>
          <cell r="G916">
            <v>0</v>
          </cell>
          <cell r="H916">
            <v>0</v>
          </cell>
          <cell r="I916">
            <v>0</v>
          </cell>
          <cell r="J916">
            <v>0</v>
          </cell>
          <cell r="K916">
            <v>0</v>
          </cell>
          <cell r="L916">
            <v>0</v>
          </cell>
          <cell r="M916">
            <v>0</v>
          </cell>
          <cell r="N916">
            <v>0</v>
          </cell>
          <cell r="O916">
            <v>0</v>
          </cell>
          <cell r="P916">
            <v>0</v>
          </cell>
          <cell r="Q916">
            <v>16322</v>
          </cell>
          <cell r="R916">
            <v>115</v>
          </cell>
          <cell r="S916" t="str">
            <v>E</v>
          </cell>
        </row>
        <row r="917">
          <cell r="A917">
            <v>10</v>
          </cell>
          <cell r="B917" t="str">
            <v>617P21=4.600</v>
          </cell>
          <cell r="C917" t="str">
            <v>ฮาร์ดเดนเนอร์สำหรับโฟมแข็งHardener F.Ped</v>
          </cell>
          <cell r="D917">
            <v>1124.0999999999999</v>
          </cell>
          <cell r="E917">
            <v>9</v>
          </cell>
          <cell r="F917">
            <v>10117.75</v>
          </cell>
          <cell r="G917">
            <v>0</v>
          </cell>
          <cell r="H917">
            <v>0</v>
          </cell>
          <cell r="I917">
            <v>0</v>
          </cell>
          <cell r="J917">
            <v>0</v>
          </cell>
          <cell r="K917">
            <v>0</v>
          </cell>
          <cell r="L917">
            <v>0</v>
          </cell>
          <cell r="M917">
            <v>0</v>
          </cell>
          <cell r="N917">
            <v>0</v>
          </cell>
          <cell r="O917">
            <v>0</v>
          </cell>
          <cell r="P917">
            <v>0</v>
          </cell>
          <cell r="Q917">
            <v>16433</v>
          </cell>
          <cell r="R917">
            <v>4</v>
          </cell>
          <cell r="S917" t="str">
            <v>E</v>
          </cell>
        </row>
        <row r="918">
          <cell r="A918">
            <v>10</v>
          </cell>
          <cell r="B918" t="str">
            <v>617P32=0.865</v>
          </cell>
          <cell r="C918" t="str">
            <v>Hardener for pedilen flex</v>
          </cell>
          <cell r="D918">
            <v>356.6</v>
          </cell>
          <cell r="E918">
            <v>1</v>
          </cell>
          <cell r="F918">
            <v>356.62</v>
          </cell>
          <cell r="G918">
            <v>0</v>
          </cell>
          <cell r="H918">
            <v>0</v>
          </cell>
          <cell r="I918">
            <v>0</v>
          </cell>
          <cell r="J918">
            <v>0</v>
          </cell>
          <cell r="K918">
            <v>0</v>
          </cell>
          <cell r="L918">
            <v>0</v>
          </cell>
          <cell r="M918">
            <v>0</v>
          </cell>
          <cell r="N918">
            <v>0</v>
          </cell>
          <cell r="O918">
            <v>0</v>
          </cell>
          <cell r="P918">
            <v>0</v>
          </cell>
          <cell r="Q918">
            <v>16413</v>
          </cell>
          <cell r="R918">
            <v>24</v>
          </cell>
          <cell r="S918" t="str">
            <v>E</v>
          </cell>
        </row>
        <row r="919">
          <cell r="A919">
            <v>10</v>
          </cell>
          <cell r="B919" t="str">
            <v>617P37=0.150</v>
          </cell>
          <cell r="C919" t="str">
            <v>ฮาร์ดเดนเนอร์ผง Hardener Powder</v>
          </cell>
          <cell r="D919">
            <v>116.8</v>
          </cell>
          <cell r="E919">
            <v>46</v>
          </cell>
          <cell r="F919">
            <v>5373.69</v>
          </cell>
          <cell r="G919">
            <v>0</v>
          </cell>
          <cell r="H919">
            <v>0</v>
          </cell>
          <cell r="I919">
            <v>0</v>
          </cell>
          <cell r="J919">
            <v>0</v>
          </cell>
          <cell r="K919">
            <v>0</v>
          </cell>
          <cell r="L919">
            <v>0</v>
          </cell>
          <cell r="M919">
            <v>0</v>
          </cell>
          <cell r="N919">
            <v>0</v>
          </cell>
          <cell r="O919">
            <v>0</v>
          </cell>
          <cell r="P919">
            <v>0</v>
          </cell>
          <cell r="Q919">
            <v>16433</v>
          </cell>
          <cell r="R919">
            <v>4</v>
          </cell>
          <cell r="S919" t="str">
            <v>E</v>
          </cell>
        </row>
        <row r="920">
          <cell r="A920">
            <v>10</v>
          </cell>
          <cell r="B920" t="str">
            <v>617S3=H5</v>
          </cell>
          <cell r="C920" t="str">
            <v>พีไลท์สีเนื้อ Pedilid non perforated</v>
          </cell>
          <cell r="D920">
            <v>1092.4000000000001</v>
          </cell>
          <cell r="E920">
            <v>0</v>
          </cell>
          <cell r="F920">
            <v>0</v>
          </cell>
          <cell r="G920">
            <v>0</v>
          </cell>
          <cell r="H920">
            <v>0</v>
          </cell>
          <cell r="I920">
            <v>0</v>
          </cell>
          <cell r="J920">
            <v>0</v>
          </cell>
          <cell r="K920">
            <v>0</v>
          </cell>
          <cell r="L920">
            <v>0</v>
          </cell>
          <cell r="M920">
            <v>0</v>
          </cell>
          <cell r="N920">
            <v>0</v>
          </cell>
          <cell r="O920">
            <v>0</v>
          </cell>
          <cell r="P920">
            <v>0</v>
          </cell>
          <cell r="Q920">
            <v>16321</v>
          </cell>
          <cell r="R920">
            <v>116</v>
          </cell>
          <cell r="S920" t="str">
            <v>E</v>
          </cell>
        </row>
        <row r="921">
          <cell r="A921">
            <v>10</v>
          </cell>
          <cell r="B921" t="str">
            <v>617Z13=0.050</v>
          </cell>
          <cell r="C921" t="str">
            <v>ตัวเร่งปฏิกิริยา Aceleratorf.</v>
          </cell>
          <cell r="D921">
            <v>55.65</v>
          </cell>
          <cell r="E921">
            <v>0</v>
          </cell>
          <cell r="F921">
            <v>0</v>
          </cell>
          <cell r="G921">
            <v>15</v>
          </cell>
          <cell r="H921">
            <v>834.75</v>
          </cell>
          <cell r="I921">
            <v>0</v>
          </cell>
          <cell r="J921">
            <v>0</v>
          </cell>
          <cell r="K921">
            <v>0</v>
          </cell>
          <cell r="L921">
            <v>0</v>
          </cell>
          <cell r="M921">
            <v>0</v>
          </cell>
          <cell r="N921">
            <v>0</v>
          </cell>
          <cell r="O921">
            <v>0</v>
          </cell>
          <cell r="P921">
            <v>0</v>
          </cell>
          <cell r="Q921">
            <v>16079</v>
          </cell>
          <cell r="R921">
            <v>357</v>
          </cell>
          <cell r="S921" t="str">
            <v>E</v>
          </cell>
        </row>
        <row r="922">
          <cell r="A922">
            <v>10</v>
          </cell>
          <cell r="B922" t="str">
            <v>617Z2=0.180</v>
          </cell>
          <cell r="C922" t="str">
            <v>สีแต่งขาเทียม Pigment paste caucasian</v>
          </cell>
          <cell r="D922">
            <v>219.6</v>
          </cell>
          <cell r="E922">
            <v>37</v>
          </cell>
          <cell r="F922">
            <v>8125.66</v>
          </cell>
          <cell r="G922">
            <v>0</v>
          </cell>
          <cell r="H922">
            <v>0</v>
          </cell>
          <cell r="I922">
            <v>0</v>
          </cell>
          <cell r="J922">
            <v>0</v>
          </cell>
          <cell r="K922">
            <v>0</v>
          </cell>
          <cell r="L922">
            <v>0</v>
          </cell>
          <cell r="M922">
            <v>0</v>
          </cell>
          <cell r="N922">
            <v>0</v>
          </cell>
          <cell r="O922">
            <v>0</v>
          </cell>
          <cell r="P922">
            <v>0</v>
          </cell>
          <cell r="Q922">
            <v>16432</v>
          </cell>
          <cell r="R922">
            <v>5</v>
          </cell>
          <cell r="S922" t="str">
            <v>E</v>
          </cell>
        </row>
        <row r="923">
          <cell r="A923">
            <v>10</v>
          </cell>
          <cell r="B923" t="str">
            <v>617Z2=1</v>
          </cell>
          <cell r="C923" t="str">
            <v>สีแต่งขาเทียม Pigment paste,Color-Caucas</v>
          </cell>
          <cell r="D923">
            <v>945.3</v>
          </cell>
          <cell r="E923">
            <v>3</v>
          </cell>
          <cell r="F923">
            <v>2835.95</v>
          </cell>
          <cell r="G923">
            <v>0</v>
          </cell>
          <cell r="H923">
            <v>0</v>
          </cell>
          <cell r="I923">
            <v>0</v>
          </cell>
          <cell r="J923">
            <v>0</v>
          </cell>
          <cell r="K923">
            <v>0</v>
          </cell>
          <cell r="L923">
            <v>0</v>
          </cell>
          <cell r="M923">
            <v>0</v>
          </cell>
          <cell r="N923">
            <v>0</v>
          </cell>
          <cell r="O923">
            <v>0</v>
          </cell>
          <cell r="P923">
            <v>0</v>
          </cell>
          <cell r="Q923">
            <v>16433</v>
          </cell>
          <cell r="R923">
            <v>4</v>
          </cell>
          <cell r="S923" t="str">
            <v>E</v>
          </cell>
        </row>
        <row r="924">
          <cell r="A924">
            <v>10</v>
          </cell>
          <cell r="B924" t="str">
            <v>617Z4</v>
          </cell>
          <cell r="C924" t="str">
            <v>Pigment Paste,white</v>
          </cell>
          <cell r="D924">
            <v>293.10000000000002</v>
          </cell>
          <cell r="E924">
            <v>1</v>
          </cell>
          <cell r="F924">
            <v>293.19</v>
          </cell>
          <cell r="G924">
            <v>0</v>
          </cell>
          <cell r="H924">
            <v>0</v>
          </cell>
          <cell r="I924">
            <v>0</v>
          </cell>
          <cell r="J924">
            <v>0</v>
          </cell>
          <cell r="K924">
            <v>0</v>
          </cell>
          <cell r="L924">
            <v>0</v>
          </cell>
          <cell r="M924">
            <v>0</v>
          </cell>
          <cell r="N924">
            <v>0</v>
          </cell>
          <cell r="O924">
            <v>0</v>
          </cell>
          <cell r="P924">
            <v>0</v>
          </cell>
          <cell r="Q924">
            <v>16433</v>
          </cell>
          <cell r="R924">
            <v>4</v>
          </cell>
          <cell r="S924" t="str">
            <v>E</v>
          </cell>
        </row>
        <row r="925">
          <cell r="A925">
            <v>10</v>
          </cell>
          <cell r="B925" t="str">
            <v>620P4=10</v>
          </cell>
          <cell r="C925" t="str">
            <v>Microcork,Thermopl.</v>
          </cell>
          <cell r="D925">
            <v>1115.0999999999999</v>
          </cell>
          <cell r="E925">
            <v>3</v>
          </cell>
          <cell r="F925">
            <v>3345.4</v>
          </cell>
          <cell r="G925">
            <v>0</v>
          </cell>
          <cell r="H925">
            <v>0</v>
          </cell>
          <cell r="I925">
            <v>0</v>
          </cell>
          <cell r="J925">
            <v>0</v>
          </cell>
          <cell r="K925">
            <v>0</v>
          </cell>
          <cell r="L925">
            <v>0</v>
          </cell>
          <cell r="M925">
            <v>0</v>
          </cell>
          <cell r="N925">
            <v>0</v>
          </cell>
          <cell r="O925">
            <v>0</v>
          </cell>
          <cell r="P925">
            <v>0</v>
          </cell>
          <cell r="Q925">
            <v>16433</v>
          </cell>
          <cell r="R925">
            <v>4</v>
          </cell>
          <cell r="S925" t="str">
            <v>E</v>
          </cell>
        </row>
        <row r="926">
          <cell r="A926">
            <v>10</v>
          </cell>
          <cell r="B926" t="str">
            <v>623G1=25</v>
          </cell>
          <cell r="C926" t="str">
            <v>Elastic Webbing</v>
          </cell>
          <cell r="D926">
            <v>78.97</v>
          </cell>
          <cell r="E926">
            <v>0</v>
          </cell>
          <cell r="F926">
            <v>0</v>
          </cell>
          <cell r="G926">
            <v>0</v>
          </cell>
          <cell r="H926">
            <v>0</v>
          </cell>
          <cell r="I926">
            <v>0</v>
          </cell>
          <cell r="J926">
            <v>0</v>
          </cell>
          <cell r="K926">
            <v>0</v>
          </cell>
          <cell r="L926">
            <v>0</v>
          </cell>
          <cell r="M926">
            <v>0</v>
          </cell>
          <cell r="N926">
            <v>0</v>
          </cell>
          <cell r="O926">
            <v>0</v>
          </cell>
          <cell r="P926">
            <v>0</v>
          </cell>
          <cell r="Q926">
            <v>16343</v>
          </cell>
          <cell r="R926">
            <v>94</v>
          </cell>
          <cell r="S926" t="str">
            <v>E</v>
          </cell>
        </row>
        <row r="927">
          <cell r="A927">
            <v>10</v>
          </cell>
          <cell r="B927" t="str">
            <v>623P13</v>
          </cell>
          <cell r="C927" t="str">
            <v>Transfer Paper-Bee</v>
          </cell>
          <cell r="D927">
            <v>86</v>
          </cell>
          <cell r="E927">
            <v>10</v>
          </cell>
          <cell r="F927">
            <v>860.36</v>
          </cell>
          <cell r="G927">
            <v>0</v>
          </cell>
          <cell r="H927">
            <v>0</v>
          </cell>
          <cell r="I927">
            <v>0</v>
          </cell>
          <cell r="J927">
            <v>0</v>
          </cell>
          <cell r="K927">
            <v>0</v>
          </cell>
          <cell r="L927">
            <v>0</v>
          </cell>
          <cell r="M927">
            <v>0</v>
          </cell>
          <cell r="N927">
            <v>0</v>
          </cell>
          <cell r="O927">
            <v>0</v>
          </cell>
          <cell r="P927">
            <v>0</v>
          </cell>
          <cell r="Q927">
            <v>16433</v>
          </cell>
          <cell r="R927">
            <v>4</v>
          </cell>
          <cell r="S927" t="str">
            <v>E</v>
          </cell>
        </row>
        <row r="928">
          <cell r="A928">
            <v>10</v>
          </cell>
          <cell r="B928" t="str">
            <v>623P17</v>
          </cell>
          <cell r="C928" t="str">
            <v>Transfer Paper-Arles</v>
          </cell>
          <cell r="D928">
            <v>86</v>
          </cell>
          <cell r="E928">
            <v>10</v>
          </cell>
          <cell r="F928">
            <v>860.36</v>
          </cell>
          <cell r="G928">
            <v>0</v>
          </cell>
          <cell r="H928">
            <v>0</v>
          </cell>
          <cell r="I928">
            <v>0</v>
          </cell>
          <cell r="J928">
            <v>0</v>
          </cell>
          <cell r="K928">
            <v>0</v>
          </cell>
          <cell r="L928">
            <v>0</v>
          </cell>
          <cell r="M928">
            <v>0</v>
          </cell>
          <cell r="N928">
            <v>0</v>
          </cell>
          <cell r="O928">
            <v>0</v>
          </cell>
          <cell r="P928">
            <v>0</v>
          </cell>
          <cell r="Q928">
            <v>16433</v>
          </cell>
          <cell r="R928">
            <v>4</v>
          </cell>
          <cell r="S928" t="str">
            <v>E</v>
          </cell>
        </row>
        <row r="929">
          <cell r="A929">
            <v>10</v>
          </cell>
          <cell r="B929" t="str">
            <v>623T3=12</v>
          </cell>
          <cell r="C929" t="str">
            <v>เพอร์ล่อน ขนาด12cm.Perlon stockinette</v>
          </cell>
          <cell r="D929">
            <v>1506.7</v>
          </cell>
          <cell r="E929">
            <v>1</v>
          </cell>
          <cell r="F929">
            <v>1506.7</v>
          </cell>
          <cell r="G929">
            <v>0</v>
          </cell>
          <cell r="H929">
            <v>0</v>
          </cell>
          <cell r="I929">
            <v>0</v>
          </cell>
          <cell r="J929">
            <v>0</v>
          </cell>
          <cell r="K929">
            <v>0</v>
          </cell>
          <cell r="L929">
            <v>0</v>
          </cell>
          <cell r="M929">
            <v>0</v>
          </cell>
          <cell r="N929">
            <v>0</v>
          </cell>
          <cell r="O929">
            <v>0</v>
          </cell>
          <cell r="P929">
            <v>0</v>
          </cell>
          <cell r="Q929">
            <v>16433</v>
          </cell>
          <cell r="R929">
            <v>4</v>
          </cell>
          <cell r="S929" t="str">
            <v>E</v>
          </cell>
        </row>
        <row r="930">
          <cell r="A930">
            <v>10</v>
          </cell>
          <cell r="B930" t="str">
            <v>623T3=6</v>
          </cell>
          <cell r="C930" t="str">
            <v>เพอร์ล่อน Perlon stockinette white</v>
          </cell>
          <cell r="D930">
            <v>1506.7</v>
          </cell>
          <cell r="E930">
            <v>1</v>
          </cell>
          <cell r="F930">
            <v>1506.7</v>
          </cell>
          <cell r="G930">
            <v>0</v>
          </cell>
          <cell r="H930">
            <v>0</v>
          </cell>
          <cell r="I930">
            <v>0</v>
          </cell>
          <cell r="J930">
            <v>0</v>
          </cell>
          <cell r="K930">
            <v>0</v>
          </cell>
          <cell r="L930">
            <v>0</v>
          </cell>
          <cell r="M930">
            <v>0</v>
          </cell>
          <cell r="N930">
            <v>0</v>
          </cell>
          <cell r="O930">
            <v>0</v>
          </cell>
          <cell r="P930">
            <v>0</v>
          </cell>
          <cell r="Q930">
            <v>16433</v>
          </cell>
          <cell r="R930">
            <v>4</v>
          </cell>
          <cell r="S930" t="str">
            <v>E</v>
          </cell>
        </row>
        <row r="931">
          <cell r="A931">
            <v>10</v>
          </cell>
          <cell r="B931" t="str">
            <v>623T3=8</v>
          </cell>
          <cell r="C931" t="str">
            <v>เพอร์ล่อน Perlon stockinette white</v>
          </cell>
          <cell r="D931">
            <v>1506.7</v>
          </cell>
          <cell r="E931">
            <v>1</v>
          </cell>
          <cell r="F931">
            <v>1506.7</v>
          </cell>
          <cell r="G931">
            <v>0</v>
          </cell>
          <cell r="H931">
            <v>0</v>
          </cell>
          <cell r="I931">
            <v>0</v>
          </cell>
          <cell r="J931">
            <v>0</v>
          </cell>
          <cell r="K931">
            <v>0</v>
          </cell>
          <cell r="L931">
            <v>0</v>
          </cell>
          <cell r="M931">
            <v>0</v>
          </cell>
          <cell r="N931">
            <v>0</v>
          </cell>
          <cell r="O931">
            <v>0</v>
          </cell>
          <cell r="P931">
            <v>0</v>
          </cell>
          <cell r="Q931">
            <v>16433</v>
          </cell>
          <cell r="R931">
            <v>4</v>
          </cell>
          <cell r="S931" t="str">
            <v>E</v>
          </cell>
        </row>
        <row r="932">
          <cell r="A932">
            <v>10</v>
          </cell>
          <cell r="B932" t="str">
            <v>623T9=10</v>
          </cell>
          <cell r="C932" t="str">
            <v>ไนกลาส  Nylglass stockinette white</v>
          </cell>
          <cell r="D932">
            <v>1404</v>
          </cell>
          <cell r="E932">
            <v>5</v>
          </cell>
          <cell r="F932">
            <v>7020.19</v>
          </cell>
          <cell r="G932">
            <v>0</v>
          </cell>
          <cell r="H932">
            <v>0</v>
          </cell>
          <cell r="I932">
            <v>0</v>
          </cell>
          <cell r="J932">
            <v>0</v>
          </cell>
          <cell r="K932">
            <v>0</v>
          </cell>
          <cell r="L932">
            <v>0</v>
          </cell>
          <cell r="M932">
            <v>0</v>
          </cell>
          <cell r="N932">
            <v>0</v>
          </cell>
          <cell r="O932">
            <v>0</v>
          </cell>
          <cell r="P932">
            <v>0</v>
          </cell>
          <cell r="Q932">
            <v>16420</v>
          </cell>
          <cell r="R932">
            <v>17</v>
          </cell>
          <cell r="S932" t="str">
            <v>E</v>
          </cell>
        </row>
        <row r="933">
          <cell r="A933">
            <v>10</v>
          </cell>
          <cell r="B933" t="str">
            <v>623T9=12</v>
          </cell>
          <cell r="C933" t="str">
            <v>ไนกลาส  Nylglass stockinette white</v>
          </cell>
          <cell r="D933">
            <v>1385.5</v>
          </cell>
          <cell r="E933">
            <v>1</v>
          </cell>
          <cell r="F933">
            <v>1385.55</v>
          </cell>
          <cell r="G933">
            <v>0</v>
          </cell>
          <cell r="H933">
            <v>0</v>
          </cell>
          <cell r="I933">
            <v>0</v>
          </cell>
          <cell r="J933">
            <v>0</v>
          </cell>
          <cell r="K933">
            <v>0</v>
          </cell>
          <cell r="L933">
            <v>0</v>
          </cell>
          <cell r="M933">
            <v>0</v>
          </cell>
          <cell r="N933">
            <v>0</v>
          </cell>
          <cell r="O933">
            <v>0</v>
          </cell>
          <cell r="P933">
            <v>0</v>
          </cell>
          <cell r="Q933">
            <v>16433</v>
          </cell>
          <cell r="R933">
            <v>4</v>
          </cell>
          <cell r="S933" t="str">
            <v>E</v>
          </cell>
        </row>
        <row r="934">
          <cell r="A934">
            <v>10</v>
          </cell>
          <cell r="B934" t="str">
            <v>623T9=15</v>
          </cell>
          <cell r="C934" t="str">
            <v>ไนกลาส  Nylglass stockinette white</v>
          </cell>
          <cell r="D934">
            <v>1340.8</v>
          </cell>
          <cell r="E934">
            <v>5</v>
          </cell>
          <cell r="F934">
            <v>6704.24</v>
          </cell>
          <cell r="G934">
            <v>0</v>
          </cell>
          <cell r="H934">
            <v>0</v>
          </cell>
          <cell r="I934">
            <v>0</v>
          </cell>
          <cell r="J934">
            <v>0</v>
          </cell>
          <cell r="K934">
            <v>0</v>
          </cell>
          <cell r="L934">
            <v>0</v>
          </cell>
          <cell r="M934">
            <v>0</v>
          </cell>
          <cell r="N934">
            <v>0</v>
          </cell>
          <cell r="O934">
            <v>0</v>
          </cell>
          <cell r="P934">
            <v>0</v>
          </cell>
          <cell r="Q934">
            <v>16433</v>
          </cell>
          <cell r="R934">
            <v>4</v>
          </cell>
          <cell r="S934" t="str">
            <v>E</v>
          </cell>
        </row>
        <row r="935">
          <cell r="A935">
            <v>10</v>
          </cell>
          <cell r="B935" t="str">
            <v>623T9=6</v>
          </cell>
          <cell r="C935" t="str">
            <v>ไนกลาส  Nylglass stockinette white</v>
          </cell>
          <cell r="D935">
            <v>1388.5</v>
          </cell>
          <cell r="E935">
            <v>6</v>
          </cell>
          <cell r="F935">
            <v>8331.18</v>
          </cell>
          <cell r="G935">
            <v>0</v>
          </cell>
          <cell r="H935">
            <v>0</v>
          </cell>
          <cell r="I935">
            <v>0</v>
          </cell>
          <cell r="J935">
            <v>0</v>
          </cell>
          <cell r="K935">
            <v>0</v>
          </cell>
          <cell r="L935">
            <v>0</v>
          </cell>
          <cell r="M935">
            <v>0</v>
          </cell>
          <cell r="N935">
            <v>0</v>
          </cell>
          <cell r="O935">
            <v>0</v>
          </cell>
          <cell r="P935">
            <v>0</v>
          </cell>
          <cell r="Q935">
            <v>16433</v>
          </cell>
          <cell r="R935">
            <v>4</v>
          </cell>
          <cell r="S935" t="str">
            <v>E</v>
          </cell>
        </row>
        <row r="936">
          <cell r="A936">
            <v>10</v>
          </cell>
          <cell r="B936" t="str">
            <v>623T9=8</v>
          </cell>
          <cell r="C936" t="str">
            <v>ไนกลาส  Nylglass stockinette white</v>
          </cell>
          <cell r="D936">
            <v>1418.11</v>
          </cell>
          <cell r="E936">
            <v>0</v>
          </cell>
          <cell r="F936">
            <v>0</v>
          </cell>
          <cell r="G936">
            <v>0</v>
          </cell>
          <cell r="H936">
            <v>0</v>
          </cell>
          <cell r="I936">
            <v>0</v>
          </cell>
          <cell r="J936">
            <v>0</v>
          </cell>
          <cell r="K936">
            <v>0</v>
          </cell>
          <cell r="L936">
            <v>0</v>
          </cell>
          <cell r="M936">
            <v>0</v>
          </cell>
          <cell r="N936">
            <v>0</v>
          </cell>
          <cell r="O936">
            <v>0</v>
          </cell>
          <cell r="P936">
            <v>0</v>
          </cell>
          <cell r="Q936">
            <v>16420</v>
          </cell>
          <cell r="R936">
            <v>17</v>
          </cell>
          <cell r="S936" t="str">
            <v>E</v>
          </cell>
        </row>
        <row r="937">
          <cell r="A937">
            <v>10</v>
          </cell>
          <cell r="B937" t="str">
            <v>634A80=2.5</v>
          </cell>
          <cell r="C937" t="str">
            <v>Cleansing Agent For Super Skin</v>
          </cell>
          <cell r="D937">
            <v>1008.5</v>
          </cell>
          <cell r="E937">
            <v>2</v>
          </cell>
          <cell r="F937">
            <v>2017.17</v>
          </cell>
          <cell r="G937">
            <v>0</v>
          </cell>
          <cell r="H937">
            <v>0</v>
          </cell>
          <cell r="I937">
            <v>0</v>
          </cell>
          <cell r="J937">
            <v>0</v>
          </cell>
          <cell r="K937">
            <v>0</v>
          </cell>
          <cell r="L937">
            <v>0</v>
          </cell>
          <cell r="M937">
            <v>0</v>
          </cell>
          <cell r="N937">
            <v>0</v>
          </cell>
          <cell r="O937">
            <v>0</v>
          </cell>
          <cell r="P937">
            <v>0</v>
          </cell>
          <cell r="Q937">
            <v>16433</v>
          </cell>
          <cell r="R937">
            <v>4</v>
          </cell>
          <cell r="S937" t="str">
            <v>E</v>
          </cell>
        </row>
        <row r="938">
          <cell r="A938">
            <v>10</v>
          </cell>
          <cell r="B938" t="str">
            <v>635L65=0009</v>
          </cell>
          <cell r="C938" t="str">
            <v>Touch Up Applicator Sealing Spray</v>
          </cell>
          <cell r="D938">
            <v>0</v>
          </cell>
          <cell r="E938">
            <v>0</v>
          </cell>
          <cell r="F938">
            <v>0</v>
          </cell>
          <cell r="G938">
            <v>0</v>
          </cell>
          <cell r="H938">
            <v>0</v>
          </cell>
          <cell r="I938">
            <v>0</v>
          </cell>
          <cell r="J938">
            <v>0</v>
          </cell>
          <cell r="K938">
            <v>0</v>
          </cell>
          <cell r="L938">
            <v>0</v>
          </cell>
          <cell r="M938">
            <v>0</v>
          </cell>
          <cell r="N938">
            <v>0</v>
          </cell>
          <cell r="O938">
            <v>0</v>
          </cell>
          <cell r="P938">
            <v>0</v>
          </cell>
          <cell r="Q938">
            <v>16431</v>
          </cell>
          <cell r="R938">
            <v>6</v>
          </cell>
          <cell r="S938" t="str">
            <v>E</v>
          </cell>
        </row>
        <row r="939">
          <cell r="A939">
            <v>10</v>
          </cell>
          <cell r="B939" t="str">
            <v>635L65=0016</v>
          </cell>
          <cell r="C939" t="str">
            <v>Lackstift Silberbrillant</v>
          </cell>
          <cell r="D939">
            <v>0</v>
          </cell>
          <cell r="E939">
            <v>0</v>
          </cell>
          <cell r="F939">
            <v>0</v>
          </cell>
          <cell r="G939">
            <v>0</v>
          </cell>
          <cell r="H939">
            <v>0</v>
          </cell>
          <cell r="I939">
            <v>0</v>
          </cell>
          <cell r="J939">
            <v>0</v>
          </cell>
          <cell r="K939">
            <v>0</v>
          </cell>
          <cell r="L939">
            <v>0</v>
          </cell>
          <cell r="M939">
            <v>0</v>
          </cell>
          <cell r="N939">
            <v>0</v>
          </cell>
          <cell r="O939">
            <v>0</v>
          </cell>
          <cell r="P939">
            <v>0</v>
          </cell>
          <cell r="Q939">
            <v>16431</v>
          </cell>
          <cell r="R939">
            <v>6</v>
          </cell>
          <cell r="S939" t="str">
            <v>E</v>
          </cell>
        </row>
        <row r="940">
          <cell r="A940">
            <v>10</v>
          </cell>
          <cell r="B940" t="str">
            <v>636K17=2.910</v>
          </cell>
          <cell r="C940" t="str">
            <v>คีมพอกเบ้าแขน-ขาเทียมO.B.Light Putty</v>
          </cell>
          <cell r="D940">
            <v>1298.7</v>
          </cell>
          <cell r="E940">
            <v>1</v>
          </cell>
          <cell r="F940">
            <v>1298.73</v>
          </cell>
          <cell r="G940">
            <v>0</v>
          </cell>
          <cell r="H940">
            <v>0</v>
          </cell>
          <cell r="I940">
            <v>0</v>
          </cell>
          <cell r="J940">
            <v>0</v>
          </cell>
          <cell r="K940">
            <v>0</v>
          </cell>
          <cell r="L940">
            <v>0</v>
          </cell>
          <cell r="M940">
            <v>0</v>
          </cell>
          <cell r="N940">
            <v>0</v>
          </cell>
          <cell r="O940">
            <v>0</v>
          </cell>
          <cell r="P940">
            <v>0</v>
          </cell>
          <cell r="Q940">
            <v>16433</v>
          </cell>
          <cell r="R940">
            <v>4</v>
          </cell>
          <cell r="S940" t="str">
            <v>E</v>
          </cell>
        </row>
        <row r="941">
          <cell r="A941">
            <v>10</v>
          </cell>
          <cell r="B941" t="str">
            <v>636K6</v>
          </cell>
          <cell r="C941" t="str">
            <v>Plastilin Putty</v>
          </cell>
          <cell r="D941">
            <v>125.4</v>
          </cell>
          <cell r="E941">
            <v>1</v>
          </cell>
          <cell r="F941">
            <v>125.49</v>
          </cell>
          <cell r="G941">
            <v>0</v>
          </cell>
          <cell r="H941">
            <v>0</v>
          </cell>
          <cell r="I941">
            <v>0</v>
          </cell>
          <cell r="J941">
            <v>0</v>
          </cell>
          <cell r="K941">
            <v>0</v>
          </cell>
          <cell r="L941">
            <v>0</v>
          </cell>
          <cell r="M941">
            <v>0</v>
          </cell>
          <cell r="N941">
            <v>0</v>
          </cell>
          <cell r="O941">
            <v>0</v>
          </cell>
          <cell r="P941">
            <v>0</v>
          </cell>
          <cell r="Q941">
            <v>16360</v>
          </cell>
          <cell r="R941">
            <v>77</v>
          </cell>
          <cell r="S941" t="str">
            <v>E</v>
          </cell>
        </row>
        <row r="942">
          <cell r="A942">
            <v>10</v>
          </cell>
          <cell r="B942" t="str">
            <v>636K8=20X2X10</v>
          </cell>
          <cell r="C942" t="str">
            <v>Plasta Tape</v>
          </cell>
          <cell r="D942">
            <v>542.79999999999995</v>
          </cell>
          <cell r="E942">
            <v>1</v>
          </cell>
          <cell r="F942">
            <v>542.79999999999995</v>
          </cell>
          <cell r="G942">
            <v>0</v>
          </cell>
          <cell r="H942">
            <v>0</v>
          </cell>
          <cell r="I942">
            <v>0</v>
          </cell>
          <cell r="J942">
            <v>0</v>
          </cell>
          <cell r="K942">
            <v>0</v>
          </cell>
          <cell r="L942">
            <v>0</v>
          </cell>
          <cell r="M942">
            <v>0</v>
          </cell>
          <cell r="N942">
            <v>0</v>
          </cell>
          <cell r="O942">
            <v>0</v>
          </cell>
          <cell r="P942">
            <v>0</v>
          </cell>
          <cell r="Q942">
            <v>16433</v>
          </cell>
          <cell r="R942">
            <v>4</v>
          </cell>
          <cell r="S942" t="str">
            <v>E</v>
          </cell>
        </row>
        <row r="943">
          <cell r="A943">
            <v>10</v>
          </cell>
          <cell r="B943" t="str">
            <v>642B2=200</v>
          </cell>
          <cell r="C943" t="str">
            <v>Measuring Cups (Set=100Pcs)</v>
          </cell>
          <cell r="D943">
            <v>0.85699999999999998</v>
          </cell>
          <cell r="E943">
            <v>0</v>
          </cell>
          <cell r="F943">
            <v>0</v>
          </cell>
          <cell r="G943">
            <v>0</v>
          </cell>
          <cell r="H943">
            <v>0</v>
          </cell>
          <cell r="I943">
            <v>0</v>
          </cell>
          <cell r="J943">
            <v>0</v>
          </cell>
          <cell r="K943">
            <v>0</v>
          </cell>
          <cell r="L943">
            <v>0</v>
          </cell>
          <cell r="M943">
            <v>0</v>
          </cell>
          <cell r="N943">
            <v>0</v>
          </cell>
          <cell r="O943">
            <v>0</v>
          </cell>
          <cell r="P943">
            <v>0</v>
          </cell>
          <cell r="Q943">
            <v>16349</v>
          </cell>
          <cell r="R943">
            <v>88</v>
          </cell>
          <cell r="S943" t="str">
            <v>E</v>
          </cell>
        </row>
        <row r="944">
          <cell r="A944">
            <v>10</v>
          </cell>
          <cell r="B944" t="str">
            <v>642B2=400</v>
          </cell>
          <cell r="C944" t="str">
            <v>Measuring Cups (Set=100Pcs)</v>
          </cell>
          <cell r="D944">
            <v>5.53</v>
          </cell>
          <cell r="E944">
            <v>0</v>
          </cell>
          <cell r="F944">
            <v>0</v>
          </cell>
          <cell r="G944">
            <v>0</v>
          </cell>
          <cell r="H944">
            <v>0</v>
          </cell>
          <cell r="I944">
            <v>0</v>
          </cell>
          <cell r="J944">
            <v>0</v>
          </cell>
          <cell r="K944">
            <v>0</v>
          </cell>
          <cell r="L944">
            <v>0</v>
          </cell>
          <cell r="M944">
            <v>0</v>
          </cell>
          <cell r="N944">
            <v>0</v>
          </cell>
          <cell r="O944">
            <v>0</v>
          </cell>
          <cell r="P944">
            <v>0</v>
          </cell>
          <cell r="Q944">
            <v>16420</v>
          </cell>
          <cell r="R944">
            <v>17</v>
          </cell>
          <cell r="S944" t="str">
            <v>E</v>
          </cell>
        </row>
        <row r="945">
          <cell r="A945">
            <v>10</v>
          </cell>
          <cell r="B945" t="str">
            <v>645C1</v>
          </cell>
          <cell r="C945" t="str">
            <v>ดินสอเขียนเฝือกIndelible Pencil</v>
          </cell>
          <cell r="D945">
            <v>459.31</v>
          </cell>
          <cell r="E945">
            <v>0</v>
          </cell>
          <cell r="F945">
            <v>0</v>
          </cell>
          <cell r="G945">
            <v>1</v>
          </cell>
          <cell r="H945">
            <v>459.31</v>
          </cell>
          <cell r="I945">
            <v>0</v>
          </cell>
          <cell r="J945">
            <v>0</v>
          </cell>
          <cell r="K945">
            <v>0</v>
          </cell>
          <cell r="L945">
            <v>0</v>
          </cell>
          <cell r="M945">
            <v>0</v>
          </cell>
          <cell r="N945">
            <v>0</v>
          </cell>
          <cell r="O945">
            <v>0</v>
          </cell>
          <cell r="P945">
            <v>0</v>
          </cell>
          <cell r="Q945">
            <v>16150</v>
          </cell>
          <cell r="R945">
            <v>287</v>
          </cell>
          <cell r="S945" t="str">
            <v>E</v>
          </cell>
        </row>
        <row r="946">
          <cell r="A946">
            <v>10</v>
          </cell>
          <cell r="B946" t="str">
            <v>645C2=2</v>
          </cell>
          <cell r="C946" t="str">
            <v>Grease pencil ดินสอเขียนเฝือก (กล่อง/10ด</v>
          </cell>
          <cell r="D946">
            <v>463.07</v>
          </cell>
          <cell r="E946">
            <v>0</v>
          </cell>
          <cell r="F946">
            <v>0</v>
          </cell>
          <cell r="G946">
            <v>1</v>
          </cell>
          <cell r="H946">
            <v>463.07</v>
          </cell>
          <cell r="I946">
            <v>0</v>
          </cell>
          <cell r="J946">
            <v>0</v>
          </cell>
          <cell r="K946">
            <v>0</v>
          </cell>
          <cell r="L946">
            <v>0</v>
          </cell>
          <cell r="M946">
            <v>0</v>
          </cell>
          <cell r="N946">
            <v>0</v>
          </cell>
          <cell r="O946">
            <v>0</v>
          </cell>
          <cell r="P946">
            <v>0</v>
          </cell>
          <cell r="Q946">
            <v>16139</v>
          </cell>
          <cell r="R946">
            <v>298</v>
          </cell>
          <cell r="S946" t="str">
            <v>E</v>
          </cell>
        </row>
        <row r="947">
          <cell r="A947">
            <v>10</v>
          </cell>
          <cell r="B947" t="str">
            <v>646D79=GB</v>
          </cell>
          <cell r="C947" t="str">
            <v>Reha Product Information</v>
          </cell>
          <cell r="D947">
            <v>0.99299999999999999</v>
          </cell>
          <cell r="E947">
            <v>0</v>
          </cell>
          <cell r="F947">
            <v>0</v>
          </cell>
          <cell r="G947">
            <v>0</v>
          </cell>
          <cell r="H947">
            <v>0</v>
          </cell>
          <cell r="I947">
            <v>0</v>
          </cell>
          <cell r="J947">
            <v>0</v>
          </cell>
          <cell r="K947">
            <v>0</v>
          </cell>
          <cell r="L947">
            <v>0</v>
          </cell>
          <cell r="M947">
            <v>0</v>
          </cell>
          <cell r="N947">
            <v>0</v>
          </cell>
          <cell r="O947">
            <v>0</v>
          </cell>
          <cell r="P947">
            <v>0</v>
          </cell>
          <cell r="Q947">
            <v>16391</v>
          </cell>
          <cell r="R947">
            <v>46</v>
          </cell>
          <cell r="S947" t="str">
            <v>E</v>
          </cell>
        </row>
        <row r="948">
          <cell r="A948">
            <v>10</v>
          </cell>
          <cell r="B948" t="str">
            <v>699G1=15</v>
          </cell>
          <cell r="C948" t="str">
            <v>เฝือกแบบยืดหยุ่นได้ขนาด6(Cellona)"</v>
          </cell>
          <cell r="D948">
            <v>175.4</v>
          </cell>
          <cell r="E948">
            <v>1</v>
          </cell>
          <cell r="F948">
            <v>175.41</v>
          </cell>
          <cell r="G948">
            <v>0</v>
          </cell>
          <cell r="H948">
            <v>0</v>
          </cell>
          <cell r="I948">
            <v>0</v>
          </cell>
          <cell r="J948">
            <v>0</v>
          </cell>
          <cell r="K948">
            <v>0</v>
          </cell>
          <cell r="L948">
            <v>0</v>
          </cell>
          <cell r="M948">
            <v>0</v>
          </cell>
          <cell r="N948">
            <v>0</v>
          </cell>
          <cell r="O948">
            <v>0</v>
          </cell>
          <cell r="P948">
            <v>0</v>
          </cell>
          <cell r="Q948">
            <v>16349</v>
          </cell>
          <cell r="R948">
            <v>88</v>
          </cell>
          <cell r="S948" t="str">
            <v>E</v>
          </cell>
        </row>
        <row r="949">
          <cell r="A949">
            <v>10</v>
          </cell>
          <cell r="B949" t="str">
            <v>699G3=10</v>
          </cell>
          <cell r="C949" t="str">
            <v>เฝือกแบบธรรมดา 4 นิ้ว (Cellona)</v>
          </cell>
          <cell r="D949">
            <v>57.5</v>
          </cell>
          <cell r="E949">
            <v>20</v>
          </cell>
          <cell r="F949">
            <v>1151.31</v>
          </cell>
          <cell r="G949">
            <v>0</v>
          </cell>
          <cell r="H949">
            <v>0</v>
          </cell>
          <cell r="I949">
            <v>0</v>
          </cell>
          <cell r="J949">
            <v>0</v>
          </cell>
          <cell r="K949">
            <v>0</v>
          </cell>
          <cell r="L949">
            <v>0</v>
          </cell>
          <cell r="M949">
            <v>0</v>
          </cell>
          <cell r="N949">
            <v>0</v>
          </cell>
          <cell r="O949">
            <v>0</v>
          </cell>
          <cell r="P949">
            <v>0</v>
          </cell>
          <cell r="Q949">
            <v>16433</v>
          </cell>
          <cell r="R949">
            <v>4</v>
          </cell>
          <cell r="S949" t="str">
            <v>E</v>
          </cell>
        </row>
        <row r="950">
          <cell r="A950">
            <v>10</v>
          </cell>
          <cell r="B950" t="str">
            <v>699G3=12</v>
          </cell>
          <cell r="C950" t="str">
            <v>เฝือกแบบธรรมดา 5 (Cellona)"</v>
          </cell>
          <cell r="D950">
            <v>47.454999999999998</v>
          </cell>
          <cell r="E950">
            <v>0</v>
          </cell>
          <cell r="F950">
            <v>0</v>
          </cell>
          <cell r="G950">
            <v>0</v>
          </cell>
          <cell r="H950">
            <v>0</v>
          </cell>
          <cell r="I950">
            <v>0</v>
          </cell>
          <cell r="J950">
            <v>0</v>
          </cell>
          <cell r="K950">
            <v>0</v>
          </cell>
          <cell r="L950">
            <v>0</v>
          </cell>
          <cell r="M950">
            <v>0</v>
          </cell>
          <cell r="N950">
            <v>0</v>
          </cell>
          <cell r="O950">
            <v>0</v>
          </cell>
          <cell r="P950">
            <v>0</v>
          </cell>
          <cell r="Q950">
            <v>16382</v>
          </cell>
          <cell r="R950">
            <v>55</v>
          </cell>
          <cell r="S950" t="str">
            <v>E</v>
          </cell>
        </row>
        <row r="951">
          <cell r="A951">
            <v>10</v>
          </cell>
          <cell r="B951" t="str">
            <v>699G3=15</v>
          </cell>
          <cell r="C951" t="str">
            <v>เฝือกแบบธรรมดา 6 นิ้ว (Cellona)</v>
          </cell>
          <cell r="D951">
            <v>73.599999999999994</v>
          </cell>
          <cell r="E951">
            <v>50</v>
          </cell>
          <cell r="F951">
            <v>3683.63</v>
          </cell>
          <cell r="G951">
            <v>0</v>
          </cell>
          <cell r="H951">
            <v>0</v>
          </cell>
          <cell r="I951">
            <v>0</v>
          </cell>
          <cell r="J951">
            <v>0</v>
          </cell>
          <cell r="K951">
            <v>0</v>
          </cell>
          <cell r="L951">
            <v>0</v>
          </cell>
          <cell r="M951">
            <v>0</v>
          </cell>
          <cell r="N951">
            <v>0</v>
          </cell>
          <cell r="O951">
            <v>0</v>
          </cell>
          <cell r="P951">
            <v>0</v>
          </cell>
          <cell r="Q951">
            <v>16433</v>
          </cell>
          <cell r="R951">
            <v>4</v>
          </cell>
          <cell r="S951" t="str">
            <v>E</v>
          </cell>
        </row>
        <row r="952">
          <cell r="A952">
            <v>10</v>
          </cell>
          <cell r="B952" t="str">
            <v>699G3=6</v>
          </cell>
          <cell r="C952" t="str">
            <v>เฝือกแบบธรรมดา กว้าง 6 cm.</v>
          </cell>
          <cell r="D952">
            <v>41.1</v>
          </cell>
          <cell r="E952">
            <v>30</v>
          </cell>
          <cell r="F952">
            <v>1233.22</v>
          </cell>
          <cell r="G952">
            <v>0</v>
          </cell>
          <cell r="H952">
            <v>0</v>
          </cell>
          <cell r="I952">
            <v>0</v>
          </cell>
          <cell r="J952">
            <v>0</v>
          </cell>
          <cell r="K952">
            <v>0</v>
          </cell>
          <cell r="L952">
            <v>0</v>
          </cell>
          <cell r="M952">
            <v>0</v>
          </cell>
          <cell r="N952">
            <v>0</v>
          </cell>
          <cell r="O952">
            <v>0</v>
          </cell>
          <cell r="P952">
            <v>0</v>
          </cell>
          <cell r="Q952">
            <v>16433</v>
          </cell>
          <cell r="R952">
            <v>4</v>
          </cell>
          <cell r="S952" t="str">
            <v>E</v>
          </cell>
        </row>
        <row r="953">
          <cell r="A953">
            <v>10</v>
          </cell>
          <cell r="B953" t="str">
            <v>699S1=25</v>
          </cell>
          <cell r="C953" t="str">
            <v>Pedilen Impression Foam  โฟมปั๊มเท้า</v>
          </cell>
          <cell r="D953">
            <v>41.8</v>
          </cell>
          <cell r="E953">
            <v>146</v>
          </cell>
          <cell r="F953">
            <v>6111.17</v>
          </cell>
          <cell r="G953">
            <v>0</v>
          </cell>
          <cell r="H953">
            <v>0</v>
          </cell>
          <cell r="I953">
            <v>0</v>
          </cell>
          <cell r="J953">
            <v>0</v>
          </cell>
          <cell r="K953">
            <v>0</v>
          </cell>
          <cell r="L953">
            <v>0</v>
          </cell>
          <cell r="M953">
            <v>0</v>
          </cell>
          <cell r="N953">
            <v>0</v>
          </cell>
          <cell r="O953">
            <v>0</v>
          </cell>
          <cell r="P953">
            <v>0</v>
          </cell>
          <cell r="Q953">
            <v>16433</v>
          </cell>
          <cell r="R953">
            <v>4</v>
          </cell>
          <cell r="S953" t="str">
            <v>E</v>
          </cell>
        </row>
        <row r="954">
          <cell r="A954">
            <v>10</v>
          </cell>
          <cell r="B954" t="str">
            <v>TA003=1.5</v>
          </cell>
          <cell r="C954" t="str">
            <v>อลูมิเนียม หนา 1.5 มม. 4ฟุตx8ฟุต</v>
          </cell>
          <cell r="D954">
            <v>1450</v>
          </cell>
          <cell r="E954">
            <v>1</v>
          </cell>
          <cell r="F954">
            <v>1450</v>
          </cell>
          <cell r="G954">
            <v>0</v>
          </cell>
          <cell r="H954">
            <v>0</v>
          </cell>
          <cell r="I954">
            <v>0</v>
          </cell>
          <cell r="J954">
            <v>0</v>
          </cell>
          <cell r="K954">
            <v>0</v>
          </cell>
          <cell r="L954">
            <v>0</v>
          </cell>
          <cell r="M954">
            <v>0</v>
          </cell>
          <cell r="N954">
            <v>0</v>
          </cell>
          <cell r="O954">
            <v>0</v>
          </cell>
          <cell r="P954">
            <v>0</v>
          </cell>
          <cell r="Q954">
            <v>16406</v>
          </cell>
          <cell r="R954">
            <v>31</v>
          </cell>
          <cell r="S954" t="str">
            <v>E</v>
          </cell>
        </row>
        <row r="955">
          <cell r="A955">
            <v>10</v>
          </cell>
          <cell r="B955" t="str">
            <v>TB003</v>
          </cell>
          <cell r="C955" t="str">
            <v>หัวเข็มขัดรูปเกือกม้า Brass buckle</v>
          </cell>
          <cell r="D955">
            <v>6.7</v>
          </cell>
          <cell r="E955">
            <v>5</v>
          </cell>
          <cell r="F955">
            <v>33.869999999999997</v>
          </cell>
          <cell r="G955">
            <v>0</v>
          </cell>
          <cell r="H955">
            <v>0</v>
          </cell>
          <cell r="I955">
            <v>0</v>
          </cell>
          <cell r="J955">
            <v>0</v>
          </cell>
          <cell r="K955">
            <v>0</v>
          </cell>
          <cell r="L955">
            <v>0</v>
          </cell>
          <cell r="M955">
            <v>0</v>
          </cell>
          <cell r="N955">
            <v>0</v>
          </cell>
          <cell r="O955">
            <v>0</v>
          </cell>
          <cell r="P955">
            <v>0</v>
          </cell>
          <cell r="Q955">
            <v>16425</v>
          </cell>
          <cell r="R955">
            <v>12</v>
          </cell>
          <cell r="S955" t="str">
            <v>E</v>
          </cell>
        </row>
        <row r="956">
          <cell r="A956">
            <v>10</v>
          </cell>
          <cell r="B956" t="str">
            <v>TB003=1/2</v>
          </cell>
          <cell r="C956" t="str">
            <v>หัวเข็มขัดขนาด 1/2"</v>
          </cell>
          <cell r="D956">
            <v>44</v>
          </cell>
          <cell r="E956">
            <v>0</v>
          </cell>
          <cell r="F956">
            <v>0</v>
          </cell>
          <cell r="G956">
            <v>4</v>
          </cell>
          <cell r="H956">
            <v>176</v>
          </cell>
          <cell r="I956">
            <v>0</v>
          </cell>
          <cell r="J956">
            <v>0</v>
          </cell>
          <cell r="K956">
            <v>0</v>
          </cell>
          <cell r="L956">
            <v>0</v>
          </cell>
          <cell r="M956">
            <v>0</v>
          </cell>
          <cell r="N956">
            <v>0</v>
          </cell>
          <cell r="O956">
            <v>0</v>
          </cell>
          <cell r="P956">
            <v>0</v>
          </cell>
          <cell r="Q956">
            <v>16115</v>
          </cell>
          <cell r="R956">
            <v>321</v>
          </cell>
          <cell r="S956" t="str">
            <v>E</v>
          </cell>
        </row>
        <row r="957">
          <cell r="A957">
            <v>10</v>
          </cell>
          <cell r="B957" t="str">
            <v>TB003=1X1.5""</v>
          </cell>
          <cell r="C957" t="str">
            <v>หัวเข็มขัดขนาด 1x1.5""</v>
          </cell>
          <cell r="D957">
            <v>80</v>
          </cell>
          <cell r="E957">
            <v>0</v>
          </cell>
          <cell r="F957">
            <v>0</v>
          </cell>
          <cell r="G957">
            <v>2</v>
          </cell>
          <cell r="H957">
            <v>160</v>
          </cell>
          <cell r="I957">
            <v>0</v>
          </cell>
          <cell r="J957">
            <v>0</v>
          </cell>
          <cell r="K957">
            <v>0</v>
          </cell>
          <cell r="L957">
            <v>0</v>
          </cell>
          <cell r="M957">
            <v>0</v>
          </cell>
          <cell r="N957">
            <v>0</v>
          </cell>
          <cell r="O957">
            <v>0</v>
          </cell>
          <cell r="P957">
            <v>0</v>
          </cell>
          <cell r="Q957">
            <v>16115</v>
          </cell>
          <cell r="R957">
            <v>321</v>
          </cell>
          <cell r="S957" t="str">
            <v>E</v>
          </cell>
        </row>
        <row r="958">
          <cell r="A958">
            <v>10</v>
          </cell>
          <cell r="B958" t="str">
            <v>TB003=T</v>
          </cell>
          <cell r="C958" t="str">
            <v>หัวเข็มขัดเทเลอร์</v>
          </cell>
          <cell r="D958">
            <v>24</v>
          </cell>
          <cell r="E958">
            <v>0</v>
          </cell>
          <cell r="F958">
            <v>0</v>
          </cell>
          <cell r="G958">
            <v>195</v>
          </cell>
          <cell r="H958">
            <v>4680</v>
          </cell>
          <cell r="I958">
            <v>0</v>
          </cell>
          <cell r="J958">
            <v>0</v>
          </cell>
          <cell r="K958">
            <v>0</v>
          </cell>
          <cell r="L958">
            <v>0</v>
          </cell>
          <cell r="M958">
            <v>0</v>
          </cell>
          <cell r="N958">
            <v>0</v>
          </cell>
          <cell r="O958">
            <v>0</v>
          </cell>
          <cell r="P958">
            <v>0</v>
          </cell>
          <cell r="Q958">
            <v>16115</v>
          </cell>
          <cell r="R958">
            <v>321</v>
          </cell>
          <cell r="S958" t="str">
            <v>E</v>
          </cell>
        </row>
        <row r="959">
          <cell r="A959">
            <v>10</v>
          </cell>
          <cell r="B959" t="str">
            <v>TB005=L</v>
          </cell>
          <cell r="C959" t="str">
            <v>สายเข็มขัด BK (BK Belt)</v>
          </cell>
          <cell r="D959">
            <v>80</v>
          </cell>
          <cell r="E959">
            <v>5</v>
          </cell>
          <cell r="F959">
            <v>400</v>
          </cell>
          <cell r="G959">
            <v>0</v>
          </cell>
          <cell r="H959">
            <v>0</v>
          </cell>
          <cell r="I959">
            <v>0</v>
          </cell>
          <cell r="J959">
            <v>0</v>
          </cell>
          <cell r="K959">
            <v>0</v>
          </cell>
          <cell r="L959">
            <v>0</v>
          </cell>
          <cell r="M959">
            <v>0</v>
          </cell>
          <cell r="N959">
            <v>0</v>
          </cell>
          <cell r="O959">
            <v>0</v>
          </cell>
          <cell r="P959">
            <v>0</v>
          </cell>
          <cell r="Q959">
            <v>16390</v>
          </cell>
          <cell r="R959">
            <v>47</v>
          </cell>
          <cell r="S959" t="str">
            <v>E</v>
          </cell>
        </row>
        <row r="960">
          <cell r="A960">
            <v>10</v>
          </cell>
          <cell r="B960" t="str">
            <v>TB006</v>
          </cell>
          <cell r="C960" t="str">
            <v>สายเข็มขัด AK (AK Belt)</v>
          </cell>
          <cell r="D960">
            <v>94.8</v>
          </cell>
          <cell r="E960">
            <v>20</v>
          </cell>
          <cell r="F960">
            <v>1897.12</v>
          </cell>
          <cell r="G960">
            <v>0</v>
          </cell>
          <cell r="H960">
            <v>0</v>
          </cell>
          <cell r="I960">
            <v>0</v>
          </cell>
          <cell r="J960">
            <v>0</v>
          </cell>
          <cell r="K960">
            <v>0</v>
          </cell>
          <cell r="L960">
            <v>0</v>
          </cell>
          <cell r="M960">
            <v>0</v>
          </cell>
          <cell r="N960">
            <v>0</v>
          </cell>
          <cell r="O960">
            <v>0</v>
          </cell>
          <cell r="P960">
            <v>0</v>
          </cell>
          <cell r="Q960">
            <v>16390</v>
          </cell>
          <cell r="R960">
            <v>47</v>
          </cell>
          <cell r="S960" t="str">
            <v>E</v>
          </cell>
        </row>
        <row r="961">
          <cell r="A961">
            <v>10</v>
          </cell>
          <cell r="B961" t="str">
            <v>TC003=BR</v>
          </cell>
          <cell r="C961" t="str">
            <v>ด้ายสีน้ำตาล</v>
          </cell>
          <cell r="D961">
            <v>27</v>
          </cell>
          <cell r="E961">
            <v>12</v>
          </cell>
          <cell r="F961">
            <v>325</v>
          </cell>
          <cell r="G961">
            <v>0</v>
          </cell>
          <cell r="H961">
            <v>0</v>
          </cell>
          <cell r="I961">
            <v>0</v>
          </cell>
          <cell r="J961">
            <v>0</v>
          </cell>
          <cell r="K961">
            <v>0</v>
          </cell>
          <cell r="L961">
            <v>0</v>
          </cell>
          <cell r="M961">
            <v>0</v>
          </cell>
          <cell r="N961">
            <v>0</v>
          </cell>
          <cell r="O961">
            <v>0</v>
          </cell>
          <cell r="P961">
            <v>0</v>
          </cell>
          <cell r="Q961">
            <v>16314</v>
          </cell>
          <cell r="R961">
            <v>123</v>
          </cell>
          <cell r="S961" t="str">
            <v>E</v>
          </cell>
        </row>
        <row r="962">
          <cell r="A962">
            <v>10</v>
          </cell>
          <cell r="B962" t="str">
            <v>TC003=W</v>
          </cell>
          <cell r="C962" t="str">
            <v>ด้ายสีขาว(White Cotton)</v>
          </cell>
          <cell r="D962">
            <v>25.3</v>
          </cell>
          <cell r="E962">
            <v>25</v>
          </cell>
          <cell r="F962">
            <v>632.89</v>
          </cell>
          <cell r="G962">
            <v>0</v>
          </cell>
          <cell r="H962">
            <v>0</v>
          </cell>
          <cell r="I962">
            <v>0</v>
          </cell>
          <cell r="J962">
            <v>0</v>
          </cell>
          <cell r="K962">
            <v>0</v>
          </cell>
          <cell r="L962">
            <v>0</v>
          </cell>
          <cell r="M962">
            <v>0</v>
          </cell>
          <cell r="N962">
            <v>0</v>
          </cell>
          <cell r="O962">
            <v>0</v>
          </cell>
          <cell r="P962">
            <v>0</v>
          </cell>
          <cell r="Q962">
            <v>16314</v>
          </cell>
          <cell r="R962">
            <v>123</v>
          </cell>
          <cell r="S962" t="str">
            <v>E</v>
          </cell>
        </row>
        <row r="963">
          <cell r="A963">
            <v>10</v>
          </cell>
          <cell r="B963" t="str">
            <v>TC009</v>
          </cell>
          <cell r="C963" t="str">
            <v>ผ้าทรงเคมี</v>
          </cell>
          <cell r="D963">
            <v>65</v>
          </cell>
          <cell r="E963">
            <v>0</v>
          </cell>
          <cell r="F963">
            <v>0</v>
          </cell>
          <cell r="G963">
            <v>0</v>
          </cell>
          <cell r="H963">
            <v>0</v>
          </cell>
          <cell r="I963">
            <v>5</v>
          </cell>
          <cell r="J963">
            <v>325</v>
          </cell>
          <cell r="K963">
            <v>0</v>
          </cell>
          <cell r="L963">
            <v>0</v>
          </cell>
          <cell r="M963">
            <v>0</v>
          </cell>
          <cell r="N963">
            <v>0</v>
          </cell>
          <cell r="O963">
            <v>0</v>
          </cell>
          <cell r="P963">
            <v>0</v>
          </cell>
          <cell r="Q963">
            <v>16075</v>
          </cell>
          <cell r="R963">
            <v>361</v>
          </cell>
          <cell r="S963" t="str">
            <v>E</v>
          </cell>
        </row>
        <row r="964">
          <cell r="A964">
            <v>10</v>
          </cell>
          <cell r="B964" t="str">
            <v>TD003</v>
          </cell>
          <cell r="C964" t="str">
            <v>ดีอีเอ (D.E.A)</v>
          </cell>
          <cell r="D964">
            <v>350</v>
          </cell>
          <cell r="E964">
            <v>1</v>
          </cell>
          <cell r="F964">
            <v>350</v>
          </cell>
          <cell r="G964">
            <v>0</v>
          </cell>
          <cell r="H964">
            <v>0</v>
          </cell>
          <cell r="I964">
            <v>0</v>
          </cell>
          <cell r="J964">
            <v>0</v>
          </cell>
          <cell r="K964">
            <v>0</v>
          </cell>
          <cell r="L964">
            <v>0</v>
          </cell>
          <cell r="M964">
            <v>0</v>
          </cell>
          <cell r="N964">
            <v>0</v>
          </cell>
          <cell r="O964">
            <v>0</v>
          </cell>
          <cell r="P964">
            <v>0</v>
          </cell>
          <cell r="Q964">
            <v>16413</v>
          </cell>
          <cell r="R964">
            <v>24</v>
          </cell>
          <cell r="S964" t="str">
            <v>E</v>
          </cell>
        </row>
        <row r="965">
          <cell r="A965">
            <v>10</v>
          </cell>
          <cell r="B965" t="str">
            <v>TD003=1</v>
          </cell>
          <cell r="C965" t="str">
            <v>ตัวทำปฏิกิริยา</v>
          </cell>
          <cell r="D965">
            <v>150</v>
          </cell>
          <cell r="E965">
            <v>0</v>
          </cell>
          <cell r="F965">
            <v>0</v>
          </cell>
          <cell r="G965">
            <v>5</v>
          </cell>
          <cell r="H965">
            <v>750</v>
          </cell>
          <cell r="I965">
            <v>0</v>
          </cell>
          <cell r="J965">
            <v>0</v>
          </cell>
          <cell r="K965">
            <v>0</v>
          </cell>
          <cell r="L965">
            <v>0</v>
          </cell>
          <cell r="M965">
            <v>0</v>
          </cell>
          <cell r="N965">
            <v>0</v>
          </cell>
          <cell r="O965">
            <v>0</v>
          </cell>
          <cell r="P965">
            <v>0</v>
          </cell>
          <cell r="Q965">
            <v>16209</v>
          </cell>
          <cell r="R965">
            <v>228</v>
          </cell>
          <cell r="S965" t="str">
            <v>E</v>
          </cell>
        </row>
        <row r="966">
          <cell r="A966">
            <v>10</v>
          </cell>
          <cell r="B966" t="str">
            <v>TE001=12</v>
          </cell>
          <cell r="C966" t="str">
            <v>เป๊กย้ำ 12 มิลลิเมตร</v>
          </cell>
          <cell r="D966">
            <v>280</v>
          </cell>
          <cell r="E966">
            <v>3</v>
          </cell>
          <cell r="F966">
            <v>840</v>
          </cell>
          <cell r="G966">
            <v>0</v>
          </cell>
          <cell r="H966">
            <v>0</v>
          </cell>
          <cell r="I966">
            <v>0</v>
          </cell>
          <cell r="J966">
            <v>0</v>
          </cell>
          <cell r="K966">
            <v>0</v>
          </cell>
          <cell r="L966">
            <v>0</v>
          </cell>
          <cell r="M966">
            <v>0</v>
          </cell>
          <cell r="N966">
            <v>0</v>
          </cell>
          <cell r="O966">
            <v>0</v>
          </cell>
          <cell r="P966">
            <v>0</v>
          </cell>
          <cell r="Q966">
            <v>16319</v>
          </cell>
          <cell r="R966">
            <v>118</v>
          </cell>
          <cell r="S966" t="str">
            <v>E</v>
          </cell>
        </row>
        <row r="967">
          <cell r="A967">
            <v>10</v>
          </cell>
          <cell r="B967" t="str">
            <v>TE001=8</v>
          </cell>
          <cell r="C967" t="str">
            <v>เป็กย้ำขนาด8มม.(Eyelet)กล่องละ1000ตัว</v>
          </cell>
          <cell r="D967">
            <v>144.22999999999999</v>
          </cell>
          <cell r="E967">
            <v>0</v>
          </cell>
          <cell r="F967">
            <v>0</v>
          </cell>
          <cell r="G967">
            <v>9</v>
          </cell>
          <cell r="H967">
            <v>1298.0899999999999</v>
          </cell>
          <cell r="I967">
            <v>0</v>
          </cell>
          <cell r="J967">
            <v>0</v>
          </cell>
          <cell r="K967">
            <v>0</v>
          </cell>
          <cell r="L967">
            <v>0</v>
          </cell>
          <cell r="M967">
            <v>0</v>
          </cell>
          <cell r="N967">
            <v>0</v>
          </cell>
          <cell r="O967">
            <v>0</v>
          </cell>
          <cell r="P967">
            <v>0</v>
          </cell>
          <cell r="Q967">
            <v>16083</v>
          </cell>
          <cell r="R967">
            <v>353</v>
          </cell>
          <cell r="S967" t="str">
            <v>E</v>
          </cell>
        </row>
        <row r="968">
          <cell r="A968">
            <v>10</v>
          </cell>
          <cell r="B968" t="str">
            <v>TF003=3B</v>
          </cell>
          <cell r="C968" t="str">
            <v>ฟองน้ำสีดำ ขนาดหนา 3 มิลลิเมตร</v>
          </cell>
          <cell r="D968">
            <v>75</v>
          </cell>
          <cell r="E968">
            <v>0</v>
          </cell>
          <cell r="F968">
            <v>0</v>
          </cell>
          <cell r="G968">
            <v>5</v>
          </cell>
          <cell r="H968">
            <v>375</v>
          </cell>
          <cell r="I968">
            <v>0</v>
          </cell>
          <cell r="J968">
            <v>0</v>
          </cell>
          <cell r="K968">
            <v>0</v>
          </cell>
          <cell r="L968">
            <v>0</v>
          </cell>
          <cell r="M968">
            <v>0</v>
          </cell>
          <cell r="N968">
            <v>0</v>
          </cell>
          <cell r="O968">
            <v>0</v>
          </cell>
          <cell r="P968">
            <v>0</v>
          </cell>
          <cell r="Q968">
            <v>16153</v>
          </cell>
          <cell r="R968">
            <v>284</v>
          </cell>
          <cell r="S968" t="str">
            <v>E</v>
          </cell>
        </row>
        <row r="969">
          <cell r="A969">
            <v>10</v>
          </cell>
          <cell r="B969" t="str">
            <v>TF003=3Y</v>
          </cell>
          <cell r="C969" t="str">
            <v>ฟองน้ำสีเหลือง หนา 3 มิลลิเมตร</v>
          </cell>
          <cell r="D969">
            <v>190.8</v>
          </cell>
          <cell r="E969">
            <v>4</v>
          </cell>
          <cell r="F969">
            <v>763.34</v>
          </cell>
          <cell r="G969">
            <v>0</v>
          </cell>
          <cell r="H969">
            <v>0</v>
          </cell>
          <cell r="I969">
            <v>0</v>
          </cell>
          <cell r="J969">
            <v>0</v>
          </cell>
          <cell r="K969">
            <v>0</v>
          </cell>
          <cell r="L969">
            <v>0</v>
          </cell>
          <cell r="M969">
            <v>0</v>
          </cell>
          <cell r="N969">
            <v>0</v>
          </cell>
          <cell r="O969">
            <v>0</v>
          </cell>
          <cell r="P969">
            <v>0</v>
          </cell>
          <cell r="Q969">
            <v>16371</v>
          </cell>
          <cell r="R969">
            <v>66</v>
          </cell>
          <cell r="S969" t="str">
            <v>E</v>
          </cell>
        </row>
        <row r="970">
          <cell r="A970">
            <v>10</v>
          </cell>
          <cell r="B970" t="str">
            <v>TF003=5B</v>
          </cell>
          <cell r="C970" t="str">
            <v>ฟองน้ำสีดำ ขนาดหนา 5 มิลลิเมตร</v>
          </cell>
          <cell r="D970">
            <v>283.3</v>
          </cell>
          <cell r="E970">
            <v>3</v>
          </cell>
          <cell r="F970">
            <v>850</v>
          </cell>
          <cell r="G970">
            <v>0</v>
          </cell>
          <cell r="H970">
            <v>0</v>
          </cell>
          <cell r="I970">
            <v>0</v>
          </cell>
          <cell r="J970">
            <v>0</v>
          </cell>
          <cell r="K970">
            <v>0</v>
          </cell>
          <cell r="L970">
            <v>0</v>
          </cell>
          <cell r="M970">
            <v>0</v>
          </cell>
          <cell r="N970">
            <v>0</v>
          </cell>
          <cell r="O970">
            <v>0</v>
          </cell>
          <cell r="P970">
            <v>0</v>
          </cell>
          <cell r="Q970">
            <v>16425</v>
          </cell>
          <cell r="R970">
            <v>12</v>
          </cell>
          <cell r="S970" t="str">
            <v>E</v>
          </cell>
        </row>
        <row r="971">
          <cell r="A971">
            <v>10</v>
          </cell>
          <cell r="B971" t="str">
            <v>TFB001</v>
          </cell>
          <cell r="C971" t="str">
            <v>หัวเข็มขัดสแตนเลสขนาด 1x1 (Four bar buc"</v>
          </cell>
          <cell r="D971">
            <v>0.75</v>
          </cell>
          <cell r="E971">
            <v>0</v>
          </cell>
          <cell r="F971">
            <v>0</v>
          </cell>
          <cell r="G971">
            <v>320</v>
          </cell>
          <cell r="H971">
            <v>240</v>
          </cell>
          <cell r="I971">
            <v>0</v>
          </cell>
          <cell r="J971">
            <v>0</v>
          </cell>
          <cell r="K971">
            <v>0</v>
          </cell>
          <cell r="L971">
            <v>0</v>
          </cell>
          <cell r="M971">
            <v>0</v>
          </cell>
          <cell r="N971">
            <v>0</v>
          </cell>
          <cell r="O971">
            <v>0</v>
          </cell>
          <cell r="P971">
            <v>0</v>
          </cell>
          <cell r="Q971">
            <v>16096</v>
          </cell>
          <cell r="R971">
            <v>340</v>
          </cell>
          <cell r="S971" t="str">
            <v>E</v>
          </cell>
        </row>
        <row r="972">
          <cell r="A972">
            <v>10</v>
          </cell>
          <cell r="B972" t="str">
            <v>TG004</v>
          </cell>
          <cell r="C972" t="str">
            <v>ซังกาว 1 ปี๊ป = 10 กก. (Gule mormal)</v>
          </cell>
          <cell r="D972">
            <v>230</v>
          </cell>
          <cell r="E972">
            <v>1</v>
          </cell>
          <cell r="F972">
            <v>230</v>
          </cell>
          <cell r="G972">
            <v>0</v>
          </cell>
          <cell r="H972">
            <v>0</v>
          </cell>
          <cell r="I972">
            <v>0</v>
          </cell>
          <cell r="J972">
            <v>0</v>
          </cell>
          <cell r="K972">
            <v>0</v>
          </cell>
          <cell r="L972">
            <v>0</v>
          </cell>
          <cell r="M972">
            <v>0</v>
          </cell>
          <cell r="N972">
            <v>0</v>
          </cell>
          <cell r="O972">
            <v>0</v>
          </cell>
          <cell r="P972">
            <v>0</v>
          </cell>
          <cell r="Q972">
            <v>16315</v>
          </cell>
          <cell r="R972">
            <v>122</v>
          </cell>
          <cell r="S972" t="str">
            <v>E</v>
          </cell>
        </row>
        <row r="973">
          <cell r="A973">
            <v>10</v>
          </cell>
          <cell r="B973" t="str">
            <v>TH007</v>
          </cell>
          <cell r="C973" t="str">
            <v>ส้นรองเท้า (Shoe Heel)</v>
          </cell>
          <cell r="D973">
            <v>79.400000000000006</v>
          </cell>
          <cell r="E973">
            <v>1</v>
          </cell>
          <cell r="F973">
            <v>79.44</v>
          </cell>
          <cell r="G973">
            <v>0</v>
          </cell>
          <cell r="H973">
            <v>0</v>
          </cell>
          <cell r="I973">
            <v>0</v>
          </cell>
          <cell r="J973">
            <v>0</v>
          </cell>
          <cell r="K973">
            <v>0</v>
          </cell>
          <cell r="L973">
            <v>0</v>
          </cell>
          <cell r="M973">
            <v>0</v>
          </cell>
          <cell r="N973">
            <v>0</v>
          </cell>
          <cell r="O973">
            <v>0</v>
          </cell>
          <cell r="P973">
            <v>0</v>
          </cell>
          <cell r="Q973">
            <v>16425</v>
          </cell>
          <cell r="R973">
            <v>12</v>
          </cell>
          <cell r="S973" t="str">
            <v>E</v>
          </cell>
        </row>
        <row r="974">
          <cell r="A974">
            <v>10</v>
          </cell>
          <cell r="B974" t="str">
            <v>TH010</v>
          </cell>
          <cell r="C974" t="str">
            <v>ห่วงโลหะตัว D</v>
          </cell>
          <cell r="D974">
            <v>0.51</v>
          </cell>
          <cell r="E974">
            <v>0</v>
          </cell>
          <cell r="F974">
            <v>0</v>
          </cell>
          <cell r="G974">
            <v>22</v>
          </cell>
          <cell r="H974">
            <v>11.28</v>
          </cell>
          <cell r="I974">
            <v>0</v>
          </cell>
          <cell r="J974">
            <v>0</v>
          </cell>
          <cell r="K974">
            <v>0</v>
          </cell>
          <cell r="L974">
            <v>0</v>
          </cell>
          <cell r="M974">
            <v>0</v>
          </cell>
          <cell r="N974">
            <v>0</v>
          </cell>
          <cell r="O974">
            <v>0</v>
          </cell>
          <cell r="P974">
            <v>0</v>
          </cell>
          <cell r="Q974">
            <v>16187</v>
          </cell>
          <cell r="R974">
            <v>250</v>
          </cell>
          <cell r="S974" t="str">
            <v>E</v>
          </cell>
        </row>
        <row r="975">
          <cell r="A975">
            <v>10</v>
          </cell>
          <cell r="B975" t="str">
            <v>TK001=B</v>
          </cell>
          <cell r="C975" t="str">
            <v>คิ้วยางสีน้ำตาล</v>
          </cell>
          <cell r="D975">
            <v>4</v>
          </cell>
          <cell r="E975">
            <v>0</v>
          </cell>
          <cell r="F975">
            <v>0</v>
          </cell>
          <cell r="G975">
            <v>0</v>
          </cell>
          <cell r="H975">
            <v>0</v>
          </cell>
          <cell r="I975">
            <v>10</v>
          </cell>
          <cell r="J975">
            <v>40</v>
          </cell>
          <cell r="K975">
            <v>0</v>
          </cell>
          <cell r="L975">
            <v>0</v>
          </cell>
          <cell r="M975">
            <v>0</v>
          </cell>
          <cell r="N975">
            <v>0</v>
          </cell>
          <cell r="O975">
            <v>0</v>
          </cell>
          <cell r="P975">
            <v>0</v>
          </cell>
          <cell r="Q975">
            <v>15898</v>
          </cell>
          <cell r="R975">
            <v>538</v>
          </cell>
          <cell r="S975" t="str">
            <v>E</v>
          </cell>
        </row>
        <row r="976">
          <cell r="A976">
            <v>10</v>
          </cell>
          <cell r="B976" t="str">
            <v>TL002=B</v>
          </cell>
          <cell r="C976" t="str">
            <v>หนังซับในสีดำ (Leather liner Black)</v>
          </cell>
          <cell r="D976">
            <v>658.1</v>
          </cell>
          <cell r="E976">
            <v>6</v>
          </cell>
          <cell r="F976">
            <v>3948.86</v>
          </cell>
          <cell r="G976">
            <v>0</v>
          </cell>
          <cell r="H976">
            <v>0</v>
          </cell>
          <cell r="I976">
            <v>0</v>
          </cell>
          <cell r="J976">
            <v>0</v>
          </cell>
          <cell r="K976">
            <v>0</v>
          </cell>
          <cell r="L976">
            <v>0</v>
          </cell>
          <cell r="M976">
            <v>0</v>
          </cell>
          <cell r="N976">
            <v>0</v>
          </cell>
          <cell r="O976">
            <v>0</v>
          </cell>
          <cell r="P976">
            <v>0</v>
          </cell>
          <cell r="Q976">
            <v>16319</v>
          </cell>
          <cell r="R976">
            <v>118</v>
          </cell>
          <cell r="S976" t="str">
            <v>E</v>
          </cell>
        </row>
        <row r="977">
          <cell r="A977">
            <v>10</v>
          </cell>
          <cell r="B977" t="str">
            <v>TL002=BR</v>
          </cell>
          <cell r="C977" t="str">
            <v>หนังซับในสีน้ำตาล (Leather liner brown)</v>
          </cell>
          <cell r="D977">
            <v>476.2</v>
          </cell>
          <cell r="E977">
            <v>5</v>
          </cell>
          <cell r="F977">
            <v>2381.25</v>
          </cell>
          <cell r="G977">
            <v>0</v>
          </cell>
          <cell r="H977">
            <v>0</v>
          </cell>
          <cell r="I977">
            <v>0</v>
          </cell>
          <cell r="J977">
            <v>0</v>
          </cell>
          <cell r="K977">
            <v>0</v>
          </cell>
          <cell r="L977">
            <v>0</v>
          </cell>
          <cell r="M977">
            <v>0</v>
          </cell>
          <cell r="N977">
            <v>0</v>
          </cell>
          <cell r="O977">
            <v>0</v>
          </cell>
          <cell r="P977">
            <v>0</v>
          </cell>
          <cell r="Q977">
            <v>16432</v>
          </cell>
          <cell r="R977">
            <v>5</v>
          </cell>
          <cell r="S977" t="str">
            <v>E</v>
          </cell>
        </row>
        <row r="978">
          <cell r="A978">
            <v>10</v>
          </cell>
          <cell r="B978" t="str">
            <v>TL002=CR</v>
          </cell>
          <cell r="C978" t="str">
            <v>หนังซับในสีเนื้อ Leather liner cream</v>
          </cell>
          <cell r="D978">
            <v>815.2</v>
          </cell>
          <cell r="E978">
            <v>3</v>
          </cell>
          <cell r="F978">
            <v>2445.75</v>
          </cell>
          <cell r="G978">
            <v>0</v>
          </cell>
          <cell r="H978">
            <v>0</v>
          </cell>
          <cell r="I978">
            <v>0</v>
          </cell>
          <cell r="J978">
            <v>0</v>
          </cell>
          <cell r="K978">
            <v>0</v>
          </cell>
          <cell r="L978">
            <v>0</v>
          </cell>
          <cell r="M978">
            <v>0</v>
          </cell>
          <cell r="N978">
            <v>0</v>
          </cell>
          <cell r="O978">
            <v>0</v>
          </cell>
          <cell r="P978">
            <v>0</v>
          </cell>
          <cell r="Q978">
            <v>16425</v>
          </cell>
          <cell r="R978">
            <v>12</v>
          </cell>
          <cell r="S978" t="str">
            <v>E</v>
          </cell>
        </row>
        <row r="979">
          <cell r="A979">
            <v>10</v>
          </cell>
          <cell r="B979" t="str">
            <v>TL002=WH</v>
          </cell>
          <cell r="C979" t="str">
            <v>หนังซับในสีขาว Leather liner white</v>
          </cell>
          <cell r="D979">
            <v>785.3</v>
          </cell>
          <cell r="E979">
            <v>3</v>
          </cell>
          <cell r="F979">
            <v>2356</v>
          </cell>
          <cell r="G979">
            <v>0</v>
          </cell>
          <cell r="H979">
            <v>0</v>
          </cell>
          <cell r="I979">
            <v>0</v>
          </cell>
          <cell r="J979">
            <v>0</v>
          </cell>
          <cell r="K979">
            <v>0</v>
          </cell>
          <cell r="L979">
            <v>0</v>
          </cell>
          <cell r="M979">
            <v>0</v>
          </cell>
          <cell r="N979">
            <v>0</v>
          </cell>
          <cell r="O979">
            <v>0</v>
          </cell>
          <cell r="P979">
            <v>0</v>
          </cell>
          <cell r="Q979">
            <v>16318</v>
          </cell>
          <cell r="R979">
            <v>119</v>
          </cell>
          <cell r="S979" t="str">
            <v>E</v>
          </cell>
        </row>
        <row r="980">
          <cell r="A980">
            <v>10</v>
          </cell>
          <cell r="B980" t="str">
            <v>TL003=BL</v>
          </cell>
          <cell r="C980" t="str">
            <v>หนังหน้าสีดำ (Leather polished black)</v>
          </cell>
          <cell r="D980">
            <v>1069.7</v>
          </cell>
          <cell r="E980">
            <v>5</v>
          </cell>
          <cell r="F980">
            <v>5348.78</v>
          </cell>
          <cell r="G980">
            <v>0</v>
          </cell>
          <cell r="H980">
            <v>0</v>
          </cell>
          <cell r="I980">
            <v>0</v>
          </cell>
          <cell r="J980">
            <v>0</v>
          </cell>
          <cell r="K980">
            <v>0</v>
          </cell>
          <cell r="L980">
            <v>0</v>
          </cell>
          <cell r="M980">
            <v>0</v>
          </cell>
          <cell r="N980">
            <v>0</v>
          </cell>
          <cell r="O980">
            <v>0</v>
          </cell>
          <cell r="P980">
            <v>0</v>
          </cell>
          <cell r="Q980">
            <v>16413</v>
          </cell>
          <cell r="R980">
            <v>24</v>
          </cell>
          <cell r="S980" t="str">
            <v>E</v>
          </cell>
        </row>
        <row r="981">
          <cell r="A981">
            <v>10</v>
          </cell>
          <cell r="B981" t="str">
            <v>TL003=BL2</v>
          </cell>
          <cell r="C981" t="str">
            <v>หนังหน้าสีดำแบบมัน (Leather polished bla</v>
          </cell>
          <cell r="D981">
            <v>942.5</v>
          </cell>
          <cell r="E981">
            <v>0</v>
          </cell>
          <cell r="F981">
            <v>0</v>
          </cell>
          <cell r="G981">
            <v>1</v>
          </cell>
          <cell r="H981">
            <v>942.5</v>
          </cell>
          <cell r="I981">
            <v>0</v>
          </cell>
          <cell r="J981">
            <v>0</v>
          </cell>
          <cell r="K981">
            <v>0</v>
          </cell>
          <cell r="L981">
            <v>0</v>
          </cell>
          <cell r="M981">
            <v>0</v>
          </cell>
          <cell r="N981">
            <v>0</v>
          </cell>
          <cell r="O981">
            <v>0</v>
          </cell>
          <cell r="P981">
            <v>0</v>
          </cell>
          <cell r="Q981">
            <v>16128</v>
          </cell>
          <cell r="R981">
            <v>308</v>
          </cell>
          <cell r="S981" t="str">
            <v>E</v>
          </cell>
        </row>
        <row r="982">
          <cell r="A982">
            <v>10</v>
          </cell>
          <cell r="B982" t="str">
            <v>TL003=BR</v>
          </cell>
          <cell r="C982" t="str">
            <v>หนังหน้าสีน้ำตาล Leather Polished Brown</v>
          </cell>
          <cell r="D982">
            <v>1093.3</v>
          </cell>
          <cell r="E982">
            <v>3</v>
          </cell>
          <cell r="F982">
            <v>3279.9</v>
          </cell>
          <cell r="G982">
            <v>0</v>
          </cell>
          <cell r="H982">
            <v>0</v>
          </cell>
          <cell r="I982">
            <v>0</v>
          </cell>
          <cell r="J982">
            <v>0</v>
          </cell>
          <cell r="K982">
            <v>0</v>
          </cell>
          <cell r="L982">
            <v>0</v>
          </cell>
          <cell r="M982">
            <v>0</v>
          </cell>
          <cell r="N982">
            <v>0</v>
          </cell>
          <cell r="O982">
            <v>0</v>
          </cell>
          <cell r="P982">
            <v>0</v>
          </cell>
          <cell r="Q982">
            <v>16432</v>
          </cell>
          <cell r="R982">
            <v>5</v>
          </cell>
          <cell r="S982" t="str">
            <v>E</v>
          </cell>
        </row>
        <row r="983">
          <cell r="A983">
            <v>10</v>
          </cell>
          <cell r="B983" t="str">
            <v>TL003=CR</v>
          </cell>
          <cell r="C983" t="str">
            <v>หนังหน้าสีเนื้อ</v>
          </cell>
          <cell r="D983">
            <v>715.9</v>
          </cell>
          <cell r="E983">
            <v>1</v>
          </cell>
          <cell r="F983">
            <v>715.93</v>
          </cell>
          <cell r="G983">
            <v>0</v>
          </cell>
          <cell r="H983">
            <v>0</v>
          </cell>
          <cell r="I983">
            <v>0</v>
          </cell>
          <cell r="J983">
            <v>0</v>
          </cell>
          <cell r="K983">
            <v>0</v>
          </cell>
          <cell r="L983">
            <v>0</v>
          </cell>
          <cell r="M983">
            <v>0</v>
          </cell>
          <cell r="N983">
            <v>0</v>
          </cell>
          <cell r="O983">
            <v>0</v>
          </cell>
          <cell r="P983">
            <v>0</v>
          </cell>
          <cell r="Q983">
            <v>16313</v>
          </cell>
          <cell r="R983">
            <v>124</v>
          </cell>
          <cell r="S983" t="str">
            <v>E</v>
          </cell>
        </row>
        <row r="984">
          <cell r="A984">
            <v>10</v>
          </cell>
          <cell r="B984" t="str">
            <v>TL003=RE</v>
          </cell>
          <cell r="C984" t="str">
            <v>หนังซับในสีแดง (Leather polished red)</v>
          </cell>
          <cell r="D984">
            <v>721.68</v>
          </cell>
          <cell r="E984">
            <v>0</v>
          </cell>
          <cell r="F984">
            <v>0</v>
          </cell>
          <cell r="G984">
            <v>0</v>
          </cell>
          <cell r="H984">
            <v>0</v>
          </cell>
          <cell r="I984">
            <v>2</v>
          </cell>
          <cell r="J984">
            <v>1443.37</v>
          </cell>
          <cell r="K984">
            <v>0</v>
          </cell>
          <cell r="L984">
            <v>0</v>
          </cell>
          <cell r="M984">
            <v>0</v>
          </cell>
          <cell r="N984">
            <v>0</v>
          </cell>
          <cell r="O984">
            <v>0</v>
          </cell>
          <cell r="P984">
            <v>0</v>
          </cell>
          <cell r="Q984">
            <v>16075</v>
          </cell>
          <cell r="R984">
            <v>361</v>
          </cell>
          <cell r="S984" t="str">
            <v>E</v>
          </cell>
        </row>
        <row r="985">
          <cell r="A985">
            <v>10</v>
          </cell>
          <cell r="B985" t="str">
            <v>TL003=WH</v>
          </cell>
          <cell r="C985" t="str">
            <v>หนังหน้าสีขาว (Leather polished white)</v>
          </cell>
          <cell r="D985">
            <v>1053.2</v>
          </cell>
          <cell r="E985">
            <v>3</v>
          </cell>
          <cell r="F985">
            <v>3159.87</v>
          </cell>
          <cell r="G985">
            <v>0</v>
          </cell>
          <cell r="H985">
            <v>0</v>
          </cell>
          <cell r="I985">
            <v>0</v>
          </cell>
          <cell r="J985">
            <v>0</v>
          </cell>
          <cell r="K985">
            <v>0</v>
          </cell>
          <cell r="L985">
            <v>0</v>
          </cell>
          <cell r="M985">
            <v>0</v>
          </cell>
          <cell r="N985">
            <v>0</v>
          </cell>
          <cell r="O985">
            <v>0</v>
          </cell>
          <cell r="P985">
            <v>0</v>
          </cell>
          <cell r="Q985">
            <v>16425</v>
          </cell>
          <cell r="R985">
            <v>12</v>
          </cell>
          <cell r="S985" t="str">
            <v>E</v>
          </cell>
        </row>
        <row r="986">
          <cell r="A986">
            <v>10</v>
          </cell>
          <cell r="B986" t="str">
            <v>TL004</v>
          </cell>
          <cell r="C986" t="str">
            <v>หนังฟอกฝาด (Leather for Belt)</v>
          </cell>
          <cell r="D986">
            <v>783.1</v>
          </cell>
          <cell r="E986">
            <v>0</v>
          </cell>
          <cell r="F986">
            <v>0</v>
          </cell>
          <cell r="G986">
            <v>3</v>
          </cell>
          <cell r="H986">
            <v>2349.31</v>
          </cell>
          <cell r="I986">
            <v>0</v>
          </cell>
          <cell r="J986">
            <v>0</v>
          </cell>
          <cell r="K986">
            <v>0</v>
          </cell>
          <cell r="L986">
            <v>0</v>
          </cell>
          <cell r="M986">
            <v>0</v>
          </cell>
          <cell r="N986">
            <v>0</v>
          </cell>
          <cell r="O986">
            <v>0</v>
          </cell>
          <cell r="P986">
            <v>0</v>
          </cell>
          <cell r="Q986">
            <v>16186</v>
          </cell>
          <cell r="R986">
            <v>251</v>
          </cell>
          <cell r="S986" t="str">
            <v>E</v>
          </cell>
        </row>
        <row r="987">
          <cell r="A987">
            <v>10</v>
          </cell>
          <cell r="B987" t="str">
            <v>TL008</v>
          </cell>
          <cell r="C987" t="str">
            <v>หนังเทียมสีขาว (หน้ากว้าง 1 หลา)</v>
          </cell>
          <cell r="D987">
            <v>67.959999999999994</v>
          </cell>
          <cell r="E987">
            <v>0</v>
          </cell>
          <cell r="F987">
            <v>0</v>
          </cell>
          <cell r="G987">
            <v>17</v>
          </cell>
          <cell r="H987">
            <v>1155.27</v>
          </cell>
          <cell r="I987">
            <v>0</v>
          </cell>
          <cell r="J987">
            <v>0</v>
          </cell>
          <cell r="K987">
            <v>0</v>
          </cell>
          <cell r="L987">
            <v>0</v>
          </cell>
          <cell r="M987">
            <v>0</v>
          </cell>
          <cell r="N987">
            <v>0</v>
          </cell>
          <cell r="O987">
            <v>0</v>
          </cell>
          <cell r="P987">
            <v>0</v>
          </cell>
          <cell r="Q987">
            <v>16167</v>
          </cell>
          <cell r="R987">
            <v>270</v>
          </cell>
          <cell r="S987" t="str">
            <v>E</v>
          </cell>
        </row>
        <row r="988">
          <cell r="A988">
            <v>10</v>
          </cell>
          <cell r="B988" t="str">
            <v>TL008=BR</v>
          </cell>
          <cell r="C988" t="str">
            <v>หนังเทียมสีน้ำตาล (Rubber)</v>
          </cell>
          <cell r="D988">
            <v>88.7</v>
          </cell>
          <cell r="E988">
            <v>2</v>
          </cell>
          <cell r="F988">
            <v>177.5</v>
          </cell>
          <cell r="G988">
            <v>0</v>
          </cell>
          <cell r="H988">
            <v>0</v>
          </cell>
          <cell r="I988">
            <v>0</v>
          </cell>
          <cell r="J988">
            <v>0</v>
          </cell>
          <cell r="K988">
            <v>0</v>
          </cell>
          <cell r="L988">
            <v>0</v>
          </cell>
          <cell r="M988">
            <v>0</v>
          </cell>
          <cell r="N988">
            <v>0</v>
          </cell>
          <cell r="O988">
            <v>0</v>
          </cell>
          <cell r="P988">
            <v>0</v>
          </cell>
          <cell r="Q988">
            <v>16311</v>
          </cell>
          <cell r="R988">
            <v>126</v>
          </cell>
          <cell r="S988" t="str">
            <v>E</v>
          </cell>
        </row>
        <row r="989">
          <cell r="A989">
            <v>10</v>
          </cell>
          <cell r="B989" t="str">
            <v>TL009</v>
          </cell>
          <cell r="C989" t="str">
            <v>แลกเกอร์เงาDENZO</v>
          </cell>
          <cell r="D989">
            <v>230.32</v>
          </cell>
          <cell r="E989">
            <v>0</v>
          </cell>
          <cell r="F989">
            <v>0</v>
          </cell>
          <cell r="G989">
            <v>1</v>
          </cell>
          <cell r="H989">
            <v>230.32</v>
          </cell>
          <cell r="I989">
            <v>0</v>
          </cell>
          <cell r="J989">
            <v>0</v>
          </cell>
          <cell r="K989">
            <v>0</v>
          </cell>
          <cell r="L989">
            <v>0</v>
          </cell>
          <cell r="M989">
            <v>0</v>
          </cell>
          <cell r="N989">
            <v>0</v>
          </cell>
          <cell r="O989">
            <v>0</v>
          </cell>
          <cell r="P989">
            <v>0</v>
          </cell>
          <cell r="Q989">
            <v>16194</v>
          </cell>
          <cell r="R989">
            <v>243</v>
          </cell>
          <cell r="S989" t="str">
            <v>E</v>
          </cell>
        </row>
        <row r="990">
          <cell r="A990">
            <v>10</v>
          </cell>
          <cell r="B990" t="str">
            <v>TN001</v>
          </cell>
          <cell r="C990" t="str">
            <v>แป้นน้อตยึดสายเข็มขัด (Nut for ptb belt)</v>
          </cell>
          <cell r="D990">
            <v>37.9</v>
          </cell>
          <cell r="E990">
            <v>131</v>
          </cell>
          <cell r="F990">
            <v>4968.57</v>
          </cell>
          <cell r="G990">
            <v>0</v>
          </cell>
          <cell r="H990">
            <v>0</v>
          </cell>
          <cell r="I990">
            <v>0</v>
          </cell>
          <cell r="J990">
            <v>0</v>
          </cell>
          <cell r="K990">
            <v>0</v>
          </cell>
          <cell r="L990">
            <v>0</v>
          </cell>
          <cell r="M990">
            <v>0</v>
          </cell>
          <cell r="N990">
            <v>0</v>
          </cell>
          <cell r="O990">
            <v>0</v>
          </cell>
          <cell r="P990">
            <v>0</v>
          </cell>
          <cell r="Q990">
            <v>16371</v>
          </cell>
          <cell r="R990">
            <v>66</v>
          </cell>
          <cell r="S990" t="str">
            <v>E</v>
          </cell>
        </row>
        <row r="991">
          <cell r="A991">
            <v>10</v>
          </cell>
          <cell r="B991" t="str">
            <v>TP001=25</v>
          </cell>
          <cell r="C991" t="str">
            <v>ปูนปลาสเตอร์ 25 กก./ถุง</v>
          </cell>
          <cell r="D991">
            <v>3.4</v>
          </cell>
          <cell r="E991">
            <v>75</v>
          </cell>
          <cell r="F991">
            <v>259.87</v>
          </cell>
          <cell r="G991">
            <v>0</v>
          </cell>
          <cell r="H991">
            <v>0</v>
          </cell>
          <cell r="I991">
            <v>0</v>
          </cell>
          <cell r="J991">
            <v>0</v>
          </cell>
          <cell r="K991">
            <v>0</v>
          </cell>
          <cell r="L991">
            <v>0</v>
          </cell>
          <cell r="M991">
            <v>0</v>
          </cell>
          <cell r="N991">
            <v>0</v>
          </cell>
          <cell r="O991">
            <v>0</v>
          </cell>
          <cell r="P991">
            <v>0</v>
          </cell>
          <cell r="Q991">
            <v>16431</v>
          </cell>
          <cell r="R991">
            <v>6</v>
          </cell>
          <cell r="S991" t="str">
            <v>E</v>
          </cell>
        </row>
        <row r="992">
          <cell r="A992">
            <v>10</v>
          </cell>
          <cell r="B992" t="str">
            <v>TP008=6(S)</v>
          </cell>
          <cell r="C992" t="str">
            <v>เฝือก GYPSONA ขนาด 6 นิ้ว แบบ S</v>
          </cell>
          <cell r="D992">
            <v>441.59</v>
          </cell>
          <cell r="E992">
            <v>0</v>
          </cell>
          <cell r="F992">
            <v>0</v>
          </cell>
          <cell r="G992">
            <v>0</v>
          </cell>
          <cell r="H992">
            <v>0</v>
          </cell>
          <cell r="I992">
            <v>0</v>
          </cell>
          <cell r="J992">
            <v>0</v>
          </cell>
          <cell r="K992">
            <v>0</v>
          </cell>
          <cell r="L992">
            <v>0</v>
          </cell>
          <cell r="M992">
            <v>0</v>
          </cell>
          <cell r="N992">
            <v>0</v>
          </cell>
          <cell r="O992">
            <v>0</v>
          </cell>
          <cell r="P992">
            <v>0</v>
          </cell>
          <cell r="Q992">
            <v>16360</v>
          </cell>
          <cell r="R992">
            <v>77</v>
          </cell>
          <cell r="S992" t="str">
            <v>E</v>
          </cell>
        </row>
        <row r="993">
          <cell r="A993">
            <v>10</v>
          </cell>
          <cell r="B993" t="str">
            <v>TP010=6</v>
          </cell>
          <cell r="C993" t="str">
            <v>พีไลท์สีขาว Pelite-White 6mm.(85x180cm)</v>
          </cell>
          <cell r="D993">
            <v>199</v>
          </cell>
          <cell r="E993">
            <v>111</v>
          </cell>
          <cell r="F993">
            <v>22094.76</v>
          </cell>
          <cell r="G993">
            <v>0</v>
          </cell>
          <cell r="H993">
            <v>0</v>
          </cell>
          <cell r="I993">
            <v>0</v>
          </cell>
          <cell r="J993">
            <v>0</v>
          </cell>
          <cell r="K993">
            <v>0</v>
          </cell>
          <cell r="L993">
            <v>0</v>
          </cell>
          <cell r="M993">
            <v>0</v>
          </cell>
          <cell r="N993">
            <v>0</v>
          </cell>
          <cell r="O993">
            <v>0</v>
          </cell>
          <cell r="P993">
            <v>0</v>
          </cell>
          <cell r="Q993">
            <v>16425</v>
          </cell>
          <cell r="R993">
            <v>12</v>
          </cell>
          <cell r="S993" t="str">
            <v>E</v>
          </cell>
        </row>
        <row r="994">
          <cell r="A994">
            <v>10</v>
          </cell>
          <cell r="B994" t="str">
            <v>TP015=1</v>
          </cell>
          <cell r="C994" t="str">
            <v>ผ้าดิบ กว้าง 1 เมตร</v>
          </cell>
          <cell r="D994">
            <v>65</v>
          </cell>
          <cell r="E994">
            <v>0</v>
          </cell>
          <cell r="F994">
            <v>0</v>
          </cell>
          <cell r="G994">
            <v>5</v>
          </cell>
          <cell r="H994">
            <v>325</v>
          </cell>
          <cell r="I994">
            <v>0</v>
          </cell>
          <cell r="J994">
            <v>0</v>
          </cell>
          <cell r="K994">
            <v>0</v>
          </cell>
          <cell r="L994">
            <v>0</v>
          </cell>
          <cell r="M994">
            <v>0</v>
          </cell>
          <cell r="N994">
            <v>0</v>
          </cell>
          <cell r="O994">
            <v>0</v>
          </cell>
          <cell r="P994">
            <v>0</v>
          </cell>
          <cell r="Q994">
            <v>16080</v>
          </cell>
          <cell r="R994">
            <v>356</v>
          </cell>
          <cell r="S994" t="str">
            <v>E</v>
          </cell>
        </row>
        <row r="995">
          <cell r="A995">
            <v>10</v>
          </cell>
          <cell r="B995" t="str">
            <v>TP020</v>
          </cell>
          <cell r="C995" t="str">
            <v>พีไลท์สีเนื้อ หนา 6 mm.(85x180cm)</v>
          </cell>
          <cell r="D995">
            <v>209.4</v>
          </cell>
          <cell r="E995">
            <v>54</v>
          </cell>
          <cell r="F995">
            <v>11310.03</v>
          </cell>
          <cell r="G995">
            <v>0</v>
          </cell>
          <cell r="H995">
            <v>0</v>
          </cell>
          <cell r="I995">
            <v>0</v>
          </cell>
          <cell r="J995">
            <v>0</v>
          </cell>
          <cell r="K995">
            <v>0</v>
          </cell>
          <cell r="L995">
            <v>0</v>
          </cell>
          <cell r="M995">
            <v>0</v>
          </cell>
          <cell r="N995">
            <v>0</v>
          </cell>
          <cell r="O995">
            <v>0</v>
          </cell>
          <cell r="P995">
            <v>0</v>
          </cell>
          <cell r="Q995">
            <v>16425</v>
          </cell>
          <cell r="R995">
            <v>12</v>
          </cell>
          <cell r="S995" t="str">
            <v>E</v>
          </cell>
        </row>
        <row r="996">
          <cell r="A996">
            <v>10</v>
          </cell>
          <cell r="B996" t="str">
            <v>TR004</v>
          </cell>
          <cell r="C996" t="str">
            <v>พลาสติกเหลวเรซิ่น Resin Polyester#355</v>
          </cell>
          <cell r="D996">
            <v>1100</v>
          </cell>
          <cell r="E996">
            <v>1</v>
          </cell>
          <cell r="F996">
            <v>1100</v>
          </cell>
          <cell r="G996">
            <v>0</v>
          </cell>
          <cell r="H996">
            <v>0</v>
          </cell>
          <cell r="I996">
            <v>0</v>
          </cell>
          <cell r="J996">
            <v>0</v>
          </cell>
          <cell r="K996">
            <v>0</v>
          </cell>
          <cell r="L996">
            <v>0</v>
          </cell>
          <cell r="M996">
            <v>0</v>
          </cell>
          <cell r="N996">
            <v>0</v>
          </cell>
          <cell r="O996">
            <v>0</v>
          </cell>
          <cell r="P996">
            <v>0</v>
          </cell>
          <cell r="Q996">
            <v>16432</v>
          </cell>
          <cell r="R996">
            <v>5</v>
          </cell>
          <cell r="S996" t="str">
            <v>E</v>
          </cell>
        </row>
        <row r="997">
          <cell r="A997">
            <v>10</v>
          </cell>
          <cell r="B997" t="str">
            <v>TR004=288</v>
          </cell>
          <cell r="C997" t="str">
            <v>Resin # 288</v>
          </cell>
          <cell r="D997">
            <v>52</v>
          </cell>
          <cell r="E997">
            <v>0</v>
          </cell>
          <cell r="F997">
            <v>0</v>
          </cell>
          <cell r="G997">
            <v>20</v>
          </cell>
          <cell r="H997">
            <v>1040</v>
          </cell>
          <cell r="I997">
            <v>0</v>
          </cell>
          <cell r="J997">
            <v>0</v>
          </cell>
          <cell r="K997">
            <v>0</v>
          </cell>
          <cell r="L997">
            <v>0</v>
          </cell>
          <cell r="M997">
            <v>0</v>
          </cell>
          <cell r="N997">
            <v>0</v>
          </cell>
          <cell r="O997">
            <v>0</v>
          </cell>
          <cell r="P997">
            <v>0</v>
          </cell>
          <cell r="Q997">
            <v>16083</v>
          </cell>
          <cell r="R997">
            <v>353</v>
          </cell>
          <cell r="S997" t="str">
            <v>E</v>
          </cell>
        </row>
        <row r="998">
          <cell r="A998">
            <v>10</v>
          </cell>
          <cell r="B998" t="str">
            <v>TR009=6</v>
          </cell>
          <cell r="C998" t="str">
            <v>ส้นรองเท้า เบอร์ 6</v>
          </cell>
          <cell r="D998">
            <v>120</v>
          </cell>
          <cell r="E998">
            <v>0</v>
          </cell>
          <cell r="F998">
            <v>0</v>
          </cell>
          <cell r="G998">
            <v>1</v>
          </cell>
          <cell r="H998">
            <v>120</v>
          </cell>
          <cell r="I998">
            <v>0</v>
          </cell>
          <cell r="J998">
            <v>0</v>
          </cell>
          <cell r="K998">
            <v>0</v>
          </cell>
          <cell r="L998">
            <v>0</v>
          </cell>
          <cell r="M998">
            <v>0</v>
          </cell>
          <cell r="N998">
            <v>0</v>
          </cell>
          <cell r="O998">
            <v>0</v>
          </cell>
          <cell r="P998">
            <v>0</v>
          </cell>
          <cell r="Q998">
            <v>16186</v>
          </cell>
          <cell r="R998">
            <v>251</v>
          </cell>
          <cell r="S998" t="str">
            <v>E</v>
          </cell>
        </row>
        <row r="999">
          <cell r="A999">
            <v>10</v>
          </cell>
          <cell r="B999" t="str">
            <v>TR009=7</v>
          </cell>
          <cell r="C999" t="str">
            <v>ส้นรองเท้า เบอร์ 7</v>
          </cell>
          <cell r="D999">
            <v>120</v>
          </cell>
          <cell r="E999">
            <v>0</v>
          </cell>
          <cell r="F999">
            <v>0</v>
          </cell>
          <cell r="G999">
            <v>1</v>
          </cell>
          <cell r="H999">
            <v>120</v>
          </cell>
          <cell r="I999">
            <v>0</v>
          </cell>
          <cell r="J999">
            <v>0</v>
          </cell>
          <cell r="K999">
            <v>0</v>
          </cell>
          <cell r="L999">
            <v>0</v>
          </cell>
          <cell r="M999">
            <v>0</v>
          </cell>
          <cell r="N999">
            <v>0</v>
          </cell>
          <cell r="O999">
            <v>0</v>
          </cell>
          <cell r="P999">
            <v>0</v>
          </cell>
          <cell r="Q999">
            <v>16186</v>
          </cell>
          <cell r="R999">
            <v>251</v>
          </cell>
          <cell r="S999" t="str">
            <v>E</v>
          </cell>
        </row>
        <row r="1000">
          <cell r="A1000">
            <v>10</v>
          </cell>
          <cell r="B1000" t="str">
            <v>TR009=8</v>
          </cell>
          <cell r="C1000" t="str">
            <v>ส้นรองเท้า เบอร์ 8</v>
          </cell>
          <cell r="D1000">
            <v>120</v>
          </cell>
          <cell r="E1000">
            <v>0</v>
          </cell>
          <cell r="F1000">
            <v>0</v>
          </cell>
          <cell r="G1000">
            <v>1</v>
          </cell>
          <cell r="H1000">
            <v>120</v>
          </cell>
          <cell r="I1000">
            <v>0</v>
          </cell>
          <cell r="J1000">
            <v>0</v>
          </cell>
          <cell r="K1000">
            <v>0</v>
          </cell>
          <cell r="L1000">
            <v>0</v>
          </cell>
          <cell r="M1000">
            <v>0</v>
          </cell>
          <cell r="N1000">
            <v>0</v>
          </cell>
          <cell r="O1000">
            <v>0</v>
          </cell>
          <cell r="P1000">
            <v>0</v>
          </cell>
          <cell r="Q1000">
            <v>16186</v>
          </cell>
          <cell r="R1000">
            <v>251</v>
          </cell>
          <cell r="S1000" t="str">
            <v>E</v>
          </cell>
        </row>
        <row r="1001">
          <cell r="A1001">
            <v>10</v>
          </cell>
          <cell r="B1001" t="str">
            <v>TS0001</v>
          </cell>
          <cell r="C1001" t="str">
            <v>กระดาษทรายหยาบ</v>
          </cell>
          <cell r="D1001">
            <v>8</v>
          </cell>
          <cell r="E1001">
            <v>2</v>
          </cell>
          <cell r="F1001">
            <v>16</v>
          </cell>
          <cell r="G1001">
            <v>0</v>
          </cell>
          <cell r="H1001">
            <v>0</v>
          </cell>
          <cell r="I1001">
            <v>0</v>
          </cell>
          <cell r="J1001">
            <v>0</v>
          </cell>
          <cell r="K1001">
            <v>0</v>
          </cell>
          <cell r="L1001">
            <v>0</v>
          </cell>
          <cell r="M1001">
            <v>0</v>
          </cell>
          <cell r="N1001">
            <v>0</v>
          </cell>
          <cell r="O1001">
            <v>0</v>
          </cell>
          <cell r="P1001">
            <v>0</v>
          </cell>
          <cell r="Q1001">
            <v>16425</v>
          </cell>
          <cell r="R1001">
            <v>12</v>
          </cell>
          <cell r="S1001" t="str">
            <v>E</v>
          </cell>
        </row>
        <row r="1002">
          <cell r="A1002">
            <v>10</v>
          </cell>
          <cell r="B1002" t="str">
            <v>TS007=2</v>
          </cell>
          <cell r="C1002" t="str">
            <v>สต็อคกิเนท 2 (Stockinette 2")"</v>
          </cell>
          <cell r="D1002">
            <v>275</v>
          </cell>
          <cell r="E1002">
            <v>6</v>
          </cell>
          <cell r="F1002">
            <v>1650</v>
          </cell>
          <cell r="G1002">
            <v>0</v>
          </cell>
          <cell r="H1002">
            <v>0</v>
          </cell>
          <cell r="I1002">
            <v>0</v>
          </cell>
          <cell r="J1002">
            <v>0</v>
          </cell>
          <cell r="K1002">
            <v>0</v>
          </cell>
          <cell r="L1002">
            <v>0</v>
          </cell>
          <cell r="M1002">
            <v>0</v>
          </cell>
          <cell r="N1002">
            <v>0</v>
          </cell>
          <cell r="O1002">
            <v>0</v>
          </cell>
          <cell r="P1002">
            <v>0</v>
          </cell>
          <cell r="Q1002">
            <v>16412</v>
          </cell>
          <cell r="R1002">
            <v>25</v>
          </cell>
          <cell r="S1002" t="str">
            <v>E</v>
          </cell>
        </row>
        <row r="1003">
          <cell r="A1003">
            <v>10</v>
          </cell>
          <cell r="B1003" t="str">
            <v>TS007=5</v>
          </cell>
          <cell r="C1003" t="str">
            <v>สต็อคกิเนท 5 (Stockinette 5")"</v>
          </cell>
          <cell r="D1003">
            <v>432</v>
          </cell>
          <cell r="E1003">
            <v>8</v>
          </cell>
          <cell r="F1003">
            <v>3456.47</v>
          </cell>
          <cell r="G1003">
            <v>0</v>
          </cell>
          <cell r="H1003">
            <v>0</v>
          </cell>
          <cell r="I1003">
            <v>0</v>
          </cell>
          <cell r="J1003">
            <v>0</v>
          </cell>
          <cell r="K1003">
            <v>0</v>
          </cell>
          <cell r="L1003">
            <v>0</v>
          </cell>
          <cell r="M1003">
            <v>0</v>
          </cell>
          <cell r="N1003">
            <v>0</v>
          </cell>
          <cell r="O1003">
            <v>0</v>
          </cell>
          <cell r="P1003">
            <v>0</v>
          </cell>
          <cell r="Q1003">
            <v>16313</v>
          </cell>
          <cell r="R1003">
            <v>124</v>
          </cell>
          <cell r="S1003" t="str">
            <v>E</v>
          </cell>
        </row>
        <row r="1004">
          <cell r="A1004">
            <v>10</v>
          </cell>
          <cell r="B1004" t="str">
            <v>TS007=6</v>
          </cell>
          <cell r="C1004" t="str">
            <v>สต็อคกิเนท 6 (Stockinette 6")"</v>
          </cell>
          <cell r="D1004">
            <v>504</v>
          </cell>
          <cell r="E1004">
            <v>2</v>
          </cell>
          <cell r="F1004">
            <v>1008</v>
          </cell>
          <cell r="G1004">
            <v>0</v>
          </cell>
          <cell r="H1004">
            <v>0</v>
          </cell>
          <cell r="I1004">
            <v>0</v>
          </cell>
          <cell r="J1004">
            <v>0</v>
          </cell>
          <cell r="K1004">
            <v>0</v>
          </cell>
          <cell r="L1004">
            <v>0</v>
          </cell>
          <cell r="M1004">
            <v>0</v>
          </cell>
          <cell r="N1004">
            <v>0</v>
          </cell>
          <cell r="O1004">
            <v>0</v>
          </cell>
          <cell r="P1004">
            <v>0</v>
          </cell>
          <cell r="Q1004">
            <v>16432</v>
          </cell>
          <cell r="R1004">
            <v>5</v>
          </cell>
          <cell r="S1004" t="str">
            <v>E</v>
          </cell>
        </row>
        <row r="1005">
          <cell r="A1005">
            <v>10</v>
          </cell>
          <cell r="B1005" t="str">
            <v>TS009=3</v>
          </cell>
          <cell r="C1005" t="str">
            <v>สีทารองเท้า สีดำ</v>
          </cell>
          <cell r="D1005">
            <v>58.75</v>
          </cell>
          <cell r="E1005">
            <v>0</v>
          </cell>
          <cell r="F1005">
            <v>0</v>
          </cell>
          <cell r="G1005">
            <v>1</v>
          </cell>
          <cell r="H1005">
            <v>58.75</v>
          </cell>
          <cell r="I1005">
            <v>0</v>
          </cell>
          <cell r="J1005">
            <v>0</v>
          </cell>
          <cell r="K1005">
            <v>0</v>
          </cell>
          <cell r="L1005">
            <v>0</v>
          </cell>
          <cell r="M1005">
            <v>0</v>
          </cell>
          <cell r="N1005">
            <v>0</v>
          </cell>
          <cell r="O1005">
            <v>0</v>
          </cell>
          <cell r="P1005">
            <v>0</v>
          </cell>
          <cell r="Q1005">
            <v>16079</v>
          </cell>
          <cell r="R1005">
            <v>357</v>
          </cell>
          <cell r="S1005" t="str">
            <v>E</v>
          </cell>
        </row>
        <row r="1006">
          <cell r="A1006">
            <v>10</v>
          </cell>
          <cell r="B1006" t="str">
            <v>TS016</v>
          </cell>
          <cell r="C1006" t="str">
            <v>คิ้วยางรองเท้า</v>
          </cell>
          <cell r="D1006">
            <v>3.8</v>
          </cell>
          <cell r="E1006">
            <v>175</v>
          </cell>
          <cell r="F1006">
            <v>674.52</v>
          </cell>
          <cell r="G1006">
            <v>0</v>
          </cell>
          <cell r="H1006">
            <v>0</v>
          </cell>
          <cell r="I1006">
            <v>0</v>
          </cell>
          <cell r="J1006">
            <v>0</v>
          </cell>
          <cell r="K1006">
            <v>0</v>
          </cell>
          <cell r="L1006">
            <v>0</v>
          </cell>
          <cell r="M1006">
            <v>0</v>
          </cell>
          <cell r="N1006">
            <v>0</v>
          </cell>
          <cell r="O1006">
            <v>0</v>
          </cell>
          <cell r="P1006">
            <v>0</v>
          </cell>
          <cell r="Q1006">
            <v>16425</v>
          </cell>
          <cell r="R1006">
            <v>12</v>
          </cell>
          <cell r="S1006" t="str">
            <v>E</v>
          </cell>
        </row>
        <row r="1007">
          <cell r="A1007">
            <v>10</v>
          </cell>
          <cell r="B1007" t="str">
            <v>TV007=1</v>
          </cell>
          <cell r="C1007" t="str">
            <v>เวลโก้ 1 นิ้ว (Velceo 1) สีขาว"</v>
          </cell>
          <cell r="D1007">
            <v>230</v>
          </cell>
          <cell r="E1007">
            <v>0</v>
          </cell>
          <cell r="F1007">
            <v>0</v>
          </cell>
          <cell r="G1007">
            <v>1</v>
          </cell>
          <cell r="H1007">
            <v>230</v>
          </cell>
          <cell r="I1007">
            <v>0</v>
          </cell>
          <cell r="J1007">
            <v>0</v>
          </cell>
          <cell r="K1007">
            <v>0</v>
          </cell>
          <cell r="L1007">
            <v>0</v>
          </cell>
          <cell r="M1007">
            <v>0</v>
          </cell>
          <cell r="N1007">
            <v>0</v>
          </cell>
          <cell r="O1007">
            <v>0</v>
          </cell>
          <cell r="P1007">
            <v>0</v>
          </cell>
          <cell r="Q1007">
            <v>16249</v>
          </cell>
          <cell r="R1007">
            <v>188</v>
          </cell>
          <cell r="S1007" t="str">
            <v>E</v>
          </cell>
        </row>
        <row r="1008">
          <cell r="A1008">
            <v>10</v>
          </cell>
          <cell r="B1008" t="str">
            <v>TV007=1B</v>
          </cell>
          <cell r="C1008" t="str">
            <v>เวลโก้ 1 นิ้ว (Velceo 1) สีดำ"</v>
          </cell>
          <cell r="D1008">
            <v>240</v>
          </cell>
          <cell r="E1008">
            <v>2</v>
          </cell>
          <cell r="F1008">
            <v>480</v>
          </cell>
          <cell r="G1008">
            <v>0</v>
          </cell>
          <cell r="H1008">
            <v>0</v>
          </cell>
          <cell r="I1008">
            <v>0</v>
          </cell>
          <cell r="J1008">
            <v>0</v>
          </cell>
          <cell r="K1008">
            <v>0</v>
          </cell>
          <cell r="L1008">
            <v>0</v>
          </cell>
          <cell r="M1008">
            <v>0</v>
          </cell>
          <cell r="N1008">
            <v>0</v>
          </cell>
          <cell r="O1008">
            <v>0</v>
          </cell>
          <cell r="P1008">
            <v>0</v>
          </cell>
          <cell r="Q1008">
            <v>16314</v>
          </cell>
          <cell r="R1008">
            <v>123</v>
          </cell>
          <cell r="S1008" t="str">
            <v>E</v>
          </cell>
        </row>
        <row r="1009">
          <cell r="A1009">
            <v>10</v>
          </cell>
          <cell r="B1009" t="str">
            <v>TV007=1BN</v>
          </cell>
          <cell r="C1009" t="str">
            <v>เวลโก้ 1 สีเนื้อ"</v>
          </cell>
          <cell r="D1009">
            <v>280</v>
          </cell>
          <cell r="E1009">
            <v>1</v>
          </cell>
          <cell r="F1009">
            <v>280</v>
          </cell>
          <cell r="G1009">
            <v>0</v>
          </cell>
          <cell r="H1009">
            <v>0</v>
          </cell>
          <cell r="I1009">
            <v>0</v>
          </cell>
          <cell r="J1009">
            <v>0</v>
          </cell>
          <cell r="K1009">
            <v>0</v>
          </cell>
          <cell r="L1009">
            <v>0</v>
          </cell>
          <cell r="M1009">
            <v>0</v>
          </cell>
          <cell r="N1009">
            <v>0</v>
          </cell>
          <cell r="O1009">
            <v>0</v>
          </cell>
          <cell r="P1009">
            <v>0</v>
          </cell>
          <cell r="Q1009">
            <v>16301</v>
          </cell>
          <cell r="R1009">
            <v>136</v>
          </cell>
          <cell r="S1009" t="str">
            <v>E</v>
          </cell>
        </row>
        <row r="1010">
          <cell r="A1010">
            <v>10</v>
          </cell>
          <cell r="B1010" t="str">
            <v>TV007=1CR</v>
          </cell>
          <cell r="C1010" t="str">
            <v>เวลโก้ 1 นิ้วสีครีม (Velceo 1)"</v>
          </cell>
          <cell r="D1010">
            <v>280</v>
          </cell>
          <cell r="E1010">
            <v>2</v>
          </cell>
          <cell r="F1010">
            <v>560</v>
          </cell>
          <cell r="G1010">
            <v>0</v>
          </cell>
          <cell r="H1010">
            <v>0</v>
          </cell>
          <cell r="I1010">
            <v>0</v>
          </cell>
          <cell r="J1010">
            <v>0</v>
          </cell>
          <cell r="K1010">
            <v>0</v>
          </cell>
          <cell r="L1010">
            <v>0</v>
          </cell>
          <cell r="M1010">
            <v>0</v>
          </cell>
          <cell r="N1010">
            <v>0</v>
          </cell>
          <cell r="O1010">
            <v>0</v>
          </cell>
          <cell r="P1010">
            <v>0</v>
          </cell>
          <cell r="Q1010">
            <v>16314</v>
          </cell>
          <cell r="R1010">
            <v>123</v>
          </cell>
          <cell r="S1010" t="str">
            <v>E</v>
          </cell>
        </row>
        <row r="1011">
          <cell r="A1011">
            <v>10</v>
          </cell>
          <cell r="B1011" t="str">
            <v>TV007=2BL</v>
          </cell>
          <cell r="C1011" t="str">
            <v>เวลโก 2 นิ้วสีดำ (Velceo 2)"</v>
          </cell>
          <cell r="D1011">
            <v>485</v>
          </cell>
          <cell r="E1011">
            <v>2</v>
          </cell>
          <cell r="F1011">
            <v>970</v>
          </cell>
          <cell r="G1011">
            <v>0</v>
          </cell>
          <cell r="H1011">
            <v>0</v>
          </cell>
          <cell r="I1011">
            <v>0</v>
          </cell>
          <cell r="J1011">
            <v>0</v>
          </cell>
          <cell r="K1011">
            <v>0</v>
          </cell>
          <cell r="L1011">
            <v>0</v>
          </cell>
          <cell r="M1011">
            <v>0</v>
          </cell>
          <cell r="N1011">
            <v>0</v>
          </cell>
          <cell r="O1011">
            <v>0</v>
          </cell>
          <cell r="P1011">
            <v>0</v>
          </cell>
          <cell r="Q1011">
            <v>16314</v>
          </cell>
          <cell r="R1011">
            <v>123</v>
          </cell>
          <cell r="S1011" t="str">
            <v>E</v>
          </cell>
        </row>
        <row r="1012">
          <cell r="A1012">
            <v>10</v>
          </cell>
          <cell r="B1012" t="str">
            <v>TW001=4X4X1</v>
          </cell>
          <cell r="C1012" t="str">
            <v>ไม้สมพงษ์อบแห้งขนาด 4x4"x1m. (Wood4x4x1"</v>
          </cell>
          <cell r="D1012">
            <v>265.10000000000002</v>
          </cell>
          <cell r="E1012">
            <v>13</v>
          </cell>
          <cell r="F1012">
            <v>3446.25</v>
          </cell>
          <cell r="G1012">
            <v>0</v>
          </cell>
          <cell r="H1012">
            <v>0</v>
          </cell>
          <cell r="I1012">
            <v>0</v>
          </cell>
          <cell r="J1012">
            <v>0</v>
          </cell>
          <cell r="K1012">
            <v>0</v>
          </cell>
          <cell r="L1012">
            <v>0</v>
          </cell>
          <cell r="M1012">
            <v>0</v>
          </cell>
          <cell r="N1012">
            <v>0</v>
          </cell>
          <cell r="O1012">
            <v>0</v>
          </cell>
          <cell r="P1012">
            <v>0</v>
          </cell>
          <cell r="Q1012">
            <v>16340</v>
          </cell>
          <cell r="R1012">
            <v>97</v>
          </cell>
          <cell r="S1012" t="str">
            <v>E</v>
          </cell>
        </row>
        <row r="1013">
          <cell r="A1013">
            <v>10</v>
          </cell>
          <cell r="B1013" t="str">
            <v>TW001=5X5X1</v>
          </cell>
          <cell r="C1013" t="str">
            <v>ไม้สมพงษ์อบแห้งขนาด 5x5"x1 m. (Wood5x5x"</v>
          </cell>
          <cell r="D1013">
            <v>447.2</v>
          </cell>
          <cell r="E1013">
            <v>19</v>
          </cell>
          <cell r="F1013">
            <v>8497.7199999999993</v>
          </cell>
          <cell r="G1013">
            <v>0</v>
          </cell>
          <cell r="H1013">
            <v>0</v>
          </cell>
          <cell r="I1013">
            <v>0</v>
          </cell>
          <cell r="J1013">
            <v>0</v>
          </cell>
          <cell r="K1013">
            <v>0</v>
          </cell>
          <cell r="L1013">
            <v>0</v>
          </cell>
          <cell r="M1013">
            <v>0</v>
          </cell>
          <cell r="N1013">
            <v>0</v>
          </cell>
          <cell r="O1013">
            <v>0</v>
          </cell>
          <cell r="P1013">
            <v>0</v>
          </cell>
          <cell r="Q1013">
            <v>16425</v>
          </cell>
          <cell r="R1013">
            <v>12</v>
          </cell>
          <cell r="S1013" t="str">
            <v>E</v>
          </cell>
        </row>
        <row r="1014">
          <cell r="A1014">
            <v>10</v>
          </cell>
          <cell r="B1014" t="str">
            <v>TW001=6X6X1</v>
          </cell>
          <cell r="C1014" t="str">
            <v>ไม้สมพงษ์อบแห้งขนาด 6x6"x1m. (Wood6x6x1"</v>
          </cell>
          <cell r="D1014">
            <v>543.79999999999995</v>
          </cell>
          <cell r="E1014">
            <v>6</v>
          </cell>
          <cell r="F1014">
            <v>3263.32</v>
          </cell>
          <cell r="G1014">
            <v>0</v>
          </cell>
          <cell r="H1014">
            <v>0</v>
          </cell>
          <cell r="I1014">
            <v>0</v>
          </cell>
          <cell r="J1014">
            <v>0</v>
          </cell>
          <cell r="K1014">
            <v>0</v>
          </cell>
          <cell r="L1014">
            <v>0</v>
          </cell>
          <cell r="M1014">
            <v>0</v>
          </cell>
          <cell r="N1014">
            <v>0</v>
          </cell>
          <cell r="O1014">
            <v>0</v>
          </cell>
          <cell r="P1014">
            <v>0</v>
          </cell>
          <cell r="Q1014">
            <v>16340</v>
          </cell>
          <cell r="R1014">
            <v>97</v>
          </cell>
          <cell r="S1014" t="str">
            <v>E</v>
          </cell>
        </row>
        <row r="1015">
          <cell r="A1015">
            <v>10</v>
          </cell>
          <cell r="B1015" t="str">
            <v>TW005=1</v>
          </cell>
          <cell r="C1015" t="str">
            <v>ไม้เท้าอลูมิเนียมปุ่มเดียวปรับได้</v>
          </cell>
          <cell r="D1015">
            <v>150</v>
          </cell>
          <cell r="E1015">
            <v>0</v>
          </cell>
          <cell r="F1015">
            <v>0</v>
          </cell>
          <cell r="G1015">
            <v>1</v>
          </cell>
          <cell r="H1015">
            <v>150</v>
          </cell>
          <cell r="I1015">
            <v>0</v>
          </cell>
          <cell r="J1015">
            <v>0</v>
          </cell>
          <cell r="K1015">
            <v>0</v>
          </cell>
          <cell r="L1015">
            <v>0</v>
          </cell>
          <cell r="M1015">
            <v>0</v>
          </cell>
          <cell r="N1015">
            <v>0</v>
          </cell>
          <cell r="O1015">
            <v>0</v>
          </cell>
          <cell r="P1015">
            <v>0</v>
          </cell>
          <cell r="Q1015">
            <v>16195</v>
          </cell>
          <cell r="R1015">
            <v>242</v>
          </cell>
          <cell r="S1015" t="str">
            <v>E</v>
          </cell>
        </row>
        <row r="1016">
          <cell r="E1016">
            <v>1632</v>
          </cell>
          <cell r="F1016">
            <v>373500.33999999997</v>
          </cell>
          <cell r="G1016">
            <v>3793</v>
          </cell>
          <cell r="H1016">
            <v>40709.64</v>
          </cell>
          <cell r="I1016">
            <v>17</v>
          </cell>
          <cell r="J1016">
            <v>1808.37</v>
          </cell>
          <cell r="K1016">
            <v>0</v>
          </cell>
          <cell r="L1016">
            <v>0</v>
          </cell>
          <cell r="M1016">
            <v>0</v>
          </cell>
          <cell r="N1016">
            <v>0</v>
          </cell>
          <cell r="O1016">
            <v>0</v>
          </cell>
          <cell r="P1016">
            <v>0</v>
          </cell>
          <cell r="Q1016">
            <v>0</v>
          </cell>
          <cell r="R1016">
            <v>0</v>
          </cell>
          <cell r="S1016" t="str">
            <v>E Total</v>
          </cell>
        </row>
        <row r="1017">
          <cell r="A1017">
            <v>10</v>
          </cell>
          <cell r="B1017" t="str">
            <v>4R109=3L</v>
          </cell>
          <cell r="C1017" t="str">
            <v>Pyramid Lamination</v>
          </cell>
          <cell r="D1017">
            <v>2844.66</v>
          </cell>
          <cell r="E1017">
            <v>0</v>
          </cell>
          <cell r="F1017">
            <v>0</v>
          </cell>
          <cell r="G1017">
            <v>0</v>
          </cell>
          <cell r="H1017">
            <v>0</v>
          </cell>
          <cell r="I1017">
            <v>1</v>
          </cell>
          <cell r="J1017">
            <v>2844.66</v>
          </cell>
          <cell r="K1017">
            <v>0</v>
          </cell>
          <cell r="L1017">
            <v>0</v>
          </cell>
          <cell r="M1017">
            <v>0</v>
          </cell>
          <cell r="N1017">
            <v>0</v>
          </cell>
          <cell r="O1017">
            <v>0</v>
          </cell>
          <cell r="P1017">
            <v>0</v>
          </cell>
          <cell r="Q1017">
            <v>16074</v>
          </cell>
          <cell r="R1017">
            <v>362</v>
          </cell>
          <cell r="S1017" t="str">
            <v>H</v>
          </cell>
        </row>
        <row r="1018">
          <cell r="A1018">
            <v>10</v>
          </cell>
          <cell r="B1018" t="str">
            <v>4R109=3T</v>
          </cell>
          <cell r="C1018" t="str">
            <v>Pyramid Thermoplastic</v>
          </cell>
          <cell r="D1018">
            <v>2844.66</v>
          </cell>
          <cell r="E1018">
            <v>0</v>
          </cell>
          <cell r="F1018">
            <v>0</v>
          </cell>
          <cell r="G1018">
            <v>0</v>
          </cell>
          <cell r="H1018">
            <v>0</v>
          </cell>
          <cell r="I1018">
            <v>1</v>
          </cell>
          <cell r="J1018">
            <v>2844.66</v>
          </cell>
          <cell r="K1018">
            <v>0</v>
          </cell>
          <cell r="L1018">
            <v>0</v>
          </cell>
          <cell r="M1018">
            <v>0</v>
          </cell>
          <cell r="N1018">
            <v>0</v>
          </cell>
          <cell r="O1018">
            <v>0</v>
          </cell>
          <cell r="P1018">
            <v>0</v>
          </cell>
          <cell r="Q1018">
            <v>16074</v>
          </cell>
          <cell r="R1018">
            <v>362</v>
          </cell>
          <cell r="S1018" t="str">
            <v>H</v>
          </cell>
        </row>
        <row r="1019">
          <cell r="A1019">
            <v>10</v>
          </cell>
          <cell r="B1019" t="str">
            <v>501A7=5X5XM5</v>
          </cell>
          <cell r="C1019" t="str">
            <v>Oval Head Joint Screw</v>
          </cell>
          <cell r="D1019">
            <v>28.63</v>
          </cell>
          <cell r="E1019">
            <v>0</v>
          </cell>
          <cell r="F1019">
            <v>0</v>
          </cell>
          <cell r="G1019">
            <v>2</v>
          </cell>
          <cell r="H1019">
            <v>57.26</v>
          </cell>
          <cell r="I1019">
            <v>0</v>
          </cell>
          <cell r="J1019">
            <v>0</v>
          </cell>
          <cell r="K1019">
            <v>0</v>
          </cell>
          <cell r="L1019">
            <v>0</v>
          </cell>
          <cell r="M1019">
            <v>0</v>
          </cell>
          <cell r="N1019">
            <v>0</v>
          </cell>
          <cell r="O1019">
            <v>0</v>
          </cell>
          <cell r="P1019">
            <v>0</v>
          </cell>
          <cell r="Q1019">
            <v>16215</v>
          </cell>
          <cell r="R1019">
            <v>222</v>
          </cell>
          <cell r="S1019" t="str">
            <v>H</v>
          </cell>
        </row>
        <row r="1020">
          <cell r="A1020">
            <v>10</v>
          </cell>
          <cell r="B1020" t="str">
            <v>501S27=M4X6</v>
          </cell>
          <cell r="C1020" t="str">
            <v>Oval heak screw</v>
          </cell>
          <cell r="D1020">
            <v>4.8899999999999997</v>
          </cell>
          <cell r="E1020">
            <v>0</v>
          </cell>
          <cell r="F1020">
            <v>0</v>
          </cell>
          <cell r="G1020">
            <v>13</v>
          </cell>
          <cell r="H1020">
            <v>63.57</v>
          </cell>
          <cell r="I1020">
            <v>0</v>
          </cell>
          <cell r="J1020">
            <v>0</v>
          </cell>
          <cell r="K1020">
            <v>0</v>
          </cell>
          <cell r="L1020">
            <v>0</v>
          </cell>
          <cell r="M1020">
            <v>0</v>
          </cell>
          <cell r="N1020">
            <v>0</v>
          </cell>
          <cell r="O1020">
            <v>0</v>
          </cell>
          <cell r="P1020">
            <v>0</v>
          </cell>
          <cell r="Q1020">
            <v>16096</v>
          </cell>
          <cell r="R1020">
            <v>340</v>
          </cell>
          <cell r="S1020" t="str">
            <v>H</v>
          </cell>
        </row>
        <row r="1021">
          <cell r="A1021">
            <v>10</v>
          </cell>
          <cell r="B1021" t="str">
            <v>501S59</v>
          </cell>
          <cell r="C1021" t="str">
            <v>Counter Sunk Wood Screw</v>
          </cell>
          <cell r="D1021">
            <v>36.69</v>
          </cell>
          <cell r="E1021">
            <v>0</v>
          </cell>
          <cell r="F1021">
            <v>0</v>
          </cell>
          <cell r="G1021">
            <v>2</v>
          </cell>
          <cell r="H1021">
            <v>73.37</v>
          </cell>
          <cell r="I1021">
            <v>0</v>
          </cell>
          <cell r="J1021">
            <v>0</v>
          </cell>
          <cell r="K1021">
            <v>0</v>
          </cell>
          <cell r="L1021">
            <v>0</v>
          </cell>
          <cell r="M1021">
            <v>0</v>
          </cell>
          <cell r="N1021">
            <v>0</v>
          </cell>
          <cell r="O1021">
            <v>0</v>
          </cell>
          <cell r="P1021">
            <v>0</v>
          </cell>
          <cell r="Q1021">
            <v>16096</v>
          </cell>
          <cell r="R1021">
            <v>340</v>
          </cell>
          <cell r="S1021" t="str">
            <v>H</v>
          </cell>
        </row>
        <row r="1022">
          <cell r="A1022">
            <v>10</v>
          </cell>
          <cell r="B1022" t="str">
            <v>501S6=8XM3.5</v>
          </cell>
          <cell r="C1022" t="str">
            <v>Set Screw (100pcs/pack)</v>
          </cell>
          <cell r="D1022">
            <v>4.99</v>
          </cell>
          <cell r="E1022">
            <v>0</v>
          </cell>
          <cell r="F1022">
            <v>0</v>
          </cell>
          <cell r="G1022">
            <v>2</v>
          </cell>
          <cell r="H1022">
            <v>9.9700000000000006</v>
          </cell>
          <cell r="I1022">
            <v>0</v>
          </cell>
          <cell r="J1022">
            <v>0</v>
          </cell>
          <cell r="K1022">
            <v>0</v>
          </cell>
          <cell r="L1022">
            <v>0</v>
          </cell>
          <cell r="M1022">
            <v>0</v>
          </cell>
          <cell r="N1022">
            <v>0</v>
          </cell>
          <cell r="O1022">
            <v>0</v>
          </cell>
          <cell r="P1022">
            <v>0</v>
          </cell>
          <cell r="Q1022">
            <v>16096</v>
          </cell>
          <cell r="R1022">
            <v>340</v>
          </cell>
          <cell r="S1022" t="str">
            <v>H</v>
          </cell>
        </row>
        <row r="1023">
          <cell r="A1023">
            <v>10</v>
          </cell>
          <cell r="B1023" t="str">
            <v>501T7=7.5X11XM5</v>
          </cell>
          <cell r="C1023" t="str">
            <v>หัวสกูรฟิลิส์  (Plilips Head Srcew)</v>
          </cell>
          <cell r="D1023">
            <v>358</v>
          </cell>
          <cell r="E1023">
            <v>0</v>
          </cell>
          <cell r="F1023">
            <v>0</v>
          </cell>
          <cell r="G1023">
            <v>16</v>
          </cell>
          <cell r="H1023">
            <v>5728</v>
          </cell>
          <cell r="I1023">
            <v>0</v>
          </cell>
          <cell r="J1023">
            <v>0</v>
          </cell>
          <cell r="K1023">
            <v>0</v>
          </cell>
          <cell r="L1023">
            <v>0</v>
          </cell>
          <cell r="M1023">
            <v>0</v>
          </cell>
          <cell r="N1023">
            <v>0</v>
          </cell>
          <cell r="O1023">
            <v>0</v>
          </cell>
          <cell r="P1023">
            <v>0</v>
          </cell>
          <cell r="Q1023">
            <v>16096</v>
          </cell>
          <cell r="R1023">
            <v>340</v>
          </cell>
          <cell r="S1023" t="str">
            <v>H</v>
          </cell>
        </row>
        <row r="1024">
          <cell r="A1024">
            <v>10</v>
          </cell>
          <cell r="B1024" t="str">
            <v>501T7=7.5X9XM5</v>
          </cell>
          <cell r="C1024" t="str">
            <v>หัวสกูรฟิลิส์ (Plilips Head Srcew)</v>
          </cell>
          <cell r="D1024">
            <v>2.5499999999999998</v>
          </cell>
          <cell r="E1024">
            <v>0</v>
          </cell>
          <cell r="F1024">
            <v>0</v>
          </cell>
          <cell r="G1024">
            <v>88</v>
          </cell>
          <cell r="H1024">
            <v>224.4</v>
          </cell>
          <cell r="I1024">
            <v>0</v>
          </cell>
          <cell r="J1024">
            <v>0</v>
          </cell>
          <cell r="K1024">
            <v>0</v>
          </cell>
          <cell r="L1024">
            <v>0</v>
          </cell>
          <cell r="M1024">
            <v>0</v>
          </cell>
          <cell r="N1024">
            <v>0</v>
          </cell>
          <cell r="O1024">
            <v>0</v>
          </cell>
          <cell r="P1024">
            <v>0</v>
          </cell>
          <cell r="Q1024">
            <v>16096</v>
          </cell>
          <cell r="R1024">
            <v>340</v>
          </cell>
          <cell r="S1024" t="str">
            <v>H</v>
          </cell>
        </row>
        <row r="1025">
          <cell r="A1025">
            <v>10</v>
          </cell>
          <cell r="B1025" t="str">
            <v>501Z2=M4X12</v>
          </cell>
          <cell r="C1025" t="str">
            <v>Filister Head Screw</v>
          </cell>
          <cell r="D1025">
            <v>6.21</v>
          </cell>
          <cell r="E1025">
            <v>0</v>
          </cell>
          <cell r="F1025">
            <v>0</v>
          </cell>
          <cell r="G1025">
            <v>2</v>
          </cell>
          <cell r="H1025">
            <v>12.42</v>
          </cell>
          <cell r="I1025">
            <v>0</v>
          </cell>
          <cell r="J1025">
            <v>0</v>
          </cell>
          <cell r="K1025">
            <v>0</v>
          </cell>
          <cell r="L1025">
            <v>0</v>
          </cell>
          <cell r="M1025">
            <v>0</v>
          </cell>
          <cell r="N1025">
            <v>0</v>
          </cell>
          <cell r="O1025">
            <v>0</v>
          </cell>
          <cell r="P1025">
            <v>0</v>
          </cell>
          <cell r="Q1025">
            <v>16096</v>
          </cell>
          <cell r="R1025">
            <v>340</v>
          </cell>
          <cell r="S1025" t="str">
            <v>H</v>
          </cell>
        </row>
        <row r="1026">
          <cell r="A1026">
            <v>10</v>
          </cell>
          <cell r="B1026" t="str">
            <v>513D35=56X7.8X1</v>
          </cell>
          <cell r="C1026" t="str">
            <v>Compression Spring</v>
          </cell>
          <cell r="D1026">
            <v>16.71</v>
          </cell>
          <cell r="E1026">
            <v>0</v>
          </cell>
          <cell r="F1026">
            <v>0</v>
          </cell>
          <cell r="G1026">
            <v>6</v>
          </cell>
          <cell r="H1026">
            <v>100.28</v>
          </cell>
          <cell r="I1026">
            <v>0</v>
          </cell>
          <cell r="J1026">
            <v>0</v>
          </cell>
          <cell r="K1026">
            <v>0</v>
          </cell>
          <cell r="L1026">
            <v>0</v>
          </cell>
          <cell r="M1026">
            <v>0</v>
          </cell>
          <cell r="N1026">
            <v>0</v>
          </cell>
          <cell r="O1026">
            <v>0</v>
          </cell>
          <cell r="P1026">
            <v>0</v>
          </cell>
          <cell r="Q1026">
            <v>16095</v>
          </cell>
          <cell r="R1026">
            <v>341</v>
          </cell>
          <cell r="S1026" t="str">
            <v>H</v>
          </cell>
        </row>
        <row r="1027">
          <cell r="A1027">
            <v>10</v>
          </cell>
          <cell r="B1027" t="str">
            <v>514A1=16</v>
          </cell>
          <cell r="C1027" t="str">
            <v>Single Prong Buckle</v>
          </cell>
          <cell r="D1027">
            <v>5.08</v>
          </cell>
          <cell r="E1027">
            <v>0</v>
          </cell>
          <cell r="F1027">
            <v>0</v>
          </cell>
          <cell r="G1027">
            <v>0</v>
          </cell>
          <cell r="H1027">
            <v>0</v>
          </cell>
          <cell r="I1027">
            <v>0</v>
          </cell>
          <cell r="J1027">
            <v>0</v>
          </cell>
          <cell r="K1027">
            <v>0</v>
          </cell>
          <cell r="L1027">
            <v>0</v>
          </cell>
          <cell r="M1027">
            <v>0</v>
          </cell>
          <cell r="N1027">
            <v>0</v>
          </cell>
          <cell r="O1027">
            <v>50</v>
          </cell>
          <cell r="P1027">
            <v>254.1</v>
          </cell>
          <cell r="Q1027">
            <v>14283</v>
          </cell>
          <cell r="R1027">
            <v>2154</v>
          </cell>
          <cell r="S1027" t="str">
            <v>H</v>
          </cell>
        </row>
        <row r="1028">
          <cell r="A1028">
            <v>10</v>
          </cell>
          <cell r="B1028" t="str">
            <v>514A2=20</v>
          </cell>
          <cell r="C1028" t="str">
            <v>Rivet Buckle</v>
          </cell>
          <cell r="D1028">
            <v>7.33</v>
          </cell>
          <cell r="E1028">
            <v>0</v>
          </cell>
          <cell r="F1028">
            <v>0</v>
          </cell>
          <cell r="G1028">
            <v>0</v>
          </cell>
          <cell r="H1028">
            <v>0</v>
          </cell>
          <cell r="I1028">
            <v>0</v>
          </cell>
          <cell r="J1028">
            <v>0</v>
          </cell>
          <cell r="K1028">
            <v>0</v>
          </cell>
          <cell r="L1028">
            <v>0</v>
          </cell>
          <cell r="M1028">
            <v>80</v>
          </cell>
          <cell r="N1028">
            <v>586.29</v>
          </cell>
          <cell r="O1028">
            <v>0</v>
          </cell>
          <cell r="P1028">
            <v>0</v>
          </cell>
          <cell r="Q1028">
            <v>15545</v>
          </cell>
          <cell r="R1028">
            <v>892</v>
          </cell>
          <cell r="S1028" t="str">
            <v>H</v>
          </cell>
        </row>
        <row r="1029">
          <cell r="A1029">
            <v>10</v>
          </cell>
          <cell r="B1029" t="str">
            <v>516S7</v>
          </cell>
          <cell r="C1029" t="str">
            <v>Supension Stud</v>
          </cell>
          <cell r="D1029">
            <v>15.8</v>
          </cell>
          <cell r="E1029">
            <v>97</v>
          </cell>
          <cell r="F1029">
            <v>1536.48</v>
          </cell>
          <cell r="G1029">
            <v>0</v>
          </cell>
          <cell r="H1029">
            <v>0</v>
          </cell>
          <cell r="I1029">
            <v>0</v>
          </cell>
          <cell r="J1029">
            <v>0</v>
          </cell>
          <cell r="K1029">
            <v>0</v>
          </cell>
          <cell r="L1029">
            <v>0</v>
          </cell>
          <cell r="M1029">
            <v>0</v>
          </cell>
          <cell r="N1029">
            <v>0</v>
          </cell>
          <cell r="O1029">
            <v>0</v>
          </cell>
          <cell r="P1029">
            <v>0</v>
          </cell>
          <cell r="Q1029">
            <v>16284</v>
          </cell>
          <cell r="R1029">
            <v>153</v>
          </cell>
          <cell r="S1029" t="str">
            <v>H</v>
          </cell>
        </row>
        <row r="1030">
          <cell r="A1030">
            <v>10</v>
          </cell>
          <cell r="B1030" t="str">
            <v>605P8=20</v>
          </cell>
          <cell r="C1030" t="str">
            <v>ดูร่าอลูมิเนียมเส้น5มม.(Profile Bar)</v>
          </cell>
          <cell r="D1030">
            <v>567.41</v>
          </cell>
          <cell r="E1030">
            <v>0</v>
          </cell>
          <cell r="F1030">
            <v>0</v>
          </cell>
          <cell r="G1030">
            <v>0</v>
          </cell>
          <cell r="H1030">
            <v>0</v>
          </cell>
          <cell r="I1030">
            <v>2</v>
          </cell>
          <cell r="J1030">
            <v>1134.81</v>
          </cell>
          <cell r="K1030">
            <v>0</v>
          </cell>
          <cell r="L1030">
            <v>0</v>
          </cell>
          <cell r="M1030">
            <v>0</v>
          </cell>
          <cell r="N1030">
            <v>0</v>
          </cell>
          <cell r="O1030">
            <v>0</v>
          </cell>
          <cell r="P1030">
            <v>0</v>
          </cell>
          <cell r="Q1030">
            <v>16075</v>
          </cell>
          <cell r="R1030">
            <v>361</v>
          </cell>
          <cell r="S1030" t="str">
            <v>H</v>
          </cell>
        </row>
        <row r="1031">
          <cell r="A1031">
            <v>10</v>
          </cell>
          <cell r="B1031" t="str">
            <v>605T1=5</v>
          </cell>
          <cell r="C1031" t="str">
            <v>ดูร่าอลูมิเนียมหนา5มม.   (Dura aluminium</v>
          </cell>
          <cell r="D1031">
            <v>2135.4299999999998</v>
          </cell>
          <cell r="E1031">
            <v>0</v>
          </cell>
          <cell r="F1031">
            <v>0</v>
          </cell>
          <cell r="G1031">
            <v>7</v>
          </cell>
          <cell r="H1031">
            <v>14948.03</v>
          </cell>
          <cell r="I1031">
            <v>0</v>
          </cell>
          <cell r="J1031">
            <v>0</v>
          </cell>
          <cell r="K1031">
            <v>0</v>
          </cell>
          <cell r="L1031">
            <v>0</v>
          </cell>
          <cell r="M1031">
            <v>0</v>
          </cell>
          <cell r="N1031">
            <v>0</v>
          </cell>
          <cell r="O1031">
            <v>0</v>
          </cell>
          <cell r="P1031">
            <v>0</v>
          </cell>
          <cell r="Q1031">
            <v>16130</v>
          </cell>
          <cell r="R1031">
            <v>306</v>
          </cell>
          <cell r="S1031" t="str">
            <v>H</v>
          </cell>
        </row>
        <row r="1032">
          <cell r="A1032">
            <v>10</v>
          </cell>
          <cell r="B1032" t="str">
            <v>605T1=6</v>
          </cell>
          <cell r="C1032" t="str">
            <v>ดูร่าอลูมิเนียมหนา 6 มม. (Dura aluminium</v>
          </cell>
          <cell r="D1032">
            <v>3078.32</v>
          </cell>
          <cell r="E1032">
            <v>0</v>
          </cell>
          <cell r="F1032">
            <v>0</v>
          </cell>
          <cell r="G1032">
            <v>17</v>
          </cell>
          <cell r="H1032">
            <v>52331.44</v>
          </cell>
          <cell r="I1032">
            <v>0</v>
          </cell>
          <cell r="J1032">
            <v>0</v>
          </cell>
          <cell r="K1032">
            <v>0</v>
          </cell>
          <cell r="L1032">
            <v>0</v>
          </cell>
          <cell r="M1032">
            <v>0</v>
          </cell>
          <cell r="N1032">
            <v>0</v>
          </cell>
          <cell r="O1032">
            <v>0</v>
          </cell>
          <cell r="P1032">
            <v>0</v>
          </cell>
          <cell r="Q1032">
            <v>16188</v>
          </cell>
          <cell r="R1032">
            <v>249</v>
          </cell>
          <cell r="S1032" t="str">
            <v>H</v>
          </cell>
        </row>
        <row r="1033">
          <cell r="A1033">
            <v>10</v>
          </cell>
          <cell r="B1033" t="str">
            <v>616T19=2</v>
          </cell>
          <cell r="C1033" t="str">
            <v>โพลีเอ็ดทีลีนหนา 2 มม. Polyethylene shee</v>
          </cell>
          <cell r="D1033">
            <v>503.07</v>
          </cell>
          <cell r="E1033">
            <v>0</v>
          </cell>
          <cell r="F1033">
            <v>0</v>
          </cell>
          <cell r="G1033">
            <v>1</v>
          </cell>
          <cell r="H1033">
            <v>503.07</v>
          </cell>
          <cell r="I1033">
            <v>0</v>
          </cell>
          <cell r="J1033">
            <v>0</v>
          </cell>
          <cell r="K1033">
            <v>0</v>
          </cell>
          <cell r="L1033">
            <v>0</v>
          </cell>
          <cell r="M1033">
            <v>0</v>
          </cell>
          <cell r="N1033">
            <v>0</v>
          </cell>
          <cell r="O1033">
            <v>0</v>
          </cell>
          <cell r="P1033">
            <v>0</v>
          </cell>
          <cell r="Q1033">
            <v>16114</v>
          </cell>
          <cell r="R1033">
            <v>322</v>
          </cell>
          <cell r="S1033" t="str">
            <v>H</v>
          </cell>
        </row>
        <row r="1034">
          <cell r="A1034">
            <v>10</v>
          </cell>
          <cell r="B1034" t="str">
            <v>616T3=1</v>
          </cell>
          <cell r="C1034" t="str">
            <v>แผ่นโพลีพรอพพีลีนหล่อโฟม Polyethylene sh</v>
          </cell>
          <cell r="D1034">
            <v>221.04499999999999</v>
          </cell>
          <cell r="E1034">
            <v>0</v>
          </cell>
          <cell r="F1034">
            <v>0</v>
          </cell>
          <cell r="G1034">
            <v>0</v>
          </cell>
          <cell r="H1034">
            <v>0</v>
          </cell>
          <cell r="I1034">
            <v>0</v>
          </cell>
          <cell r="J1034">
            <v>0</v>
          </cell>
          <cell r="K1034">
            <v>0</v>
          </cell>
          <cell r="L1034">
            <v>0</v>
          </cell>
          <cell r="M1034">
            <v>0</v>
          </cell>
          <cell r="N1034">
            <v>0</v>
          </cell>
          <cell r="O1034">
            <v>0</v>
          </cell>
          <cell r="P1034">
            <v>0</v>
          </cell>
          <cell r="Q1034">
            <v>16433</v>
          </cell>
          <cell r="R1034">
            <v>4</v>
          </cell>
          <cell r="S1034" t="str">
            <v>H</v>
          </cell>
        </row>
        <row r="1035">
          <cell r="A1035">
            <v>10</v>
          </cell>
          <cell r="B1035" t="str">
            <v>616T3=2</v>
          </cell>
          <cell r="C1035" t="str">
            <v>แผ่นโพลีพรอพพีลีนหล่อโฟมPolyethylene she</v>
          </cell>
          <cell r="D1035">
            <v>366</v>
          </cell>
          <cell r="E1035">
            <v>1</v>
          </cell>
          <cell r="F1035">
            <v>366.03</v>
          </cell>
          <cell r="G1035">
            <v>0</v>
          </cell>
          <cell r="H1035">
            <v>0</v>
          </cell>
          <cell r="I1035">
            <v>0</v>
          </cell>
          <cell r="J1035">
            <v>0</v>
          </cell>
          <cell r="K1035">
            <v>0</v>
          </cell>
          <cell r="L1035">
            <v>0</v>
          </cell>
          <cell r="M1035">
            <v>0</v>
          </cell>
          <cell r="N1035">
            <v>0</v>
          </cell>
          <cell r="O1035">
            <v>0</v>
          </cell>
          <cell r="P1035">
            <v>0</v>
          </cell>
          <cell r="Q1035">
            <v>16420</v>
          </cell>
          <cell r="R1035">
            <v>17</v>
          </cell>
          <cell r="S1035" t="str">
            <v>H</v>
          </cell>
        </row>
        <row r="1036">
          <cell r="A1036">
            <v>10</v>
          </cell>
          <cell r="B1036" t="str">
            <v>616T43=1910X2</v>
          </cell>
          <cell r="C1036" t="str">
            <v>Supralen Rch 500,Red ซุพลาเลน สีแดง</v>
          </cell>
          <cell r="D1036">
            <v>2345.0500000000002</v>
          </cell>
          <cell r="E1036">
            <v>0</v>
          </cell>
          <cell r="F1036">
            <v>0</v>
          </cell>
          <cell r="G1036">
            <v>1</v>
          </cell>
          <cell r="H1036">
            <v>2345.0500000000002</v>
          </cell>
          <cell r="I1036">
            <v>0</v>
          </cell>
          <cell r="J1036">
            <v>0</v>
          </cell>
          <cell r="K1036">
            <v>0</v>
          </cell>
          <cell r="L1036">
            <v>0</v>
          </cell>
          <cell r="M1036">
            <v>0</v>
          </cell>
          <cell r="N1036">
            <v>0</v>
          </cell>
          <cell r="O1036">
            <v>0</v>
          </cell>
          <cell r="P1036">
            <v>0</v>
          </cell>
          <cell r="Q1036">
            <v>16114</v>
          </cell>
          <cell r="R1036">
            <v>322</v>
          </cell>
          <cell r="S1036" t="str">
            <v>H</v>
          </cell>
        </row>
        <row r="1037">
          <cell r="A1037">
            <v>10</v>
          </cell>
          <cell r="B1037" t="str">
            <v>616T43=1910X3</v>
          </cell>
          <cell r="C1037" t="str">
            <v>Supralen Rch 500,Red</v>
          </cell>
          <cell r="D1037">
            <v>2111.46</v>
          </cell>
          <cell r="E1037">
            <v>0</v>
          </cell>
          <cell r="F1037">
            <v>0</v>
          </cell>
          <cell r="G1037">
            <v>4</v>
          </cell>
          <cell r="H1037">
            <v>8445.84</v>
          </cell>
          <cell r="I1037">
            <v>0</v>
          </cell>
          <cell r="J1037">
            <v>0</v>
          </cell>
          <cell r="K1037">
            <v>0</v>
          </cell>
          <cell r="L1037">
            <v>0</v>
          </cell>
          <cell r="M1037">
            <v>0</v>
          </cell>
          <cell r="N1037">
            <v>0</v>
          </cell>
          <cell r="O1037">
            <v>0</v>
          </cell>
          <cell r="P1037">
            <v>0</v>
          </cell>
          <cell r="Q1037">
            <v>16202</v>
          </cell>
          <cell r="R1037">
            <v>235</v>
          </cell>
          <cell r="S1037" t="str">
            <v>H</v>
          </cell>
        </row>
        <row r="1038">
          <cell r="A1038">
            <v>10</v>
          </cell>
          <cell r="B1038" t="str">
            <v>616T43=1910X4</v>
          </cell>
          <cell r="C1038" t="str">
            <v>Termolyn Rod</v>
          </cell>
          <cell r="D1038">
            <v>2696.3</v>
          </cell>
          <cell r="E1038">
            <v>0</v>
          </cell>
          <cell r="F1038">
            <v>0</v>
          </cell>
          <cell r="G1038">
            <v>1</v>
          </cell>
          <cell r="H1038">
            <v>2696.3</v>
          </cell>
          <cell r="I1038">
            <v>0</v>
          </cell>
          <cell r="J1038">
            <v>0</v>
          </cell>
          <cell r="K1038">
            <v>0</v>
          </cell>
          <cell r="L1038">
            <v>0</v>
          </cell>
          <cell r="M1038">
            <v>0</v>
          </cell>
          <cell r="N1038">
            <v>0</v>
          </cell>
          <cell r="O1038">
            <v>0</v>
          </cell>
          <cell r="P1038">
            <v>0</v>
          </cell>
          <cell r="Q1038">
            <v>16202</v>
          </cell>
          <cell r="R1038">
            <v>235</v>
          </cell>
          <cell r="S1038" t="str">
            <v>H</v>
          </cell>
        </row>
        <row r="1039">
          <cell r="A1039">
            <v>10</v>
          </cell>
          <cell r="B1039" t="str">
            <v>616T43=1910X5</v>
          </cell>
          <cell r="C1039" t="str">
            <v>Supralen Rch 500,Red</v>
          </cell>
          <cell r="D1039">
            <v>3277.55</v>
          </cell>
          <cell r="E1039">
            <v>0</v>
          </cell>
          <cell r="F1039">
            <v>0</v>
          </cell>
          <cell r="G1039">
            <v>1</v>
          </cell>
          <cell r="H1039">
            <v>3277.55</v>
          </cell>
          <cell r="I1039">
            <v>0</v>
          </cell>
          <cell r="J1039">
            <v>0</v>
          </cell>
          <cell r="K1039">
            <v>0</v>
          </cell>
          <cell r="L1039">
            <v>0</v>
          </cell>
          <cell r="M1039">
            <v>0</v>
          </cell>
          <cell r="N1039">
            <v>0</v>
          </cell>
          <cell r="O1039">
            <v>0</v>
          </cell>
          <cell r="P1039">
            <v>0</v>
          </cell>
          <cell r="Q1039">
            <v>16202</v>
          </cell>
          <cell r="R1039">
            <v>235</v>
          </cell>
          <cell r="S1039" t="str">
            <v>H</v>
          </cell>
        </row>
        <row r="1040">
          <cell r="A1040">
            <v>10</v>
          </cell>
          <cell r="B1040" t="str">
            <v>616T44=1910X3</v>
          </cell>
          <cell r="C1040" t="str">
            <v>Supralen Rch 500,Blue</v>
          </cell>
          <cell r="D1040">
            <v>2588.64</v>
          </cell>
          <cell r="E1040">
            <v>0</v>
          </cell>
          <cell r="F1040">
            <v>0</v>
          </cell>
          <cell r="G1040">
            <v>8</v>
          </cell>
          <cell r="H1040">
            <v>20709.11</v>
          </cell>
          <cell r="I1040">
            <v>0</v>
          </cell>
          <cell r="J1040">
            <v>0</v>
          </cell>
          <cell r="K1040">
            <v>0</v>
          </cell>
          <cell r="L1040">
            <v>0</v>
          </cell>
          <cell r="M1040">
            <v>0</v>
          </cell>
          <cell r="N1040">
            <v>0</v>
          </cell>
          <cell r="O1040">
            <v>0</v>
          </cell>
          <cell r="P1040">
            <v>0</v>
          </cell>
          <cell r="Q1040">
            <v>16202</v>
          </cell>
          <cell r="R1040">
            <v>235</v>
          </cell>
          <cell r="S1040" t="str">
            <v>H</v>
          </cell>
        </row>
        <row r="1041">
          <cell r="A1041">
            <v>10</v>
          </cell>
          <cell r="B1041" t="str">
            <v>616T44=1910X4</v>
          </cell>
          <cell r="C1041" t="str">
            <v>Themolyn Bla</v>
          </cell>
          <cell r="D1041">
            <v>3653.76</v>
          </cell>
          <cell r="E1041">
            <v>0</v>
          </cell>
          <cell r="F1041">
            <v>0</v>
          </cell>
          <cell r="G1041">
            <v>1</v>
          </cell>
          <cell r="H1041">
            <v>3653.76</v>
          </cell>
          <cell r="I1041">
            <v>0</v>
          </cell>
          <cell r="J1041">
            <v>0</v>
          </cell>
          <cell r="K1041">
            <v>0</v>
          </cell>
          <cell r="L1041">
            <v>0</v>
          </cell>
          <cell r="M1041">
            <v>0</v>
          </cell>
          <cell r="N1041">
            <v>0</v>
          </cell>
          <cell r="O1041">
            <v>0</v>
          </cell>
          <cell r="P1041">
            <v>0</v>
          </cell>
          <cell r="Q1041">
            <v>16202</v>
          </cell>
          <cell r="R1041">
            <v>235</v>
          </cell>
          <cell r="S1041" t="str">
            <v>H</v>
          </cell>
        </row>
        <row r="1042">
          <cell r="A1042">
            <v>10</v>
          </cell>
          <cell r="B1042" t="str">
            <v>616T44=1910X5</v>
          </cell>
          <cell r="C1042" t="str">
            <v>Supralen Rch 500,Blue</v>
          </cell>
          <cell r="D1042">
            <v>4519.68</v>
          </cell>
          <cell r="E1042">
            <v>0</v>
          </cell>
          <cell r="F1042">
            <v>0</v>
          </cell>
          <cell r="G1042">
            <v>7</v>
          </cell>
          <cell r="H1042">
            <v>31637.759999999998</v>
          </cell>
          <cell r="I1042">
            <v>0</v>
          </cell>
          <cell r="J1042">
            <v>0</v>
          </cell>
          <cell r="K1042">
            <v>0</v>
          </cell>
          <cell r="L1042">
            <v>0</v>
          </cell>
          <cell r="M1042">
            <v>0</v>
          </cell>
          <cell r="N1042">
            <v>0</v>
          </cell>
          <cell r="O1042">
            <v>0</v>
          </cell>
          <cell r="P1042">
            <v>0</v>
          </cell>
          <cell r="Q1042">
            <v>16202</v>
          </cell>
          <cell r="R1042">
            <v>235</v>
          </cell>
          <cell r="S1042" t="str">
            <v>H</v>
          </cell>
        </row>
        <row r="1043">
          <cell r="A1043">
            <v>10</v>
          </cell>
          <cell r="B1043" t="str">
            <v>616T58=3</v>
          </cell>
          <cell r="C1043" t="str">
            <v>THERMOLYN PR 200, BLUE</v>
          </cell>
          <cell r="D1043">
            <v>591.26</v>
          </cell>
          <cell r="E1043">
            <v>0</v>
          </cell>
          <cell r="F1043">
            <v>0</v>
          </cell>
          <cell r="G1043">
            <v>1</v>
          </cell>
          <cell r="H1043">
            <v>591.26</v>
          </cell>
          <cell r="I1043">
            <v>0</v>
          </cell>
          <cell r="J1043">
            <v>0</v>
          </cell>
          <cell r="K1043">
            <v>0</v>
          </cell>
          <cell r="L1043">
            <v>0</v>
          </cell>
          <cell r="M1043">
            <v>0</v>
          </cell>
          <cell r="N1043">
            <v>0</v>
          </cell>
          <cell r="O1043">
            <v>0</v>
          </cell>
          <cell r="P1043">
            <v>0</v>
          </cell>
          <cell r="Q1043">
            <v>16114</v>
          </cell>
          <cell r="R1043">
            <v>322</v>
          </cell>
          <cell r="S1043" t="str">
            <v>H</v>
          </cell>
        </row>
        <row r="1044">
          <cell r="A1044">
            <v>10</v>
          </cell>
          <cell r="B1044" t="str">
            <v>616T60=3</v>
          </cell>
          <cell r="C1044" t="str">
            <v>THERMOLYN RE 200 RED</v>
          </cell>
          <cell r="D1044">
            <v>946.53</v>
          </cell>
          <cell r="E1044">
            <v>0</v>
          </cell>
          <cell r="F1044">
            <v>0</v>
          </cell>
          <cell r="G1044">
            <v>1</v>
          </cell>
          <cell r="H1044">
            <v>946.53</v>
          </cell>
          <cell r="I1044">
            <v>0</v>
          </cell>
          <cell r="J1044">
            <v>0</v>
          </cell>
          <cell r="K1044">
            <v>0</v>
          </cell>
          <cell r="L1044">
            <v>0</v>
          </cell>
          <cell r="M1044">
            <v>0</v>
          </cell>
          <cell r="N1044">
            <v>0</v>
          </cell>
          <cell r="O1044">
            <v>0</v>
          </cell>
          <cell r="P1044">
            <v>0</v>
          </cell>
          <cell r="Q1044">
            <v>16114</v>
          </cell>
          <cell r="R1044">
            <v>322</v>
          </cell>
          <cell r="S1044" t="str">
            <v>H</v>
          </cell>
        </row>
        <row r="1045">
          <cell r="A1045">
            <v>10</v>
          </cell>
          <cell r="B1045" t="str">
            <v>616T61=3</v>
          </cell>
          <cell r="C1045" t="str">
            <v>THERMOLYN RE 200 YELLOW</v>
          </cell>
          <cell r="D1045">
            <v>720.6</v>
          </cell>
          <cell r="E1045">
            <v>0</v>
          </cell>
          <cell r="F1045">
            <v>0</v>
          </cell>
          <cell r="G1045">
            <v>2</v>
          </cell>
          <cell r="H1045">
            <v>1441.2</v>
          </cell>
          <cell r="I1045">
            <v>0</v>
          </cell>
          <cell r="J1045">
            <v>0</v>
          </cell>
          <cell r="K1045">
            <v>0</v>
          </cell>
          <cell r="L1045">
            <v>0</v>
          </cell>
          <cell r="M1045">
            <v>0</v>
          </cell>
          <cell r="N1045">
            <v>0</v>
          </cell>
          <cell r="O1045">
            <v>0</v>
          </cell>
          <cell r="P1045">
            <v>0</v>
          </cell>
          <cell r="Q1045">
            <v>16203</v>
          </cell>
          <cell r="R1045">
            <v>234</v>
          </cell>
          <cell r="S1045" t="str">
            <v>H</v>
          </cell>
        </row>
        <row r="1046">
          <cell r="A1046">
            <v>10</v>
          </cell>
          <cell r="B1046" t="str">
            <v>616T9=4</v>
          </cell>
          <cell r="C1046" t="str">
            <v>Polyethylene Sheet,Natural</v>
          </cell>
          <cell r="D1046">
            <v>1308.8</v>
          </cell>
          <cell r="E1046">
            <v>0</v>
          </cell>
          <cell r="F1046">
            <v>0</v>
          </cell>
          <cell r="G1046">
            <v>2</v>
          </cell>
          <cell r="H1046">
            <v>2617.59</v>
          </cell>
          <cell r="I1046">
            <v>0</v>
          </cell>
          <cell r="J1046">
            <v>0</v>
          </cell>
          <cell r="K1046">
            <v>0</v>
          </cell>
          <cell r="L1046">
            <v>0</v>
          </cell>
          <cell r="M1046">
            <v>0</v>
          </cell>
          <cell r="N1046">
            <v>0</v>
          </cell>
          <cell r="O1046">
            <v>0</v>
          </cell>
          <cell r="P1046">
            <v>0</v>
          </cell>
          <cell r="Q1046">
            <v>16144</v>
          </cell>
          <cell r="R1046">
            <v>293</v>
          </cell>
          <cell r="S1046" t="str">
            <v>H</v>
          </cell>
        </row>
        <row r="1047">
          <cell r="A1047">
            <v>10</v>
          </cell>
          <cell r="B1047" t="str">
            <v>616T95=3</v>
          </cell>
          <cell r="C1047" t="str">
            <v>Polyethylene Sheet,white</v>
          </cell>
          <cell r="D1047">
            <v>494.4</v>
          </cell>
          <cell r="E1047">
            <v>0</v>
          </cell>
          <cell r="F1047">
            <v>0</v>
          </cell>
          <cell r="G1047">
            <v>2</v>
          </cell>
          <cell r="H1047">
            <v>988.8</v>
          </cell>
          <cell r="I1047">
            <v>0</v>
          </cell>
          <cell r="J1047">
            <v>0</v>
          </cell>
          <cell r="K1047">
            <v>0</v>
          </cell>
          <cell r="L1047">
            <v>0</v>
          </cell>
          <cell r="M1047">
            <v>0</v>
          </cell>
          <cell r="N1047">
            <v>0</v>
          </cell>
          <cell r="O1047">
            <v>0</v>
          </cell>
          <cell r="P1047">
            <v>0</v>
          </cell>
          <cell r="Q1047">
            <v>16255</v>
          </cell>
          <cell r="R1047">
            <v>182</v>
          </cell>
          <cell r="S1047" t="str">
            <v>H</v>
          </cell>
        </row>
        <row r="1048">
          <cell r="A1048">
            <v>10</v>
          </cell>
          <cell r="B1048" t="str">
            <v>616T95=4</v>
          </cell>
          <cell r="C1048" t="str">
            <v>Polyethylene Sheet,white</v>
          </cell>
          <cell r="D1048">
            <v>826.83</v>
          </cell>
          <cell r="E1048">
            <v>0</v>
          </cell>
          <cell r="F1048">
            <v>0</v>
          </cell>
          <cell r="G1048">
            <v>5</v>
          </cell>
          <cell r="H1048">
            <v>4134.1499999999996</v>
          </cell>
          <cell r="I1048">
            <v>0</v>
          </cell>
          <cell r="J1048">
            <v>0</v>
          </cell>
          <cell r="K1048">
            <v>0</v>
          </cell>
          <cell r="L1048">
            <v>0</v>
          </cell>
          <cell r="M1048">
            <v>0</v>
          </cell>
          <cell r="N1048">
            <v>0</v>
          </cell>
          <cell r="O1048">
            <v>0</v>
          </cell>
          <cell r="P1048">
            <v>0</v>
          </cell>
          <cell r="Q1048">
            <v>16089</v>
          </cell>
          <cell r="R1048">
            <v>347</v>
          </cell>
          <cell r="S1048" t="str">
            <v>H</v>
          </cell>
        </row>
        <row r="1049">
          <cell r="A1049">
            <v>10</v>
          </cell>
          <cell r="B1049" t="str">
            <v>616T97=3</v>
          </cell>
          <cell r="C1049" t="str">
            <v>Thermolyn PE ,Grun</v>
          </cell>
          <cell r="D1049">
            <v>616.41</v>
          </cell>
          <cell r="E1049">
            <v>0</v>
          </cell>
          <cell r="F1049">
            <v>0</v>
          </cell>
          <cell r="G1049">
            <v>1</v>
          </cell>
          <cell r="H1049">
            <v>616.41</v>
          </cell>
          <cell r="I1049">
            <v>0</v>
          </cell>
          <cell r="J1049">
            <v>0</v>
          </cell>
          <cell r="K1049">
            <v>0</v>
          </cell>
          <cell r="L1049">
            <v>0</v>
          </cell>
          <cell r="M1049">
            <v>0</v>
          </cell>
          <cell r="N1049">
            <v>0</v>
          </cell>
          <cell r="O1049">
            <v>0</v>
          </cell>
          <cell r="P1049">
            <v>0</v>
          </cell>
          <cell r="Q1049">
            <v>16158</v>
          </cell>
          <cell r="R1049">
            <v>279</v>
          </cell>
          <cell r="S1049" t="str">
            <v>H</v>
          </cell>
        </row>
        <row r="1050">
          <cell r="A1050">
            <v>10</v>
          </cell>
          <cell r="B1050" t="str">
            <v>617H46</v>
          </cell>
          <cell r="C1050" t="str">
            <v>BONDING AGENT F.SILICONE</v>
          </cell>
          <cell r="D1050">
            <v>361.28</v>
          </cell>
          <cell r="E1050">
            <v>0</v>
          </cell>
          <cell r="F1050">
            <v>0</v>
          </cell>
          <cell r="G1050">
            <v>1</v>
          </cell>
          <cell r="H1050">
            <v>361.28</v>
          </cell>
          <cell r="I1050">
            <v>0</v>
          </cell>
          <cell r="J1050">
            <v>0</v>
          </cell>
          <cell r="K1050">
            <v>0</v>
          </cell>
          <cell r="L1050">
            <v>0</v>
          </cell>
          <cell r="M1050">
            <v>0</v>
          </cell>
          <cell r="N1050">
            <v>0</v>
          </cell>
          <cell r="O1050">
            <v>0</v>
          </cell>
          <cell r="P1050">
            <v>0</v>
          </cell>
          <cell r="Q1050">
            <v>16139</v>
          </cell>
          <cell r="R1050">
            <v>298</v>
          </cell>
          <cell r="S1050" t="str">
            <v>H</v>
          </cell>
        </row>
        <row r="1051">
          <cell r="A1051">
            <v>10</v>
          </cell>
          <cell r="B1051" t="str">
            <v>617S9=10</v>
          </cell>
          <cell r="C1051" t="str">
            <v>EVA Zote,White</v>
          </cell>
          <cell r="D1051">
            <v>660</v>
          </cell>
          <cell r="E1051">
            <v>1</v>
          </cell>
          <cell r="F1051">
            <v>660</v>
          </cell>
          <cell r="G1051">
            <v>0</v>
          </cell>
          <cell r="H1051">
            <v>0</v>
          </cell>
          <cell r="I1051">
            <v>0</v>
          </cell>
          <cell r="J1051">
            <v>0</v>
          </cell>
          <cell r="K1051">
            <v>0</v>
          </cell>
          <cell r="L1051">
            <v>0</v>
          </cell>
          <cell r="M1051">
            <v>0</v>
          </cell>
          <cell r="N1051">
            <v>0</v>
          </cell>
          <cell r="O1051">
            <v>0</v>
          </cell>
          <cell r="P1051">
            <v>0</v>
          </cell>
          <cell r="Q1051">
            <v>16264</v>
          </cell>
          <cell r="R1051">
            <v>173</v>
          </cell>
          <cell r="S1051" t="str">
            <v>H</v>
          </cell>
        </row>
        <row r="1052">
          <cell r="A1052">
            <v>10</v>
          </cell>
          <cell r="B1052" t="str">
            <v>617Z5</v>
          </cell>
          <cell r="C1052" t="str">
            <v>สีผสมขาเทียมสีเหลือง Pigment paste yello</v>
          </cell>
          <cell r="D1052">
            <v>668.5</v>
          </cell>
          <cell r="E1052">
            <v>0</v>
          </cell>
          <cell r="F1052">
            <v>0</v>
          </cell>
          <cell r="G1052">
            <v>1</v>
          </cell>
          <cell r="H1052">
            <v>668.5</v>
          </cell>
          <cell r="I1052">
            <v>0</v>
          </cell>
          <cell r="J1052">
            <v>0</v>
          </cell>
          <cell r="K1052">
            <v>0</v>
          </cell>
          <cell r="L1052">
            <v>0</v>
          </cell>
          <cell r="M1052">
            <v>0</v>
          </cell>
          <cell r="N1052">
            <v>0</v>
          </cell>
          <cell r="O1052">
            <v>0</v>
          </cell>
          <cell r="P1052">
            <v>0</v>
          </cell>
          <cell r="Q1052">
            <v>16230</v>
          </cell>
          <cell r="R1052">
            <v>207</v>
          </cell>
          <cell r="S1052" t="str">
            <v>H</v>
          </cell>
        </row>
        <row r="1053">
          <cell r="A1053">
            <v>10</v>
          </cell>
          <cell r="B1053" t="str">
            <v>617Z6</v>
          </cell>
          <cell r="C1053" t="str">
            <v>สีแต่งขาเทียมสีแดง Pigment Paste red</v>
          </cell>
          <cell r="D1053">
            <v>1060.95</v>
          </cell>
          <cell r="E1053">
            <v>0</v>
          </cell>
          <cell r="F1053">
            <v>0</v>
          </cell>
          <cell r="G1053">
            <v>1</v>
          </cell>
          <cell r="H1053">
            <v>1060.95</v>
          </cell>
          <cell r="I1053">
            <v>0</v>
          </cell>
          <cell r="J1053">
            <v>0</v>
          </cell>
          <cell r="K1053">
            <v>0</v>
          </cell>
          <cell r="L1053">
            <v>0</v>
          </cell>
          <cell r="M1053">
            <v>0</v>
          </cell>
          <cell r="N1053">
            <v>0</v>
          </cell>
          <cell r="O1053">
            <v>0</v>
          </cell>
          <cell r="P1053">
            <v>0</v>
          </cell>
          <cell r="Q1053">
            <v>16230</v>
          </cell>
          <cell r="R1053">
            <v>207</v>
          </cell>
          <cell r="S1053" t="str">
            <v>H</v>
          </cell>
        </row>
        <row r="1054">
          <cell r="A1054">
            <v>10</v>
          </cell>
          <cell r="B1054" t="str">
            <v>617Z7</v>
          </cell>
          <cell r="C1054" t="str">
            <v>สีผสมขาเทียมสีน้ำเงิน (Pigment Paste,Blu</v>
          </cell>
          <cell r="D1054">
            <v>692.86</v>
          </cell>
          <cell r="E1054">
            <v>0</v>
          </cell>
          <cell r="F1054">
            <v>0</v>
          </cell>
          <cell r="G1054">
            <v>1</v>
          </cell>
          <cell r="H1054">
            <v>692.86</v>
          </cell>
          <cell r="I1054">
            <v>0</v>
          </cell>
          <cell r="J1054">
            <v>0</v>
          </cell>
          <cell r="K1054">
            <v>0</v>
          </cell>
          <cell r="L1054">
            <v>0</v>
          </cell>
          <cell r="M1054">
            <v>0</v>
          </cell>
          <cell r="N1054">
            <v>0</v>
          </cell>
          <cell r="O1054">
            <v>0</v>
          </cell>
          <cell r="P1054">
            <v>0</v>
          </cell>
          <cell r="Q1054">
            <v>16230</v>
          </cell>
          <cell r="R1054">
            <v>207</v>
          </cell>
          <cell r="S1054" t="str">
            <v>H</v>
          </cell>
        </row>
        <row r="1055">
          <cell r="A1055">
            <v>10</v>
          </cell>
          <cell r="B1055" t="str">
            <v>617Z8</v>
          </cell>
          <cell r="C1055" t="str">
            <v>โฟมผง Microballoon white</v>
          </cell>
          <cell r="D1055">
            <v>454.05</v>
          </cell>
          <cell r="E1055">
            <v>0</v>
          </cell>
          <cell r="F1055">
            <v>0</v>
          </cell>
          <cell r="G1055">
            <v>1.5</v>
          </cell>
          <cell r="H1055">
            <v>681.08</v>
          </cell>
          <cell r="I1055">
            <v>0</v>
          </cell>
          <cell r="J1055">
            <v>0</v>
          </cell>
          <cell r="K1055">
            <v>0</v>
          </cell>
          <cell r="L1055">
            <v>0</v>
          </cell>
          <cell r="M1055">
            <v>0</v>
          </cell>
          <cell r="N1055">
            <v>0</v>
          </cell>
          <cell r="O1055">
            <v>0</v>
          </cell>
          <cell r="P1055">
            <v>0</v>
          </cell>
          <cell r="Q1055">
            <v>16230</v>
          </cell>
          <cell r="R1055">
            <v>207</v>
          </cell>
          <cell r="S1055" t="str">
            <v>H</v>
          </cell>
        </row>
        <row r="1056">
          <cell r="A1056">
            <v>10</v>
          </cell>
          <cell r="B1056" t="str">
            <v>619Z5=1</v>
          </cell>
          <cell r="C1056" t="str">
            <v>EVA-Sheet Grey คนไข้ธรรมดา</v>
          </cell>
          <cell r="D1056">
            <v>151.38</v>
          </cell>
          <cell r="E1056">
            <v>0</v>
          </cell>
          <cell r="F1056">
            <v>0</v>
          </cell>
          <cell r="G1056">
            <v>7</v>
          </cell>
          <cell r="H1056">
            <v>1059.6300000000001</v>
          </cell>
          <cell r="I1056">
            <v>0</v>
          </cell>
          <cell r="J1056">
            <v>0</v>
          </cell>
          <cell r="K1056">
            <v>0</v>
          </cell>
          <cell r="L1056">
            <v>0</v>
          </cell>
          <cell r="M1056">
            <v>0</v>
          </cell>
          <cell r="N1056">
            <v>0</v>
          </cell>
          <cell r="O1056">
            <v>0</v>
          </cell>
          <cell r="P1056">
            <v>0</v>
          </cell>
          <cell r="Q1056">
            <v>16223</v>
          </cell>
          <cell r="R1056">
            <v>214</v>
          </cell>
          <cell r="S1056" t="str">
            <v>H</v>
          </cell>
        </row>
        <row r="1057">
          <cell r="A1057">
            <v>10</v>
          </cell>
          <cell r="B1057" t="str">
            <v>619Z5=6</v>
          </cell>
          <cell r="C1057" t="str">
            <v>EVA-Sheet White คนไข้เบาหวาน</v>
          </cell>
          <cell r="D1057">
            <v>230.08</v>
          </cell>
          <cell r="E1057">
            <v>0</v>
          </cell>
          <cell r="F1057">
            <v>0</v>
          </cell>
          <cell r="G1057">
            <v>42</v>
          </cell>
          <cell r="H1057">
            <v>9663.15</v>
          </cell>
          <cell r="I1057">
            <v>0</v>
          </cell>
          <cell r="J1057">
            <v>0</v>
          </cell>
          <cell r="K1057">
            <v>0</v>
          </cell>
          <cell r="L1057">
            <v>0</v>
          </cell>
          <cell r="M1057">
            <v>0</v>
          </cell>
          <cell r="N1057">
            <v>0</v>
          </cell>
          <cell r="O1057">
            <v>0</v>
          </cell>
          <cell r="P1057">
            <v>0</v>
          </cell>
          <cell r="Q1057">
            <v>16160</v>
          </cell>
          <cell r="R1057">
            <v>277</v>
          </cell>
          <cell r="S1057" t="str">
            <v>H</v>
          </cell>
        </row>
        <row r="1058">
          <cell r="A1058">
            <v>10</v>
          </cell>
          <cell r="B1058" t="str">
            <v>623H2=25</v>
          </cell>
          <cell r="C1058" t="str">
            <v>Nonelastic Webbing White</v>
          </cell>
          <cell r="D1058">
            <v>28.75</v>
          </cell>
          <cell r="E1058">
            <v>0</v>
          </cell>
          <cell r="F1058">
            <v>0</v>
          </cell>
          <cell r="G1058">
            <v>20</v>
          </cell>
          <cell r="H1058">
            <v>575</v>
          </cell>
          <cell r="I1058">
            <v>0</v>
          </cell>
          <cell r="J1058">
            <v>0</v>
          </cell>
          <cell r="K1058">
            <v>0</v>
          </cell>
          <cell r="L1058">
            <v>0</v>
          </cell>
          <cell r="M1058">
            <v>0</v>
          </cell>
          <cell r="N1058">
            <v>0</v>
          </cell>
          <cell r="O1058">
            <v>0</v>
          </cell>
          <cell r="P1058">
            <v>0</v>
          </cell>
          <cell r="Q1058">
            <v>16114</v>
          </cell>
          <cell r="R1058">
            <v>322</v>
          </cell>
          <cell r="S1058" t="str">
            <v>H</v>
          </cell>
        </row>
        <row r="1059">
          <cell r="A1059">
            <v>10</v>
          </cell>
          <cell r="B1059" t="str">
            <v>623T1=4</v>
          </cell>
          <cell r="C1059" t="str">
            <v>Cotton Stockin.off White</v>
          </cell>
          <cell r="D1059">
            <v>730.32</v>
          </cell>
          <cell r="E1059">
            <v>0</v>
          </cell>
          <cell r="F1059">
            <v>0</v>
          </cell>
          <cell r="G1059">
            <v>1</v>
          </cell>
          <cell r="H1059">
            <v>730.32</v>
          </cell>
          <cell r="I1059">
            <v>0</v>
          </cell>
          <cell r="J1059">
            <v>0</v>
          </cell>
          <cell r="K1059">
            <v>0</v>
          </cell>
          <cell r="L1059">
            <v>0</v>
          </cell>
          <cell r="M1059">
            <v>0</v>
          </cell>
          <cell r="N1059">
            <v>0</v>
          </cell>
          <cell r="O1059">
            <v>0</v>
          </cell>
          <cell r="P1059">
            <v>0</v>
          </cell>
          <cell r="Q1059">
            <v>16108</v>
          </cell>
          <cell r="R1059">
            <v>328</v>
          </cell>
          <cell r="S1059" t="str">
            <v>H</v>
          </cell>
        </row>
        <row r="1060">
          <cell r="A1060">
            <v>10</v>
          </cell>
          <cell r="B1060" t="str">
            <v>623T1=6</v>
          </cell>
          <cell r="C1060" t="str">
            <v>Cotton Stockin.off White</v>
          </cell>
          <cell r="D1060">
            <v>610.27</v>
          </cell>
          <cell r="E1060">
            <v>0</v>
          </cell>
          <cell r="F1060">
            <v>0</v>
          </cell>
          <cell r="G1060">
            <v>1.5</v>
          </cell>
          <cell r="H1060">
            <v>915.41</v>
          </cell>
          <cell r="I1060">
            <v>0</v>
          </cell>
          <cell r="J1060">
            <v>0</v>
          </cell>
          <cell r="K1060">
            <v>0</v>
          </cell>
          <cell r="L1060">
            <v>0</v>
          </cell>
          <cell r="M1060">
            <v>0</v>
          </cell>
          <cell r="N1060">
            <v>0</v>
          </cell>
          <cell r="O1060">
            <v>0</v>
          </cell>
          <cell r="P1060">
            <v>0</v>
          </cell>
          <cell r="Q1060">
            <v>16108</v>
          </cell>
          <cell r="R1060">
            <v>328</v>
          </cell>
          <cell r="S1060" t="str">
            <v>H</v>
          </cell>
        </row>
        <row r="1061">
          <cell r="A1061">
            <v>10</v>
          </cell>
          <cell r="B1061" t="str">
            <v>623T5=10</v>
          </cell>
          <cell r="C1061" t="str">
            <v>เพอร์ล่อน Perlon stockinette white</v>
          </cell>
          <cell r="D1061">
            <v>1440.31</v>
          </cell>
          <cell r="E1061">
            <v>0</v>
          </cell>
          <cell r="F1061">
            <v>0</v>
          </cell>
          <cell r="G1061">
            <v>5</v>
          </cell>
          <cell r="H1061">
            <v>7201.54</v>
          </cell>
          <cell r="I1061">
            <v>0</v>
          </cell>
          <cell r="J1061">
            <v>0</v>
          </cell>
          <cell r="K1061">
            <v>0</v>
          </cell>
          <cell r="L1061">
            <v>0</v>
          </cell>
          <cell r="M1061">
            <v>0</v>
          </cell>
          <cell r="N1061">
            <v>0</v>
          </cell>
          <cell r="O1061">
            <v>0</v>
          </cell>
          <cell r="P1061">
            <v>0</v>
          </cell>
          <cell r="Q1061">
            <v>16237</v>
          </cell>
          <cell r="R1061">
            <v>200</v>
          </cell>
          <cell r="S1061" t="str">
            <v>H</v>
          </cell>
        </row>
        <row r="1062">
          <cell r="A1062">
            <v>10</v>
          </cell>
          <cell r="B1062" t="str">
            <v>623T5=20</v>
          </cell>
          <cell r="C1062" t="str">
            <v>Perlon Elastic Stockinette</v>
          </cell>
          <cell r="D1062">
            <v>1442.48</v>
          </cell>
          <cell r="E1062">
            <v>0</v>
          </cell>
          <cell r="F1062">
            <v>0</v>
          </cell>
          <cell r="G1062">
            <v>3</v>
          </cell>
          <cell r="H1062">
            <v>4327.45</v>
          </cell>
          <cell r="I1062">
            <v>0</v>
          </cell>
          <cell r="J1062">
            <v>0</v>
          </cell>
          <cell r="K1062">
            <v>0</v>
          </cell>
          <cell r="L1062">
            <v>0</v>
          </cell>
          <cell r="M1062">
            <v>0</v>
          </cell>
          <cell r="N1062">
            <v>0</v>
          </cell>
          <cell r="O1062">
            <v>0</v>
          </cell>
          <cell r="P1062">
            <v>0</v>
          </cell>
          <cell r="Q1062">
            <v>16237</v>
          </cell>
          <cell r="R1062">
            <v>200</v>
          </cell>
          <cell r="S1062" t="str">
            <v>H</v>
          </cell>
        </row>
        <row r="1063">
          <cell r="A1063">
            <v>10</v>
          </cell>
          <cell r="B1063" t="str">
            <v>623T5=8</v>
          </cell>
          <cell r="C1063" t="str">
            <v>เพอร์ล่อน Perlon stockinette white</v>
          </cell>
          <cell r="D1063">
            <v>1440.31</v>
          </cell>
          <cell r="E1063">
            <v>0</v>
          </cell>
          <cell r="F1063">
            <v>0</v>
          </cell>
          <cell r="G1063">
            <v>5</v>
          </cell>
          <cell r="H1063">
            <v>7201.54</v>
          </cell>
          <cell r="I1063">
            <v>0</v>
          </cell>
          <cell r="J1063">
            <v>0</v>
          </cell>
          <cell r="K1063">
            <v>0</v>
          </cell>
          <cell r="L1063">
            <v>0</v>
          </cell>
          <cell r="M1063">
            <v>0</v>
          </cell>
          <cell r="N1063">
            <v>0</v>
          </cell>
          <cell r="O1063">
            <v>0</v>
          </cell>
          <cell r="P1063">
            <v>0</v>
          </cell>
          <cell r="Q1063">
            <v>16079</v>
          </cell>
          <cell r="R1063">
            <v>357</v>
          </cell>
          <cell r="S1063" t="str">
            <v>H</v>
          </cell>
        </row>
        <row r="1064">
          <cell r="A1064">
            <v>10</v>
          </cell>
          <cell r="B1064" t="str">
            <v>623T8=12</v>
          </cell>
          <cell r="C1064" t="str">
            <v>Cosmetic Stockin.Skin Col</v>
          </cell>
          <cell r="D1064">
            <v>1369.79</v>
          </cell>
          <cell r="E1064">
            <v>0</v>
          </cell>
          <cell r="F1064">
            <v>0</v>
          </cell>
          <cell r="G1064">
            <v>1</v>
          </cell>
          <cell r="H1064">
            <v>1369.79</v>
          </cell>
          <cell r="I1064">
            <v>0</v>
          </cell>
          <cell r="J1064">
            <v>0</v>
          </cell>
          <cell r="K1064">
            <v>0</v>
          </cell>
          <cell r="L1064">
            <v>0</v>
          </cell>
          <cell r="M1064">
            <v>0</v>
          </cell>
          <cell r="N1064">
            <v>0</v>
          </cell>
          <cell r="O1064">
            <v>0</v>
          </cell>
          <cell r="P1064">
            <v>0</v>
          </cell>
          <cell r="Q1064">
            <v>16079</v>
          </cell>
          <cell r="R1064">
            <v>357</v>
          </cell>
          <cell r="S1064" t="str">
            <v>H</v>
          </cell>
        </row>
        <row r="1065">
          <cell r="A1065">
            <v>10</v>
          </cell>
          <cell r="B1065" t="str">
            <v>623T8=9</v>
          </cell>
          <cell r="C1065" t="str">
            <v>Cosmetic Stockin.Skin Col</v>
          </cell>
          <cell r="D1065">
            <v>1242.19</v>
          </cell>
          <cell r="E1065">
            <v>0</v>
          </cell>
          <cell r="F1065">
            <v>0</v>
          </cell>
          <cell r="G1065">
            <v>1</v>
          </cell>
          <cell r="H1065">
            <v>1242.19</v>
          </cell>
          <cell r="I1065">
            <v>0</v>
          </cell>
          <cell r="J1065">
            <v>0</v>
          </cell>
          <cell r="K1065">
            <v>0</v>
          </cell>
          <cell r="L1065">
            <v>0</v>
          </cell>
          <cell r="M1065">
            <v>0</v>
          </cell>
          <cell r="N1065">
            <v>0</v>
          </cell>
          <cell r="O1065">
            <v>0</v>
          </cell>
          <cell r="P1065">
            <v>0</v>
          </cell>
          <cell r="Q1065">
            <v>16209</v>
          </cell>
          <cell r="R1065">
            <v>228</v>
          </cell>
          <cell r="S1065" t="str">
            <v>H</v>
          </cell>
        </row>
        <row r="1066">
          <cell r="A1066">
            <v>10</v>
          </cell>
          <cell r="B1066" t="str">
            <v>623T9=30</v>
          </cell>
          <cell r="C1066" t="str">
            <v>ไนกลาส</v>
          </cell>
          <cell r="D1066">
            <v>1337.76</v>
          </cell>
          <cell r="E1066">
            <v>0</v>
          </cell>
          <cell r="F1066">
            <v>0</v>
          </cell>
          <cell r="G1066">
            <v>2</v>
          </cell>
          <cell r="H1066">
            <v>2675.52</v>
          </cell>
          <cell r="I1066">
            <v>0</v>
          </cell>
          <cell r="J1066">
            <v>0</v>
          </cell>
          <cell r="K1066">
            <v>0</v>
          </cell>
          <cell r="L1066">
            <v>0</v>
          </cell>
          <cell r="M1066">
            <v>0</v>
          </cell>
          <cell r="N1066">
            <v>0</v>
          </cell>
          <cell r="O1066">
            <v>0</v>
          </cell>
          <cell r="P1066">
            <v>0</v>
          </cell>
          <cell r="Q1066">
            <v>16089</v>
          </cell>
          <cell r="R1066">
            <v>347</v>
          </cell>
          <cell r="S1066" t="str">
            <v>H</v>
          </cell>
        </row>
        <row r="1067">
          <cell r="A1067">
            <v>10</v>
          </cell>
          <cell r="B1067" t="str">
            <v>633F13=1</v>
          </cell>
          <cell r="C1067" t="str">
            <v>Silicon Oil</v>
          </cell>
          <cell r="D1067">
            <v>2414.87</v>
          </cell>
          <cell r="E1067">
            <v>0</v>
          </cell>
          <cell r="F1067">
            <v>0</v>
          </cell>
          <cell r="G1067">
            <v>2</v>
          </cell>
          <cell r="H1067">
            <v>4829.74</v>
          </cell>
          <cell r="I1067">
            <v>0</v>
          </cell>
          <cell r="J1067">
            <v>0</v>
          </cell>
          <cell r="K1067">
            <v>0</v>
          </cell>
          <cell r="L1067">
            <v>0</v>
          </cell>
          <cell r="M1067">
            <v>0</v>
          </cell>
          <cell r="N1067">
            <v>0</v>
          </cell>
          <cell r="O1067">
            <v>0</v>
          </cell>
          <cell r="P1067">
            <v>0</v>
          </cell>
          <cell r="Q1067">
            <v>16082</v>
          </cell>
          <cell r="R1067">
            <v>354</v>
          </cell>
          <cell r="S1067" t="str">
            <v>H</v>
          </cell>
        </row>
        <row r="1068">
          <cell r="A1068">
            <v>10</v>
          </cell>
          <cell r="B1068" t="str">
            <v>633F17</v>
          </cell>
          <cell r="C1068" t="str">
            <v>Sewing machine oil</v>
          </cell>
          <cell r="D1068">
            <v>274.13</v>
          </cell>
          <cell r="E1068">
            <v>0</v>
          </cell>
          <cell r="F1068">
            <v>0</v>
          </cell>
          <cell r="G1068">
            <v>2</v>
          </cell>
          <cell r="H1068">
            <v>548.25</v>
          </cell>
          <cell r="I1068">
            <v>0</v>
          </cell>
          <cell r="J1068">
            <v>0</v>
          </cell>
          <cell r="K1068">
            <v>0</v>
          </cell>
          <cell r="L1068">
            <v>0</v>
          </cell>
          <cell r="M1068">
            <v>0</v>
          </cell>
          <cell r="N1068">
            <v>0</v>
          </cell>
          <cell r="O1068">
            <v>0</v>
          </cell>
          <cell r="P1068">
            <v>0</v>
          </cell>
          <cell r="Q1068">
            <v>16082</v>
          </cell>
          <cell r="R1068">
            <v>354</v>
          </cell>
          <cell r="S1068" t="str">
            <v>H</v>
          </cell>
        </row>
        <row r="1069">
          <cell r="A1069">
            <v>10</v>
          </cell>
          <cell r="B1069" t="str">
            <v>633S1</v>
          </cell>
          <cell r="C1069" t="str">
            <v>Special Lubricant</v>
          </cell>
          <cell r="D1069">
            <v>20.48</v>
          </cell>
          <cell r="E1069">
            <v>0</v>
          </cell>
          <cell r="F1069">
            <v>0</v>
          </cell>
          <cell r="G1069">
            <v>5</v>
          </cell>
          <cell r="H1069">
            <v>102.4</v>
          </cell>
          <cell r="I1069">
            <v>0</v>
          </cell>
          <cell r="J1069">
            <v>0</v>
          </cell>
          <cell r="K1069">
            <v>0</v>
          </cell>
          <cell r="L1069">
            <v>0</v>
          </cell>
          <cell r="M1069">
            <v>0</v>
          </cell>
          <cell r="N1069">
            <v>0</v>
          </cell>
          <cell r="O1069">
            <v>0</v>
          </cell>
          <cell r="P1069">
            <v>0</v>
          </cell>
          <cell r="Q1069">
            <v>16082</v>
          </cell>
          <cell r="R1069">
            <v>354</v>
          </cell>
          <cell r="S1069" t="str">
            <v>H</v>
          </cell>
        </row>
        <row r="1070">
          <cell r="A1070">
            <v>10</v>
          </cell>
          <cell r="B1070" t="str">
            <v>634A23=0.750</v>
          </cell>
          <cell r="C1070" t="str">
            <v>ทินเนอร์Tinner for 636w25</v>
          </cell>
          <cell r="D1070">
            <v>224.23</v>
          </cell>
          <cell r="E1070">
            <v>0</v>
          </cell>
          <cell r="F1070">
            <v>0</v>
          </cell>
          <cell r="G1070">
            <v>1</v>
          </cell>
          <cell r="H1070">
            <v>224.23</v>
          </cell>
          <cell r="I1070">
            <v>0</v>
          </cell>
          <cell r="J1070">
            <v>0</v>
          </cell>
          <cell r="K1070">
            <v>0</v>
          </cell>
          <cell r="L1070">
            <v>0</v>
          </cell>
          <cell r="M1070">
            <v>0</v>
          </cell>
          <cell r="N1070">
            <v>0</v>
          </cell>
          <cell r="O1070">
            <v>0</v>
          </cell>
          <cell r="P1070">
            <v>0</v>
          </cell>
          <cell r="Q1070">
            <v>16082</v>
          </cell>
          <cell r="R1070">
            <v>354</v>
          </cell>
          <cell r="S1070" t="str">
            <v>H</v>
          </cell>
        </row>
        <row r="1071">
          <cell r="A1071">
            <v>10</v>
          </cell>
          <cell r="B1071" t="str">
            <v>635S1</v>
          </cell>
          <cell r="C1071" t="str">
            <v>Endosing Ink</v>
          </cell>
          <cell r="D1071">
            <v>144.91999999999999</v>
          </cell>
          <cell r="E1071">
            <v>0</v>
          </cell>
          <cell r="F1071">
            <v>0</v>
          </cell>
          <cell r="G1071">
            <v>1</v>
          </cell>
          <cell r="H1071">
            <v>144.91999999999999</v>
          </cell>
          <cell r="I1071">
            <v>0</v>
          </cell>
          <cell r="J1071">
            <v>0</v>
          </cell>
          <cell r="K1071">
            <v>0</v>
          </cell>
          <cell r="L1071">
            <v>0</v>
          </cell>
          <cell r="M1071">
            <v>0</v>
          </cell>
          <cell r="N1071">
            <v>0</v>
          </cell>
          <cell r="O1071">
            <v>0</v>
          </cell>
          <cell r="P1071">
            <v>0</v>
          </cell>
          <cell r="Q1071">
            <v>16244</v>
          </cell>
          <cell r="R1071">
            <v>193</v>
          </cell>
          <cell r="S1071" t="str">
            <v>H</v>
          </cell>
        </row>
        <row r="1072">
          <cell r="A1072">
            <v>10</v>
          </cell>
          <cell r="B1072" t="str">
            <v>702F41=5</v>
          </cell>
          <cell r="C1072" t="str">
            <v>Vacuum  Adaptor for Pros Shaft</v>
          </cell>
          <cell r="D1072">
            <v>415.78</v>
          </cell>
          <cell r="E1072">
            <v>0</v>
          </cell>
          <cell r="F1072">
            <v>0</v>
          </cell>
          <cell r="G1072">
            <v>2</v>
          </cell>
          <cell r="H1072">
            <v>831.56</v>
          </cell>
          <cell r="I1072">
            <v>0</v>
          </cell>
          <cell r="J1072">
            <v>0</v>
          </cell>
          <cell r="K1072">
            <v>0</v>
          </cell>
          <cell r="L1072">
            <v>0</v>
          </cell>
          <cell r="M1072">
            <v>0</v>
          </cell>
          <cell r="N1072">
            <v>0</v>
          </cell>
          <cell r="O1072">
            <v>0</v>
          </cell>
          <cell r="P1072">
            <v>0</v>
          </cell>
          <cell r="Q1072">
            <v>16215</v>
          </cell>
          <cell r="R1072">
            <v>222</v>
          </cell>
          <cell r="S1072" t="str">
            <v>H</v>
          </cell>
        </row>
        <row r="1073">
          <cell r="A1073">
            <v>10</v>
          </cell>
          <cell r="B1073" t="str">
            <v>743Y36</v>
          </cell>
          <cell r="C1073" t="str">
            <v>Paint Roller</v>
          </cell>
          <cell r="D1073">
            <v>1082.4000000000001</v>
          </cell>
          <cell r="E1073">
            <v>0</v>
          </cell>
          <cell r="F1073">
            <v>0</v>
          </cell>
          <cell r="G1073">
            <v>1</v>
          </cell>
          <cell r="H1073">
            <v>1082.4000000000001</v>
          </cell>
          <cell r="I1073">
            <v>0</v>
          </cell>
          <cell r="J1073">
            <v>0</v>
          </cell>
          <cell r="K1073">
            <v>0</v>
          </cell>
          <cell r="L1073">
            <v>0</v>
          </cell>
          <cell r="M1073">
            <v>0</v>
          </cell>
          <cell r="N1073">
            <v>0</v>
          </cell>
          <cell r="O1073">
            <v>0</v>
          </cell>
          <cell r="P1073">
            <v>0</v>
          </cell>
          <cell r="Q1073">
            <v>16139</v>
          </cell>
          <cell r="R1073">
            <v>298</v>
          </cell>
          <cell r="S1073" t="str">
            <v>H</v>
          </cell>
        </row>
        <row r="1074">
          <cell r="A1074">
            <v>10</v>
          </cell>
          <cell r="B1074" t="str">
            <v>756Y4=50</v>
          </cell>
          <cell r="C1074" t="str">
            <v>SAW BLADES FOR 756B7</v>
          </cell>
          <cell r="D1074">
            <v>504.62</v>
          </cell>
          <cell r="E1074">
            <v>0</v>
          </cell>
          <cell r="F1074">
            <v>0</v>
          </cell>
          <cell r="G1074">
            <v>10</v>
          </cell>
          <cell r="H1074">
            <v>5046.1499999999996</v>
          </cell>
          <cell r="I1074">
            <v>0</v>
          </cell>
          <cell r="J1074">
            <v>0</v>
          </cell>
          <cell r="K1074">
            <v>0</v>
          </cell>
          <cell r="L1074">
            <v>0</v>
          </cell>
          <cell r="M1074">
            <v>0</v>
          </cell>
          <cell r="N1074">
            <v>0</v>
          </cell>
          <cell r="O1074">
            <v>0</v>
          </cell>
          <cell r="P1074">
            <v>0</v>
          </cell>
          <cell r="Q1074">
            <v>16192</v>
          </cell>
          <cell r="R1074">
            <v>245</v>
          </cell>
          <cell r="S1074" t="str">
            <v>H</v>
          </cell>
        </row>
        <row r="1075">
          <cell r="A1075">
            <v>10</v>
          </cell>
          <cell r="B1075" t="str">
            <v>99B4=36</v>
          </cell>
          <cell r="C1075" t="str">
            <v>Rubber Cuff F,Swim Prost</v>
          </cell>
          <cell r="D1075">
            <v>311.3</v>
          </cell>
          <cell r="E1075">
            <v>2</v>
          </cell>
          <cell r="F1075">
            <v>622.61</v>
          </cell>
          <cell r="G1075">
            <v>0</v>
          </cell>
          <cell r="H1075">
            <v>0</v>
          </cell>
          <cell r="I1075">
            <v>0</v>
          </cell>
          <cell r="J1075">
            <v>0</v>
          </cell>
          <cell r="K1075">
            <v>0</v>
          </cell>
          <cell r="L1075">
            <v>0</v>
          </cell>
          <cell r="M1075">
            <v>0</v>
          </cell>
          <cell r="N1075">
            <v>0</v>
          </cell>
          <cell r="O1075">
            <v>0</v>
          </cell>
          <cell r="P1075">
            <v>0</v>
          </cell>
          <cell r="Q1075">
            <v>16434</v>
          </cell>
          <cell r="R1075">
            <v>3</v>
          </cell>
          <cell r="S1075" t="str">
            <v>H</v>
          </cell>
        </row>
        <row r="1076">
          <cell r="A1076">
            <v>10</v>
          </cell>
          <cell r="B1076" t="str">
            <v>99B4=38</v>
          </cell>
          <cell r="C1076" t="str">
            <v>Rubber Cuff F,Swim Prost</v>
          </cell>
          <cell r="D1076">
            <v>310.10000000000002</v>
          </cell>
          <cell r="E1076">
            <v>1</v>
          </cell>
          <cell r="F1076">
            <v>310.13</v>
          </cell>
          <cell r="G1076">
            <v>0</v>
          </cell>
          <cell r="H1076">
            <v>0</v>
          </cell>
          <cell r="I1076">
            <v>0</v>
          </cell>
          <cell r="J1076">
            <v>0</v>
          </cell>
          <cell r="K1076">
            <v>0</v>
          </cell>
          <cell r="L1076">
            <v>0</v>
          </cell>
          <cell r="M1076">
            <v>0</v>
          </cell>
          <cell r="N1076">
            <v>0</v>
          </cell>
          <cell r="O1076">
            <v>0</v>
          </cell>
          <cell r="P1076">
            <v>0</v>
          </cell>
          <cell r="Q1076">
            <v>16434</v>
          </cell>
          <cell r="R1076">
            <v>3</v>
          </cell>
          <cell r="S1076" t="str">
            <v>H</v>
          </cell>
        </row>
        <row r="1077">
          <cell r="A1077">
            <v>10</v>
          </cell>
          <cell r="B1077" t="str">
            <v>99B4=40</v>
          </cell>
          <cell r="C1077" t="str">
            <v>Rubber Cuff F,Swim Prost</v>
          </cell>
          <cell r="D1077">
            <v>290.5</v>
          </cell>
          <cell r="E1077">
            <v>3</v>
          </cell>
          <cell r="F1077">
            <v>871.51</v>
          </cell>
          <cell r="G1077">
            <v>0</v>
          </cell>
          <cell r="H1077">
            <v>0</v>
          </cell>
          <cell r="I1077">
            <v>0</v>
          </cell>
          <cell r="J1077">
            <v>0</v>
          </cell>
          <cell r="K1077">
            <v>0</v>
          </cell>
          <cell r="L1077">
            <v>0</v>
          </cell>
          <cell r="M1077">
            <v>0</v>
          </cell>
          <cell r="N1077">
            <v>0</v>
          </cell>
          <cell r="O1077">
            <v>0</v>
          </cell>
          <cell r="P1077">
            <v>0</v>
          </cell>
          <cell r="Q1077">
            <v>16306</v>
          </cell>
          <cell r="R1077">
            <v>131</v>
          </cell>
          <cell r="S1077" t="str">
            <v>H</v>
          </cell>
        </row>
        <row r="1078">
          <cell r="A1078">
            <v>10</v>
          </cell>
          <cell r="B1078" t="str">
            <v>99B71=130X26X5</v>
          </cell>
          <cell r="C1078" t="str">
            <v>PVC BAGS</v>
          </cell>
          <cell r="D1078">
            <v>877.9</v>
          </cell>
          <cell r="E1078">
            <v>0</v>
          </cell>
          <cell r="F1078">
            <v>0</v>
          </cell>
          <cell r="G1078">
            <v>1</v>
          </cell>
          <cell r="H1078">
            <v>877.9</v>
          </cell>
          <cell r="I1078">
            <v>0</v>
          </cell>
          <cell r="J1078">
            <v>0</v>
          </cell>
          <cell r="K1078">
            <v>0</v>
          </cell>
          <cell r="L1078">
            <v>0</v>
          </cell>
          <cell r="M1078">
            <v>0</v>
          </cell>
          <cell r="N1078">
            <v>0</v>
          </cell>
          <cell r="O1078">
            <v>0</v>
          </cell>
          <cell r="P1078">
            <v>0</v>
          </cell>
          <cell r="Q1078">
            <v>16114</v>
          </cell>
          <cell r="R1078">
            <v>322</v>
          </cell>
          <cell r="S1078" t="str">
            <v>H</v>
          </cell>
        </row>
        <row r="1079">
          <cell r="A1079">
            <v>10</v>
          </cell>
          <cell r="B1079" t="str">
            <v>TG005M200</v>
          </cell>
          <cell r="C1079" t="str">
            <v>ใยผ้าเบอร์200</v>
          </cell>
          <cell r="D1079">
            <v>160</v>
          </cell>
          <cell r="E1079">
            <v>0</v>
          </cell>
          <cell r="F1079">
            <v>0</v>
          </cell>
          <cell r="G1079">
            <v>10</v>
          </cell>
          <cell r="H1079">
            <v>1600</v>
          </cell>
          <cell r="I1079">
            <v>0</v>
          </cell>
          <cell r="J1079">
            <v>0</v>
          </cell>
          <cell r="K1079">
            <v>0</v>
          </cell>
          <cell r="L1079">
            <v>0</v>
          </cell>
          <cell r="M1079">
            <v>0</v>
          </cell>
          <cell r="N1079">
            <v>0</v>
          </cell>
          <cell r="O1079">
            <v>0</v>
          </cell>
          <cell r="P1079">
            <v>0</v>
          </cell>
          <cell r="Q1079">
            <v>16194</v>
          </cell>
          <cell r="R1079">
            <v>243</v>
          </cell>
          <cell r="S1079" t="str">
            <v>H</v>
          </cell>
        </row>
        <row r="1080">
          <cell r="E1080">
            <v>105</v>
          </cell>
          <cell r="F1080">
            <v>4366.76</v>
          </cell>
          <cell r="G1080">
            <v>322</v>
          </cell>
          <cell r="H1080">
            <v>213866.88000000003</v>
          </cell>
          <cell r="I1080">
            <v>4</v>
          </cell>
          <cell r="J1080">
            <v>6824.1299999999992</v>
          </cell>
          <cell r="K1080">
            <v>0</v>
          </cell>
          <cell r="L1080">
            <v>0</v>
          </cell>
          <cell r="M1080">
            <v>80</v>
          </cell>
          <cell r="N1080">
            <v>586.29</v>
          </cell>
          <cell r="O1080">
            <v>50</v>
          </cell>
          <cell r="P1080">
            <v>254.1</v>
          </cell>
          <cell r="Q1080">
            <v>0</v>
          </cell>
          <cell r="R1080">
            <v>0</v>
          </cell>
          <cell r="S1080" t="str">
            <v>H Total</v>
          </cell>
        </row>
        <row r="1081">
          <cell r="A1081">
            <v>10</v>
          </cell>
          <cell r="B1081" t="str">
            <v>23K11</v>
          </cell>
          <cell r="C1081" t="str">
            <v>Rubber Tip,Blue</v>
          </cell>
          <cell r="D1081">
            <v>36.14</v>
          </cell>
          <cell r="E1081">
            <v>0</v>
          </cell>
          <cell r="F1081">
            <v>0</v>
          </cell>
          <cell r="G1081">
            <v>2</v>
          </cell>
          <cell r="H1081">
            <v>72.28</v>
          </cell>
          <cell r="I1081">
            <v>0</v>
          </cell>
          <cell r="J1081">
            <v>0</v>
          </cell>
          <cell r="K1081">
            <v>0</v>
          </cell>
          <cell r="L1081">
            <v>0</v>
          </cell>
          <cell r="M1081">
            <v>0</v>
          </cell>
          <cell r="N1081">
            <v>0</v>
          </cell>
          <cell r="O1081">
            <v>0</v>
          </cell>
          <cell r="P1081">
            <v>0</v>
          </cell>
          <cell r="Q1081">
            <v>16244</v>
          </cell>
          <cell r="R1081">
            <v>193</v>
          </cell>
          <cell r="S1081" t="str">
            <v>M</v>
          </cell>
        </row>
        <row r="1082">
          <cell r="A1082">
            <v>10</v>
          </cell>
          <cell r="B1082" t="str">
            <v>505L1=32X22-5</v>
          </cell>
          <cell r="C1082" t="str">
            <v>Ankle Bolt-Aluminium</v>
          </cell>
          <cell r="D1082">
            <v>141.68</v>
          </cell>
          <cell r="E1082">
            <v>0</v>
          </cell>
          <cell r="F1082">
            <v>0</v>
          </cell>
          <cell r="G1082">
            <v>10</v>
          </cell>
          <cell r="H1082">
            <v>1416.75</v>
          </cell>
          <cell r="I1082">
            <v>0</v>
          </cell>
          <cell r="J1082">
            <v>0</v>
          </cell>
          <cell r="K1082">
            <v>0</v>
          </cell>
          <cell r="L1082">
            <v>0</v>
          </cell>
          <cell r="M1082">
            <v>0</v>
          </cell>
          <cell r="N1082">
            <v>0</v>
          </cell>
          <cell r="O1082">
            <v>0</v>
          </cell>
          <cell r="P1082">
            <v>0</v>
          </cell>
          <cell r="Q1082">
            <v>16215</v>
          </cell>
          <cell r="R1082">
            <v>222</v>
          </cell>
          <cell r="S1082" t="str">
            <v>M</v>
          </cell>
        </row>
        <row r="1083">
          <cell r="A1083">
            <v>10</v>
          </cell>
          <cell r="B1083" t="str">
            <v>506G3=M6X12</v>
          </cell>
          <cell r="C1083" t="str">
            <v>ADJUSTMENT SCREW</v>
          </cell>
          <cell r="D1083">
            <v>3.91</v>
          </cell>
          <cell r="E1083">
            <v>0</v>
          </cell>
          <cell r="F1083">
            <v>0</v>
          </cell>
          <cell r="G1083">
            <v>20</v>
          </cell>
          <cell r="H1083">
            <v>78.12</v>
          </cell>
          <cell r="I1083">
            <v>0</v>
          </cell>
          <cell r="J1083">
            <v>0</v>
          </cell>
          <cell r="K1083">
            <v>0</v>
          </cell>
          <cell r="L1083">
            <v>0</v>
          </cell>
          <cell r="M1083">
            <v>0</v>
          </cell>
          <cell r="N1083">
            <v>0</v>
          </cell>
          <cell r="O1083">
            <v>0</v>
          </cell>
          <cell r="P1083">
            <v>0</v>
          </cell>
          <cell r="Q1083">
            <v>16089</v>
          </cell>
          <cell r="R1083">
            <v>347</v>
          </cell>
          <cell r="S1083" t="str">
            <v>M</v>
          </cell>
        </row>
        <row r="1084">
          <cell r="A1084">
            <v>10</v>
          </cell>
          <cell r="B1084" t="str">
            <v>509K11=5X16X4</v>
          </cell>
          <cell r="C1084" t="str">
            <v>Ball Bearing Race</v>
          </cell>
          <cell r="D1084">
            <v>0</v>
          </cell>
          <cell r="E1084">
            <v>0</v>
          </cell>
          <cell r="F1084">
            <v>0</v>
          </cell>
          <cell r="G1084">
            <v>0</v>
          </cell>
          <cell r="H1084">
            <v>0</v>
          </cell>
          <cell r="I1084">
            <v>0</v>
          </cell>
          <cell r="J1084">
            <v>0</v>
          </cell>
          <cell r="K1084">
            <v>0</v>
          </cell>
          <cell r="L1084">
            <v>0</v>
          </cell>
          <cell r="M1084">
            <v>0</v>
          </cell>
          <cell r="N1084">
            <v>0</v>
          </cell>
          <cell r="O1084">
            <v>0</v>
          </cell>
          <cell r="P1084">
            <v>0</v>
          </cell>
          <cell r="Q1084">
            <v>16213</v>
          </cell>
          <cell r="R1084">
            <v>224</v>
          </cell>
          <cell r="S1084" t="str">
            <v>M</v>
          </cell>
        </row>
        <row r="1085">
          <cell r="A1085">
            <v>10</v>
          </cell>
          <cell r="B1085" t="str">
            <v>605T1=UN</v>
          </cell>
          <cell r="C1085" t="str">
            <v>โค้งล่างเทเลอเบรส</v>
          </cell>
          <cell r="D1085">
            <v>139.68</v>
          </cell>
          <cell r="E1085">
            <v>0</v>
          </cell>
          <cell r="F1085">
            <v>0</v>
          </cell>
          <cell r="G1085">
            <v>10</v>
          </cell>
          <cell r="H1085">
            <v>1396.84</v>
          </cell>
          <cell r="I1085">
            <v>0</v>
          </cell>
          <cell r="J1085">
            <v>0</v>
          </cell>
          <cell r="K1085">
            <v>0</v>
          </cell>
          <cell r="L1085">
            <v>0</v>
          </cell>
          <cell r="M1085">
            <v>0</v>
          </cell>
          <cell r="N1085">
            <v>0</v>
          </cell>
          <cell r="O1085">
            <v>0</v>
          </cell>
          <cell r="P1085">
            <v>0</v>
          </cell>
          <cell r="Q1085">
            <v>16244</v>
          </cell>
          <cell r="R1085">
            <v>193</v>
          </cell>
          <cell r="S1085" t="str">
            <v>M</v>
          </cell>
        </row>
        <row r="1086">
          <cell r="A1086">
            <v>10</v>
          </cell>
          <cell r="B1086" t="str">
            <v>60P1=L23-3</v>
          </cell>
          <cell r="C1086" t="str">
            <v>Alpha Step Small Left</v>
          </cell>
          <cell r="D1086">
            <v>3594.67</v>
          </cell>
          <cell r="E1086">
            <v>0</v>
          </cell>
          <cell r="F1086">
            <v>0</v>
          </cell>
          <cell r="G1086">
            <v>1</v>
          </cell>
          <cell r="H1086">
            <v>3594.67</v>
          </cell>
          <cell r="I1086">
            <v>0</v>
          </cell>
          <cell r="J1086">
            <v>0</v>
          </cell>
          <cell r="K1086">
            <v>0</v>
          </cell>
          <cell r="L1086">
            <v>0</v>
          </cell>
          <cell r="M1086">
            <v>0</v>
          </cell>
          <cell r="N1086">
            <v>0</v>
          </cell>
          <cell r="O1086">
            <v>0</v>
          </cell>
          <cell r="P1086">
            <v>0</v>
          </cell>
          <cell r="Q1086">
            <v>16244</v>
          </cell>
          <cell r="R1086">
            <v>193</v>
          </cell>
          <cell r="S1086" t="str">
            <v>M</v>
          </cell>
        </row>
        <row r="1087">
          <cell r="A1087">
            <v>10</v>
          </cell>
          <cell r="B1087" t="str">
            <v>60P1=L25-3</v>
          </cell>
          <cell r="C1087" t="str">
            <v>Alpha Step Small Left</v>
          </cell>
          <cell r="D1087">
            <v>6987</v>
          </cell>
          <cell r="E1087">
            <v>2</v>
          </cell>
          <cell r="F1087">
            <v>13974.08</v>
          </cell>
          <cell r="G1087">
            <v>0</v>
          </cell>
          <cell r="H1087">
            <v>0</v>
          </cell>
          <cell r="I1087">
            <v>0</v>
          </cell>
          <cell r="J1087">
            <v>0</v>
          </cell>
          <cell r="K1087">
            <v>0</v>
          </cell>
          <cell r="L1087">
            <v>0</v>
          </cell>
          <cell r="M1087">
            <v>0</v>
          </cell>
          <cell r="N1087">
            <v>0</v>
          </cell>
          <cell r="O1087">
            <v>0</v>
          </cell>
          <cell r="P1087">
            <v>0</v>
          </cell>
          <cell r="Q1087">
            <v>16334</v>
          </cell>
          <cell r="R1087">
            <v>103</v>
          </cell>
          <cell r="S1087" t="str">
            <v>M</v>
          </cell>
        </row>
        <row r="1088">
          <cell r="A1088">
            <v>10</v>
          </cell>
          <cell r="B1088" t="str">
            <v>60P1=R23-3</v>
          </cell>
          <cell r="C1088" t="str">
            <v>Alpha Step Small Right</v>
          </cell>
          <cell r="D1088">
            <v>7712.6</v>
          </cell>
          <cell r="E1088">
            <v>0</v>
          </cell>
          <cell r="F1088">
            <v>0</v>
          </cell>
          <cell r="G1088">
            <v>1</v>
          </cell>
          <cell r="H1088">
            <v>7712.6</v>
          </cell>
          <cell r="I1088">
            <v>0</v>
          </cell>
          <cell r="J1088">
            <v>0</v>
          </cell>
          <cell r="K1088">
            <v>0</v>
          </cell>
          <cell r="L1088">
            <v>0</v>
          </cell>
          <cell r="M1088">
            <v>0</v>
          </cell>
          <cell r="N1088">
            <v>0</v>
          </cell>
          <cell r="O1088">
            <v>0</v>
          </cell>
          <cell r="P1088">
            <v>0</v>
          </cell>
          <cell r="Q1088">
            <v>16244</v>
          </cell>
          <cell r="R1088">
            <v>193</v>
          </cell>
          <cell r="S1088" t="str">
            <v>M</v>
          </cell>
        </row>
        <row r="1089">
          <cell r="A1089">
            <v>10</v>
          </cell>
          <cell r="B1089" t="str">
            <v>60P1=R25-3</v>
          </cell>
          <cell r="C1089" t="str">
            <v>Alpha Step Medium Right</v>
          </cell>
          <cell r="D1089">
            <v>7712.6</v>
          </cell>
          <cell r="E1089">
            <v>1</v>
          </cell>
          <cell r="F1089">
            <v>7712.6</v>
          </cell>
          <cell r="G1089">
            <v>0</v>
          </cell>
          <cell r="H1089">
            <v>0</v>
          </cell>
          <cell r="I1089">
            <v>0</v>
          </cell>
          <cell r="J1089">
            <v>0</v>
          </cell>
          <cell r="K1089">
            <v>0</v>
          </cell>
          <cell r="L1089">
            <v>0</v>
          </cell>
          <cell r="M1089">
            <v>0</v>
          </cell>
          <cell r="N1089">
            <v>0</v>
          </cell>
          <cell r="O1089">
            <v>0</v>
          </cell>
          <cell r="P1089">
            <v>0</v>
          </cell>
          <cell r="Q1089">
            <v>16334</v>
          </cell>
          <cell r="R1089">
            <v>103</v>
          </cell>
          <cell r="S1089" t="str">
            <v>M</v>
          </cell>
        </row>
        <row r="1090">
          <cell r="A1090">
            <v>10</v>
          </cell>
          <cell r="B1090" t="str">
            <v>616B1=25X20</v>
          </cell>
          <cell r="C1090" t="str">
            <v>Carbon Fiber Strap</v>
          </cell>
          <cell r="D1090">
            <v>1139.1199999999999</v>
          </cell>
          <cell r="E1090">
            <v>0</v>
          </cell>
          <cell r="F1090">
            <v>0</v>
          </cell>
          <cell r="G1090">
            <v>1</v>
          </cell>
          <cell r="H1090">
            <v>1139.1199999999999</v>
          </cell>
          <cell r="I1090">
            <v>0</v>
          </cell>
          <cell r="J1090">
            <v>0</v>
          </cell>
          <cell r="K1090">
            <v>0</v>
          </cell>
          <cell r="L1090">
            <v>0</v>
          </cell>
          <cell r="M1090">
            <v>0</v>
          </cell>
          <cell r="N1090">
            <v>0</v>
          </cell>
          <cell r="O1090">
            <v>0</v>
          </cell>
          <cell r="P1090">
            <v>0</v>
          </cell>
          <cell r="Q1090">
            <v>16111</v>
          </cell>
          <cell r="R1090">
            <v>325</v>
          </cell>
          <cell r="S1090" t="str">
            <v>M</v>
          </cell>
        </row>
        <row r="1091">
          <cell r="A1091">
            <v>10</v>
          </cell>
          <cell r="B1091" t="str">
            <v>616B2=25X10</v>
          </cell>
          <cell r="C1091" t="str">
            <v>Carbon Glass Strap(10M./1R)</v>
          </cell>
          <cell r="D1091">
            <v>765.6</v>
          </cell>
          <cell r="E1091">
            <v>0</v>
          </cell>
          <cell r="F1091">
            <v>0</v>
          </cell>
          <cell r="G1091">
            <v>1</v>
          </cell>
          <cell r="H1091">
            <v>765.6</v>
          </cell>
          <cell r="I1091">
            <v>0</v>
          </cell>
          <cell r="J1091">
            <v>0</v>
          </cell>
          <cell r="K1091">
            <v>0</v>
          </cell>
          <cell r="L1091">
            <v>0</v>
          </cell>
          <cell r="M1091">
            <v>0</v>
          </cell>
          <cell r="N1091">
            <v>0</v>
          </cell>
          <cell r="O1091">
            <v>0</v>
          </cell>
          <cell r="P1091">
            <v>0</v>
          </cell>
          <cell r="Q1091">
            <v>16079</v>
          </cell>
          <cell r="R1091">
            <v>357</v>
          </cell>
          <cell r="S1091" t="str">
            <v>M</v>
          </cell>
        </row>
        <row r="1092">
          <cell r="A1092">
            <v>10</v>
          </cell>
          <cell r="B1092" t="str">
            <v>616B2=25X20</v>
          </cell>
          <cell r="C1092" t="str">
            <v>Carbon Glass Strap(20M./1R)</v>
          </cell>
          <cell r="D1092">
            <v>1447.33</v>
          </cell>
          <cell r="E1092">
            <v>0</v>
          </cell>
          <cell r="F1092">
            <v>0</v>
          </cell>
          <cell r="G1092">
            <v>5</v>
          </cell>
          <cell r="H1092">
            <v>7236.67</v>
          </cell>
          <cell r="I1092">
            <v>0</v>
          </cell>
          <cell r="J1092">
            <v>0</v>
          </cell>
          <cell r="K1092">
            <v>0</v>
          </cell>
          <cell r="L1092">
            <v>0</v>
          </cell>
          <cell r="M1092">
            <v>0</v>
          </cell>
          <cell r="N1092">
            <v>0</v>
          </cell>
          <cell r="O1092">
            <v>0</v>
          </cell>
          <cell r="P1092">
            <v>0</v>
          </cell>
          <cell r="Q1092">
            <v>16079</v>
          </cell>
          <cell r="R1092">
            <v>357</v>
          </cell>
          <cell r="S1092" t="str">
            <v>M</v>
          </cell>
        </row>
        <row r="1093">
          <cell r="A1093">
            <v>10</v>
          </cell>
          <cell r="B1093" t="str">
            <v>616F10=6</v>
          </cell>
          <cell r="C1093" t="str">
            <v>Double face pvc tape</v>
          </cell>
          <cell r="D1093">
            <v>449.6</v>
          </cell>
          <cell r="E1093">
            <v>1</v>
          </cell>
          <cell r="F1093">
            <v>449.69</v>
          </cell>
          <cell r="G1093">
            <v>0</v>
          </cell>
          <cell r="H1093">
            <v>0</v>
          </cell>
          <cell r="I1093">
            <v>0</v>
          </cell>
          <cell r="J1093">
            <v>0</v>
          </cell>
          <cell r="K1093">
            <v>0</v>
          </cell>
          <cell r="L1093">
            <v>0</v>
          </cell>
          <cell r="M1093">
            <v>0</v>
          </cell>
          <cell r="N1093">
            <v>0</v>
          </cell>
          <cell r="O1093">
            <v>0</v>
          </cell>
          <cell r="P1093">
            <v>0</v>
          </cell>
          <cell r="Q1093">
            <v>16326</v>
          </cell>
          <cell r="R1093">
            <v>111</v>
          </cell>
          <cell r="S1093" t="str">
            <v>M</v>
          </cell>
        </row>
        <row r="1094">
          <cell r="A1094">
            <v>10</v>
          </cell>
          <cell r="B1094" t="str">
            <v>616F4=130</v>
          </cell>
          <cell r="C1094" t="str">
            <v>พลาสติกพีวีเอ.กว้าง130ซม.(PVA.sheet)</v>
          </cell>
          <cell r="D1094">
            <v>104.72</v>
          </cell>
          <cell r="E1094">
            <v>0</v>
          </cell>
          <cell r="F1094">
            <v>0</v>
          </cell>
          <cell r="G1094">
            <v>39</v>
          </cell>
          <cell r="H1094">
            <v>4084.27</v>
          </cell>
          <cell r="I1094">
            <v>0</v>
          </cell>
          <cell r="J1094">
            <v>0</v>
          </cell>
          <cell r="K1094">
            <v>0</v>
          </cell>
          <cell r="L1094">
            <v>0</v>
          </cell>
          <cell r="M1094">
            <v>0</v>
          </cell>
          <cell r="N1094">
            <v>0</v>
          </cell>
          <cell r="O1094">
            <v>0</v>
          </cell>
          <cell r="P1094">
            <v>0</v>
          </cell>
          <cell r="Q1094">
            <v>16128</v>
          </cell>
          <cell r="R1094">
            <v>308</v>
          </cell>
          <cell r="S1094" t="str">
            <v>M</v>
          </cell>
        </row>
        <row r="1095">
          <cell r="A1095">
            <v>10</v>
          </cell>
          <cell r="B1095" t="str">
            <v>616F4=130(22.5)</v>
          </cell>
          <cell r="C1095" t="str">
            <v>พลาสติกพีวีเอ.กว้าง130ซม.(ม้วนละ22.5ม.)</v>
          </cell>
          <cell r="D1095">
            <v>3189.6</v>
          </cell>
          <cell r="E1095">
            <v>0</v>
          </cell>
          <cell r="F1095">
            <v>0</v>
          </cell>
          <cell r="G1095">
            <v>1</v>
          </cell>
          <cell r="H1095">
            <v>3189.6</v>
          </cell>
          <cell r="I1095">
            <v>0</v>
          </cell>
          <cell r="J1095">
            <v>0</v>
          </cell>
          <cell r="K1095">
            <v>0</v>
          </cell>
          <cell r="L1095">
            <v>0</v>
          </cell>
          <cell r="M1095">
            <v>0</v>
          </cell>
          <cell r="N1095">
            <v>0</v>
          </cell>
          <cell r="O1095">
            <v>0</v>
          </cell>
          <cell r="P1095">
            <v>0</v>
          </cell>
          <cell r="Q1095">
            <v>16122</v>
          </cell>
          <cell r="R1095">
            <v>314</v>
          </cell>
          <cell r="S1095" t="str">
            <v>M</v>
          </cell>
        </row>
        <row r="1096">
          <cell r="A1096">
            <v>10</v>
          </cell>
          <cell r="B1096" t="str">
            <v>616F4=130(45)</v>
          </cell>
          <cell r="C1096" t="str">
            <v>พลาสติกพีวีเอ.กว้าง130ซม.(ม้วนละ45ม.)</v>
          </cell>
          <cell r="D1096">
            <v>6665.4</v>
          </cell>
          <cell r="E1096">
            <v>0</v>
          </cell>
          <cell r="F1096">
            <v>0</v>
          </cell>
          <cell r="G1096">
            <v>1</v>
          </cell>
          <cell r="H1096">
            <v>6665.4</v>
          </cell>
          <cell r="I1096">
            <v>0</v>
          </cell>
          <cell r="J1096">
            <v>0</v>
          </cell>
          <cell r="K1096">
            <v>0</v>
          </cell>
          <cell r="L1096">
            <v>0</v>
          </cell>
          <cell r="M1096">
            <v>0</v>
          </cell>
          <cell r="N1096">
            <v>0</v>
          </cell>
          <cell r="O1096">
            <v>0</v>
          </cell>
          <cell r="P1096">
            <v>0</v>
          </cell>
          <cell r="Q1096">
            <v>16122</v>
          </cell>
          <cell r="R1096">
            <v>314</v>
          </cell>
          <cell r="S1096" t="str">
            <v>M</v>
          </cell>
        </row>
        <row r="1097">
          <cell r="A1097">
            <v>10</v>
          </cell>
          <cell r="B1097" t="str">
            <v>616F4=76</v>
          </cell>
          <cell r="C1097" t="str">
            <v>พลาสติกพีวีเอ.กว้าง 76 ซม.PVA Sheeting</v>
          </cell>
          <cell r="D1097">
            <v>74.489999999999995</v>
          </cell>
          <cell r="E1097">
            <v>0</v>
          </cell>
          <cell r="F1097">
            <v>0</v>
          </cell>
          <cell r="G1097">
            <v>2.5</v>
          </cell>
          <cell r="H1097">
            <v>186.22</v>
          </cell>
          <cell r="I1097">
            <v>0</v>
          </cell>
          <cell r="J1097">
            <v>0</v>
          </cell>
          <cell r="K1097">
            <v>0</v>
          </cell>
          <cell r="L1097">
            <v>0</v>
          </cell>
          <cell r="M1097">
            <v>0</v>
          </cell>
          <cell r="N1097">
            <v>0</v>
          </cell>
          <cell r="O1097">
            <v>0</v>
          </cell>
          <cell r="P1097">
            <v>0</v>
          </cell>
          <cell r="Q1097">
            <v>16122</v>
          </cell>
          <cell r="R1097">
            <v>314</v>
          </cell>
          <cell r="S1097" t="str">
            <v>M</v>
          </cell>
        </row>
        <row r="1098">
          <cell r="A1098">
            <v>10</v>
          </cell>
          <cell r="B1098" t="str">
            <v>616F4=76(30)</v>
          </cell>
          <cell r="C1098" t="str">
            <v>พลาสติกพีวีเอ.กว้าง76ซม.(ขนาด30M.)</v>
          </cell>
          <cell r="D1098">
            <v>2576.8000000000002</v>
          </cell>
          <cell r="E1098">
            <v>0</v>
          </cell>
          <cell r="F1098">
            <v>0</v>
          </cell>
          <cell r="G1098">
            <v>3</v>
          </cell>
          <cell r="H1098">
            <v>7730.4</v>
          </cell>
          <cell r="I1098">
            <v>0</v>
          </cell>
          <cell r="J1098">
            <v>0</v>
          </cell>
          <cell r="K1098">
            <v>0</v>
          </cell>
          <cell r="L1098">
            <v>0</v>
          </cell>
          <cell r="M1098">
            <v>0</v>
          </cell>
          <cell r="N1098">
            <v>0</v>
          </cell>
          <cell r="O1098">
            <v>0</v>
          </cell>
          <cell r="P1098">
            <v>0</v>
          </cell>
          <cell r="Q1098">
            <v>16159</v>
          </cell>
          <cell r="R1098">
            <v>278</v>
          </cell>
          <cell r="S1098" t="str">
            <v>M</v>
          </cell>
        </row>
        <row r="1099">
          <cell r="A1099">
            <v>10</v>
          </cell>
          <cell r="B1099" t="str">
            <v>616F4=76(45)</v>
          </cell>
          <cell r="C1099" t="str">
            <v>พลาสติกพีวีเอ.กว้าง76ซม.(ขนาด45m.)</v>
          </cell>
          <cell r="D1099">
            <v>3450.8</v>
          </cell>
          <cell r="E1099">
            <v>2</v>
          </cell>
          <cell r="F1099">
            <v>6901.79</v>
          </cell>
          <cell r="G1099">
            <v>0</v>
          </cell>
          <cell r="H1099">
            <v>0</v>
          </cell>
          <cell r="I1099">
            <v>0</v>
          </cell>
          <cell r="J1099">
            <v>0</v>
          </cell>
          <cell r="K1099">
            <v>0</v>
          </cell>
          <cell r="L1099">
            <v>0</v>
          </cell>
          <cell r="M1099">
            <v>0</v>
          </cell>
          <cell r="N1099">
            <v>0</v>
          </cell>
          <cell r="O1099">
            <v>0</v>
          </cell>
          <cell r="P1099">
            <v>0</v>
          </cell>
          <cell r="Q1099">
            <v>16388</v>
          </cell>
          <cell r="R1099">
            <v>49</v>
          </cell>
          <cell r="S1099" t="str">
            <v>M</v>
          </cell>
        </row>
        <row r="1100">
          <cell r="A1100">
            <v>10</v>
          </cell>
          <cell r="B1100" t="str">
            <v>616F7=130X0.15</v>
          </cell>
          <cell r="C1100" t="str">
            <v>PVC SHEETING MATCH FINISHED</v>
          </cell>
          <cell r="D1100">
            <v>72.819999999999993</v>
          </cell>
          <cell r="E1100">
            <v>0</v>
          </cell>
          <cell r="F1100">
            <v>0</v>
          </cell>
          <cell r="G1100">
            <v>5</v>
          </cell>
          <cell r="H1100">
            <v>364.12</v>
          </cell>
          <cell r="I1100">
            <v>0</v>
          </cell>
          <cell r="J1100">
            <v>0</v>
          </cell>
          <cell r="K1100">
            <v>0</v>
          </cell>
          <cell r="L1100">
            <v>0</v>
          </cell>
          <cell r="M1100">
            <v>0</v>
          </cell>
          <cell r="N1100">
            <v>0</v>
          </cell>
          <cell r="O1100">
            <v>0</v>
          </cell>
          <cell r="P1100">
            <v>0</v>
          </cell>
          <cell r="Q1100">
            <v>16217</v>
          </cell>
          <cell r="R1100">
            <v>220</v>
          </cell>
          <cell r="S1100" t="str">
            <v>M</v>
          </cell>
        </row>
        <row r="1101">
          <cell r="A1101">
            <v>10</v>
          </cell>
          <cell r="B1101" t="str">
            <v>616G12</v>
          </cell>
          <cell r="C1101" t="str">
            <v>คาบอลไฟเบอร์ (Carbon Fiber Webbing)</v>
          </cell>
          <cell r="D1101">
            <v>954.7</v>
          </cell>
          <cell r="E1101">
            <v>9.5</v>
          </cell>
          <cell r="F1101">
            <v>9070.08</v>
          </cell>
          <cell r="G1101">
            <v>0</v>
          </cell>
          <cell r="H1101">
            <v>0</v>
          </cell>
          <cell r="I1101">
            <v>0</v>
          </cell>
          <cell r="J1101">
            <v>0</v>
          </cell>
          <cell r="K1101">
            <v>0</v>
          </cell>
          <cell r="L1101">
            <v>0</v>
          </cell>
          <cell r="M1101">
            <v>0</v>
          </cell>
          <cell r="N1101">
            <v>0</v>
          </cell>
          <cell r="O1101">
            <v>0</v>
          </cell>
          <cell r="P1101">
            <v>0</v>
          </cell>
          <cell r="Q1101">
            <v>16336</v>
          </cell>
          <cell r="R1101">
            <v>101</v>
          </cell>
          <cell r="S1101" t="str">
            <v>M</v>
          </cell>
        </row>
        <row r="1102">
          <cell r="A1102">
            <v>10</v>
          </cell>
          <cell r="B1102" t="str">
            <v>616G13=10</v>
          </cell>
          <cell r="C1102" t="str">
            <v>คาบอลไฟเบอร์ Fiberglass Stockinette</v>
          </cell>
          <cell r="D1102">
            <v>928.89</v>
          </cell>
          <cell r="E1102">
            <v>0</v>
          </cell>
          <cell r="F1102">
            <v>0</v>
          </cell>
          <cell r="G1102">
            <v>1</v>
          </cell>
          <cell r="H1102">
            <v>928.89</v>
          </cell>
          <cell r="I1102">
            <v>0</v>
          </cell>
          <cell r="J1102">
            <v>0</v>
          </cell>
          <cell r="K1102">
            <v>0</v>
          </cell>
          <cell r="L1102">
            <v>0</v>
          </cell>
          <cell r="M1102">
            <v>0</v>
          </cell>
          <cell r="N1102">
            <v>0</v>
          </cell>
          <cell r="O1102">
            <v>0</v>
          </cell>
          <cell r="P1102">
            <v>0</v>
          </cell>
          <cell r="Q1102">
            <v>16173</v>
          </cell>
          <cell r="R1102">
            <v>264</v>
          </cell>
          <cell r="S1102" t="str">
            <v>M</v>
          </cell>
        </row>
        <row r="1103">
          <cell r="A1103">
            <v>10</v>
          </cell>
          <cell r="B1103" t="str">
            <v>616G18</v>
          </cell>
          <cell r="C1103" t="str">
            <v>Fiberglas Webbing</v>
          </cell>
          <cell r="D1103">
            <v>200.45</v>
          </cell>
          <cell r="E1103">
            <v>0</v>
          </cell>
          <cell r="F1103">
            <v>0</v>
          </cell>
          <cell r="G1103">
            <v>16.5</v>
          </cell>
          <cell r="H1103">
            <v>3307.36</v>
          </cell>
          <cell r="I1103">
            <v>0</v>
          </cell>
          <cell r="J1103">
            <v>0</v>
          </cell>
          <cell r="K1103">
            <v>0</v>
          </cell>
          <cell r="L1103">
            <v>0</v>
          </cell>
          <cell r="M1103">
            <v>0</v>
          </cell>
          <cell r="N1103">
            <v>0</v>
          </cell>
          <cell r="O1103">
            <v>0</v>
          </cell>
          <cell r="P1103">
            <v>0</v>
          </cell>
          <cell r="Q1103">
            <v>16147</v>
          </cell>
          <cell r="R1103">
            <v>290</v>
          </cell>
          <cell r="S1103" t="str">
            <v>M</v>
          </cell>
        </row>
        <row r="1104">
          <cell r="A1104">
            <v>10</v>
          </cell>
          <cell r="B1104" t="str">
            <v>616G4</v>
          </cell>
          <cell r="C1104" t="str">
            <v>ไฟเบอร์กลาสสีขาวFiberglass stockinette w</v>
          </cell>
          <cell r="D1104">
            <v>305.74</v>
          </cell>
          <cell r="E1104">
            <v>0</v>
          </cell>
          <cell r="F1104">
            <v>0</v>
          </cell>
          <cell r="G1104">
            <v>1</v>
          </cell>
          <cell r="H1104">
            <v>305.74</v>
          </cell>
          <cell r="I1104">
            <v>0</v>
          </cell>
          <cell r="J1104">
            <v>0</v>
          </cell>
          <cell r="K1104">
            <v>0</v>
          </cell>
          <cell r="L1104">
            <v>0</v>
          </cell>
          <cell r="M1104">
            <v>0</v>
          </cell>
          <cell r="N1104">
            <v>0</v>
          </cell>
          <cell r="O1104">
            <v>0</v>
          </cell>
          <cell r="P1104">
            <v>0</v>
          </cell>
          <cell r="Q1104">
            <v>16173</v>
          </cell>
          <cell r="R1104">
            <v>264</v>
          </cell>
          <cell r="S1104" t="str">
            <v>M</v>
          </cell>
        </row>
        <row r="1105">
          <cell r="A1105">
            <v>10</v>
          </cell>
          <cell r="B1105" t="str">
            <v>616T19=5</v>
          </cell>
          <cell r="C1105" t="str">
            <v>โพลีเอ็ดทีลีนหนา 5 มม. Polyethylene shee</v>
          </cell>
          <cell r="D1105">
            <v>1868.2</v>
          </cell>
          <cell r="E1105">
            <v>0</v>
          </cell>
          <cell r="F1105">
            <v>0</v>
          </cell>
          <cell r="G1105">
            <v>2</v>
          </cell>
          <cell r="H1105">
            <v>3736.39</v>
          </cell>
          <cell r="I1105">
            <v>0</v>
          </cell>
          <cell r="J1105">
            <v>0</v>
          </cell>
          <cell r="K1105">
            <v>0</v>
          </cell>
          <cell r="L1105">
            <v>0</v>
          </cell>
          <cell r="M1105">
            <v>0</v>
          </cell>
          <cell r="N1105">
            <v>0</v>
          </cell>
          <cell r="O1105">
            <v>0</v>
          </cell>
          <cell r="P1105">
            <v>0</v>
          </cell>
          <cell r="Q1105">
            <v>16079</v>
          </cell>
          <cell r="R1105">
            <v>357</v>
          </cell>
          <cell r="S1105" t="str">
            <v>M</v>
          </cell>
        </row>
        <row r="1106">
          <cell r="A1106">
            <v>10</v>
          </cell>
          <cell r="B1106" t="str">
            <v>616T20=2000X10</v>
          </cell>
          <cell r="C1106" t="str">
            <v>Polypropylene sheet white</v>
          </cell>
          <cell r="D1106">
            <v>3941.34</v>
          </cell>
          <cell r="E1106">
            <v>0</v>
          </cell>
          <cell r="F1106">
            <v>0</v>
          </cell>
          <cell r="G1106">
            <v>11</v>
          </cell>
          <cell r="H1106">
            <v>43354.74</v>
          </cell>
          <cell r="I1106">
            <v>0</v>
          </cell>
          <cell r="J1106">
            <v>0</v>
          </cell>
          <cell r="K1106">
            <v>0</v>
          </cell>
          <cell r="L1106">
            <v>0</v>
          </cell>
          <cell r="M1106">
            <v>0</v>
          </cell>
          <cell r="N1106">
            <v>0</v>
          </cell>
          <cell r="O1106">
            <v>0</v>
          </cell>
          <cell r="P1106">
            <v>0</v>
          </cell>
          <cell r="Q1106">
            <v>16079</v>
          </cell>
          <cell r="R1106">
            <v>357</v>
          </cell>
          <cell r="S1106" t="str">
            <v>M</v>
          </cell>
        </row>
        <row r="1107">
          <cell r="A1107">
            <v>10</v>
          </cell>
          <cell r="B1107" t="str">
            <v>616T22=1910X4H</v>
          </cell>
          <cell r="C1107" t="str">
            <v>พลาสติกใช้ทำSplintสีเนื้อ (supralen Rch5</v>
          </cell>
          <cell r="D1107">
            <v>4223</v>
          </cell>
          <cell r="E1107">
            <v>0</v>
          </cell>
          <cell r="F1107">
            <v>0</v>
          </cell>
          <cell r="G1107">
            <v>1</v>
          </cell>
          <cell r="H1107">
            <v>4223</v>
          </cell>
          <cell r="I1107">
            <v>0</v>
          </cell>
          <cell r="J1107">
            <v>0</v>
          </cell>
          <cell r="K1107">
            <v>0</v>
          </cell>
          <cell r="L1107">
            <v>0</v>
          </cell>
          <cell r="M1107">
            <v>0</v>
          </cell>
          <cell r="N1107">
            <v>0</v>
          </cell>
          <cell r="O1107">
            <v>0</v>
          </cell>
          <cell r="P1107">
            <v>0</v>
          </cell>
          <cell r="Q1107">
            <v>16108</v>
          </cell>
          <cell r="R1107">
            <v>328</v>
          </cell>
          <cell r="S1107" t="str">
            <v>M</v>
          </cell>
        </row>
        <row r="1108">
          <cell r="A1108">
            <v>10</v>
          </cell>
          <cell r="B1108" t="str">
            <v>616T22=1910X5H</v>
          </cell>
          <cell r="C1108" t="str">
            <v>พลาสติกใช้ทำSplintสีเนื้อ (supralen Rch5</v>
          </cell>
          <cell r="D1108">
            <v>4300.5600000000004</v>
          </cell>
          <cell r="E1108">
            <v>0</v>
          </cell>
          <cell r="F1108">
            <v>0</v>
          </cell>
          <cell r="G1108">
            <v>2</v>
          </cell>
          <cell r="H1108">
            <v>8601.1200000000008</v>
          </cell>
          <cell r="I1108">
            <v>0</v>
          </cell>
          <cell r="J1108">
            <v>0</v>
          </cell>
          <cell r="K1108">
            <v>0</v>
          </cell>
          <cell r="L1108">
            <v>0</v>
          </cell>
          <cell r="M1108">
            <v>0</v>
          </cell>
          <cell r="N1108">
            <v>0</v>
          </cell>
          <cell r="O1108">
            <v>0</v>
          </cell>
          <cell r="P1108">
            <v>0</v>
          </cell>
          <cell r="Q1108">
            <v>16108</v>
          </cell>
          <cell r="R1108">
            <v>328</v>
          </cell>
          <cell r="S1108" t="str">
            <v>M</v>
          </cell>
        </row>
        <row r="1109">
          <cell r="A1109">
            <v>10</v>
          </cell>
          <cell r="B1109" t="str">
            <v>616T23=40X45X1.</v>
          </cell>
          <cell r="C1109" t="str">
            <v>6 เพดดิลอนแบบเรียบ (Pedilon skin  C.)</v>
          </cell>
          <cell r="D1109">
            <v>661.96</v>
          </cell>
          <cell r="E1109">
            <v>0</v>
          </cell>
          <cell r="F1109">
            <v>0</v>
          </cell>
          <cell r="G1109">
            <v>3</v>
          </cell>
          <cell r="H1109">
            <v>1985.88</v>
          </cell>
          <cell r="I1109">
            <v>0</v>
          </cell>
          <cell r="J1109">
            <v>0</v>
          </cell>
          <cell r="K1109">
            <v>0</v>
          </cell>
          <cell r="L1109">
            <v>0</v>
          </cell>
          <cell r="M1109">
            <v>0</v>
          </cell>
          <cell r="N1109">
            <v>0</v>
          </cell>
          <cell r="O1109">
            <v>0</v>
          </cell>
          <cell r="P1109">
            <v>0</v>
          </cell>
          <cell r="Q1109">
            <v>16108</v>
          </cell>
          <cell r="R1109">
            <v>328</v>
          </cell>
          <cell r="S1109" t="str">
            <v>M</v>
          </cell>
        </row>
        <row r="1110">
          <cell r="A1110">
            <v>10</v>
          </cell>
          <cell r="B1110" t="str">
            <v>616T23=40X45X2</v>
          </cell>
          <cell r="C1110" t="str">
            <v>เพดดิลอนแบบเรียบ (Pedilon skin  C.)</v>
          </cell>
          <cell r="D1110">
            <v>85.67</v>
          </cell>
          <cell r="E1110">
            <v>0</v>
          </cell>
          <cell r="F1110">
            <v>0</v>
          </cell>
          <cell r="G1110">
            <v>3</v>
          </cell>
          <cell r="H1110">
            <v>257.01</v>
          </cell>
          <cell r="I1110">
            <v>0</v>
          </cell>
          <cell r="J1110">
            <v>0</v>
          </cell>
          <cell r="K1110">
            <v>0</v>
          </cell>
          <cell r="L1110">
            <v>0</v>
          </cell>
          <cell r="M1110">
            <v>0</v>
          </cell>
          <cell r="N1110">
            <v>0</v>
          </cell>
          <cell r="O1110">
            <v>0</v>
          </cell>
          <cell r="P1110">
            <v>0</v>
          </cell>
          <cell r="Q1110">
            <v>16108</v>
          </cell>
          <cell r="R1110">
            <v>328</v>
          </cell>
          <cell r="S1110" t="str">
            <v>M</v>
          </cell>
        </row>
        <row r="1111">
          <cell r="A1111">
            <v>10</v>
          </cell>
          <cell r="B1111" t="str">
            <v>616T24=F40X45X2</v>
          </cell>
          <cell r="C1111" t="str">
            <v>เพดดิลอนแบบหยาบ (Pedilon skin perforated</v>
          </cell>
          <cell r="D1111">
            <v>1055.28</v>
          </cell>
          <cell r="E1111">
            <v>0</v>
          </cell>
          <cell r="F1111">
            <v>0</v>
          </cell>
          <cell r="G1111">
            <v>2</v>
          </cell>
          <cell r="H1111">
            <v>2110.56</v>
          </cell>
          <cell r="I1111">
            <v>0</v>
          </cell>
          <cell r="J1111">
            <v>0</v>
          </cell>
          <cell r="K1111">
            <v>0</v>
          </cell>
          <cell r="L1111">
            <v>0</v>
          </cell>
          <cell r="M1111">
            <v>0</v>
          </cell>
          <cell r="N1111">
            <v>0</v>
          </cell>
          <cell r="O1111">
            <v>0</v>
          </cell>
          <cell r="P1111">
            <v>0</v>
          </cell>
          <cell r="Q1111">
            <v>16108</v>
          </cell>
          <cell r="R1111">
            <v>328</v>
          </cell>
          <cell r="S1111" t="str">
            <v>M</v>
          </cell>
        </row>
        <row r="1112">
          <cell r="A1112">
            <v>10</v>
          </cell>
          <cell r="B1112" t="str">
            <v>616T52=10</v>
          </cell>
          <cell r="C1112" t="str">
            <v>Surlyn-Rigid</v>
          </cell>
          <cell r="D1112">
            <v>738.9</v>
          </cell>
          <cell r="E1112">
            <v>2</v>
          </cell>
          <cell r="F1112">
            <v>1477.89</v>
          </cell>
          <cell r="G1112">
            <v>0</v>
          </cell>
          <cell r="H1112">
            <v>0</v>
          </cell>
          <cell r="I1112">
            <v>0</v>
          </cell>
          <cell r="J1112">
            <v>0</v>
          </cell>
          <cell r="K1112">
            <v>0</v>
          </cell>
          <cell r="L1112">
            <v>0</v>
          </cell>
          <cell r="M1112">
            <v>0</v>
          </cell>
          <cell r="N1112">
            <v>0</v>
          </cell>
          <cell r="O1112">
            <v>0</v>
          </cell>
          <cell r="P1112">
            <v>0</v>
          </cell>
          <cell r="Q1112">
            <v>16348</v>
          </cell>
          <cell r="R1112">
            <v>89</v>
          </cell>
          <cell r="S1112" t="str">
            <v>M</v>
          </cell>
        </row>
        <row r="1113">
          <cell r="A1113">
            <v>10</v>
          </cell>
          <cell r="B1113" t="str">
            <v>616T52=12</v>
          </cell>
          <cell r="C1113" t="str">
            <v>Surlyn-Rigid</v>
          </cell>
          <cell r="D1113">
            <v>890.2</v>
          </cell>
          <cell r="E1113">
            <v>2</v>
          </cell>
          <cell r="F1113">
            <v>1780.4</v>
          </cell>
          <cell r="G1113">
            <v>0</v>
          </cell>
          <cell r="H1113">
            <v>0</v>
          </cell>
          <cell r="I1113">
            <v>0</v>
          </cell>
          <cell r="J1113">
            <v>0</v>
          </cell>
          <cell r="K1113">
            <v>0</v>
          </cell>
          <cell r="L1113">
            <v>0</v>
          </cell>
          <cell r="M1113">
            <v>0</v>
          </cell>
          <cell r="N1113">
            <v>0</v>
          </cell>
          <cell r="O1113">
            <v>0</v>
          </cell>
          <cell r="P1113">
            <v>0</v>
          </cell>
          <cell r="Q1113">
            <v>16348</v>
          </cell>
          <cell r="R1113">
            <v>89</v>
          </cell>
          <cell r="S1113" t="str">
            <v>M</v>
          </cell>
        </row>
        <row r="1114">
          <cell r="A1114">
            <v>10</v>
          </cell>
          <cell r="B1114" t="str">
            <v>616T52=8</v>
          </cell>
          <cell r="C1114" t="str">
            <v>Termolyn Rigid</v>
          </cell>
          <cell r="D1114">
            <v>560.9</v>
          </cell>
          <cell r="E1114">
            <v>2</v>
          </cell>
          <cell r="F1114">
            <v>1121.97</v>
          </cell>
          <cell r="G1114">
            <v>0</v>
          </cell>
          <cell r="H1114">
            <v>0</v>
          </cell>
          <cell r="I1114">
            <v>0</v>
          </cell>
          <cell r="J1114">
            <v>0</v>
          </cell>
          <cell r="K1114">
            <v>0</v>
          </cell>
          <cell r="L1114">
            <v>0</v>
          </cell>
          <cell r="M1114">
            <v>0</v>
          </cell>
          <cell r="N1114">
            <v>0</v>
          </cell>
          <cell r="O1114">
            <v>0</v>
          </cell>
          <cell r="P1114">
            <v>0</v>
          </cell>
          <cell r="Q1114">
            <v>16348</v>
          </cell>
          <cell r="R1114">
            <v>89</v>
          </cell>
          <cell r="S1114" t="str">
            <v>M</v>
          </cell>
        </row>
        <row r="1115">
          <cell r="A1115">
            <v>10</v>
          </cell>
          <cell r="B1115" t="str">
            <v>616T53=10</v>
          </cell>
          <cell r="C1115" t="str">
            <v>Surlyn-Extrasoft</v>
          </cell>
          <cell r="D1115">
            <v>734.3</v>
          </cell>
          <cell r="E1115">
            <v>1</v>
          </cell>
          <cell r="F1115">
            <v>734.35</v>
          </cell>
          <cell r="G1115">
            <v>0</v>
          </cell>
          <cell r="H1115">
            <v>0</v>
          </cell>
          <cell r="I1115">
            <v>0</v>
          </cell>
          <cell r="J1115">
            <v>0</v>
          </cell>
          <cell r="K1115">
            <v>0</v>
          </cell>
          <cell r="L1115">
            <v>0</v>
          </cell>
          <cell r="M1115">
            <v>0</v>
          </cell>
          <cell r="N1115">
            <v>0</v>
          </cell>
          <cell r="O1115">
            <v>0</v>
          </cell>
          <cell r="P1115">
            <v>0</v>
          </cell>
          <cell r="Q1115">
            <v>16384</v>
          </cell>
          <cell r="R1115">
            <v>53</v>
          </cell>
          <cell r="S1115" t="str">
            <v>M</v>
          </cell>
        </row>
        <row r="1116">
          <cell r="A1116">
            <v>10</v>
          </cell>
          <cell r="B1116" t="str">
            <v>616T53=12</v>
          </cell>
          <cell r="C1116" t="str">
            <v>Surlyn-Extrasoft</v>
          </cell>
          <cell r="D1116">
            <v>879.1</v>
          </cell>
          <cell r="E1116">
            <v>2</v>
          </cell>
          <cell r="F1116">
            <v>1758.3</v>
          </cell>
          <cell r="G1116">
            <v>0</v>
          </cell>
          <cell r="H1116">
            <v>0</v>
          </cell>
          <cell r="I1116">
            <v>0</v>
          </cell>
          <cell r="J1116">
            <v>0</v>
          </cell>
          <cell r="K1116">
            <v>0</v>
          </cell>
          <cell r="L1116">
            <v>0</v>
          </cell>
          <cell r="M1116">
            <v>0</v>
          </cell>
          <cell r="N1116">
            <v>0</v>
          </cell>
          <cell r="O1116">
            <v>0</v>
          </cell>
          <cell r="P1116">
            <v>0</v>
          </cell>
          <cell r="Q1116">
            <v>16367</v>
          </cell>
          <cell r="R1116">
            <v>70</v>
          </cell>
          <cell r="S1116" t="str">
            <v>M</v>
          </cell>
        </row>
        <row r="1117">
          <cell r="A1117">
            <v>10</v>
          </cell>
          <cell r="B1117" t="str">
            <v>616T53=8</v>
          </cell>
          <cell r="C1117" t="str">
            <v>Surlyn-Extrasoft</v>
          </cell>
          <cell r="D1117">
            <v>560.9</v>
          </cell>
          <cell r="E1117">
            <v>1</v>
          </cell>
          <cell r="F1117">
            <v>560.98</v>
          </cell>
          <cell r="G1117">
            <v>0</v>
          </cell>
          <cell r="H1117">
            <v>0</v>
          </cell>
          <cell r="I1117">
            <v>0</v>
          </cell>
          <cell r="J1117">
            <v>0</v>
          </cell>
          <cell r="K1117">
            <v>0</v>
          </cell>
          <cell r="L1117">
            <v>0</v>
          </cell>
          <cell r="M1117">
            <v>0</v>
          </cell>
          <cell r="N1117">
            <v>0</v>
          </cell>
          <cell r="O1117">
            <v>0</v>
          </cell>
          <cell r="P1117">
            <v>0</v>
          </cell>
          <cell r="Q1117">
            <v>16348</v>
          </cell>
          <cell r="R1117">
            <v>89</v>
          </cell>
          <cell r="S1117" t="str">
            <v>M</v>
          </cell>
        </row>
        <row r="1118">
          <cell r="A1118">
            <v>10</v>
          </cell>
          <cell r="B1118" t="str">
            <v>616T73=FP60X43</v>
          </cell>
          <cell r="C1118" t="str">
            <v>X1.6   Thermolyn Pedilon</v>
          </cell>
          <cell r="D1118">
            <v>827.25</v>
          </cell>
          <cell r="E1118">
            <v>0</v>
          </cell>
          <cell r="F1118">
            <v>0</v>
          </cell>
          <cell r="G1118">
            <v>2</v>
          </cell>
          <cell r="H1118">
            <v>1654.49</v>
          </cell>
          <cell r="I1118">
            <v>0</v>
          </cell>
          <cell r="J1118">
            <v>0</v>
          </cell>
          <cell r="K1118">
            <v>0</v>
          </cell>
          <cell r="L1118">
            <v>0</v>
          </cell>
          <cell r="M1118">
            <v>0</v>
          </cell>
          <cell r="N1118">
            <v>0</v>
          </cell>
          <cell r="O1118">
            <v>0</v>
          </cell>
          <cell r="P1118">
            <v>0</v>
          </cell>
          <cell r="Q1118">
            <v>16192</v>
          </cell>
          <cell r="R1118">
            <v>245</v>
          </cell>
          <cell r="S1118" t="str">
            <v>M</v>
          </cell>
        </row>
        <row r="1119">
          <cell r="A1119">
            <v>10</v>
          </cell>
          <cell r="B1119" t="str">
            <v>616T73=FP60X43X</v>
          </cell>
          <cell r="C1119" t="str">
            <v>2   Thermolyn Pedilon</v>
          </cell>
          <cell r="D1119">
            <v>1127.53</v>
          </cell>
          <cell r="E1119">
            <v>0</v>
          </cell>
          <cell r="F1119">
            <v>0</v>
          </cell>
          <cell r="G1119">
            <v>2</v>
          </cell>
          <cell r="H1119">
            <v>2255.06</v>
          </cell>
          <cell r="I1119">
            <v>0</v>
          </cell>
          <cell r="J1119">
            <v>0</v>
          </cell>
          <cell r="K1119">
            <v>0</v>
          </cell>
          <cell r="L1119">
            <v>0</v>
          </cell>
          <cell r="M1119">
            <v>0</v>
          </cell>
          <cell r="N1119">
            <v>0</v>
          </cell>
          <cell r="O1119">
            <v>0</v>
          </cell>
          <cell r="P1119">
            <v>0</v>
          </cell>
          <cell r="Q1119">
            <v>16192</v>
          </cell>
          <cell r="R1119">
            <v>245</v>
          </cell>
          <cell r="S1119" t="str">
            <v>M</v>
          </cell>
        </row>
        <row r="1120">
          <cell r="A1120">
            <v>10</v>
          </cell>
          <cell r="B1120" t="str">
            <v>616T73=GP60X43X</v>
          </cell>
          <cell r="C1120" t="str">
            <v>2 Thermolyn Pedilon</v>
          </cell>
          <cell r="D1120">
            <v>1121.0999999999999</v>
          </cell>
          <cell r="E1120">
            <v>2</v>
          </cell>
          <cell r="F1120">
            <v>2242.2199999999998</v>
          </cell>
          <cell r="G1120">
            <v>0</v>
          </cell>
          <cell r="H1120">
            <v>0</v>
          </cell>
          <cell r="I1120">
            <v>0</v>
          </cell>
          <cell r="J1120">
            <v>0</v>
          </cell>
          <cell r="K1120">
            <v>0</v>
          </cell>
          <cell r="L1120">
            <v>0</v>
          </cell>
          <cell r="M1120">
            <v>0</v>
          </cell>
          <cell r="N1120">
            <v>0</v>
          </cell>
          <cell r="O1120">
            <v>0</v>
          </cell>
          <cell r="P1120">
            <v>0</v>
          </cell>
          <cell r="Q1120">
            <v>16311</v>
          </cell>
          <cell r="R1120">
            <v>126</v>
          </cell>
          <cell r="S1120" t="str">
            <v>M</v>
          </cell>
        </row>
        <row r="1121">
          <cell r="A1121">
            <v>10</v>
          </cell>
          <cell r="B1121" t="str">
            <v>616T73=GP60X45</v>
          </cell>
          <cell r="C1121" t="str">
            <v>X3.2 Thermolyn Pedilon</v>
          </cell>
          <cell r="D1121">
            <v>1355.33</v>
          </cell>
          <cell r="E1121">
            <v>0</v>
          </cell>
          <cell r="F1121">
            <v>0</v>
          </cell>
          <cell r="G1121">
            <v>2</v>
          </cell>
          <cell r="H1121">
            <v>2710.65</v>
          </cell>
          <cell r="I1121">
            <v>0</v>
          </cell>
          <cell r="J1121">
            <v>0</v>
          </cell>
          <cell r="K1121">
            <v>0</v>
          </cell>
          <cell r="L1121">
            <v>0</v>
          </cell>
          <cell r="M1121">
            <v>0</v>
          </cell>
          <cell r="N1121">
            <v>0</v>
          </cell>
          <cell r="O1121">
            <v>0</v>
          </cell>
          <cell r="P1121">
            <v>0</v>
          </cell>
          <cell r="Q1121">
            <v>16083</v>
          </cell>
          <cell r="R1121">
            <v>353</v>
          </cell>
          <cell r="S1121" t="str">
            <v>M</v>
          </cell>
        </row>
        <row r="1122">
          <cell r="A1122">
            <v>10</v>
          </cell>
          <cell r="B1122" t="str">
            <v>616T73=GP90X60X</v>
          </cell>
          <cell r="C1122" t="str">
            <v>4 Thermolyn Pedilon</v>
          </cell>
          <cell r="D1122">
            <v>3264.41</v>
          </cell>
          <cell r="E1122">
            <v>0</v>
          </cell>
          <cell r="F1122">
            <v>0</v>
          </cell>
          <cell r="G1122">
            <v>1</v>
          </cell>
          <cell r="H1122">
            <v>3264.41</v>
          </cell>
          <cell r="I1122">
            <v>0</v>
          </cell>
          <cell r="J1122">
            <v>0</v>
          </cell>
          <cell r="K1122">
            <v>0</v>
          </cell>
          <cell r="L1122">
            <v>0</v>
          </cell>
          <cell r="M1122">
            <v>0</v>
          </cell>
          <cell r="N1122">
            <v>0</v>
          </cell>
          <cell r="O1122">
            <v>0</v>
          </cell>
          <cell r="P1122">
            <v>0</v>
          </cell>
          <cell r="Q1122">
            <v>16083</v>
          </cell>
          <cell r="R1122">
            <v>353</v>
          </cell>
          <cell r="S1122" t="str">
            <v>M</v>
          </cell>
        </row>
        <row r="1123">
          <cell r="A1123">
            <v>10</v>
          </cell>
          <cell r="B1123" t="str">
            <v>616T73=MP60X43X</v>
          </cell>
          <cell r="C1123" t="str">
            <v>2   Thermolyn Pedilon</v>
          </cell>
          <cell r="D1123">
            <v>1346.45</v>
          </cell>
          <cell r="E1123">
            <v>0</v>
          </cell>
          <cell r="F1123">
            <v>0</v>
          </cell>
          <cell r="G1123">
            <v>2</v>
          </cell>
          <cell r="H1123">
            <v>2692.9</v>
          </cell>
          <cell r="I1123">
            <v>0</v>
          </cell>
          <cell r="J1123">
            <v>0</v>
          </cell>
          <cell r="K1123">
            <v>0</v>
          </cell>
          <cell r="L1123">
            <v>0</v>
          </cell>
          <cell r="M1123">
            <v>0</v>
          </cell>
          <cell r="N1123">
            <v>0</v>
          </cell>
          <cell r="O1123">
            <v>0</v>
          </cell>
          <cell r="P1123">
            <v>0</v>
          </cell>
          <cell r="Q1123">
            <v>16083</v>
          </cell>
          <cell r="R1123">
            <v>353</v>
          </cell>
          <cell r="S1123" t="str">
            <v>M</v>
          </cell>
        </row>
        <row r="1124">
          <cell r="A1124">
            <v>10</v>
          </cell>
          <cell r="B1124" t="str">
            <v>616T73=MP60X45</v>
          </cell>
          <cell r="C1124" t="str">
            <v>2.5   Thermolyn Pedilon</v>
          </cell>
          <cell r="D1124">
            <v>1432.16</v>
          </cell>
          <cell r="E1124">
            <v>0</v>
          </cell>
          <cell r="F1124">
            <v>0</v>
          </cell>
          <cell r="G1124">
            <v>2</v>
          </cell>
          <cell r="H1124">
            <v>2864.32</v>
          </cell>
          <cell r="I1124">
            <v>0</v>
          </cell>
          <cell r="J1124">
            <v>0</v>
          </cell>
          <cell r="K1124">
            <v>0</v>
          </cell>
          <cell r="L1124">
            <v>0</v>
          </cell>
          <cell r="M1124">
            <v>0</v>
          </cell>
          <cell r="N1124">
            <v>0</v>
          </cell>
          <cell r="O1124">
            <v>0</v>
          </cell>
          <cell r="P1124">
            <v>0</v>
          </cell>
          <cell r="Q1124">
            <v>16083</v>
          </cell>
          <cell r="R1124">
            <v>353</v>
          </cell>
          <cell r="S1124" t="str">
            <v>M</v>
          </cell>
        </row>
        <row r="1125">
          <cell r="A1125">
            <v>10</v>
          </cell>
          <cell r="B1125" t="str">
            <v>616T73=MP60X45X</v>
          </cell>
          <cell r="C1125" t="str">
            <v>3.2   Thermolyn Pedilon</v>
          </cell>
          <cell r="D1125">
            <v>1182.5999999999999</v>
          </cell>
          <cell r="E1125">
            <v>2</v>
          </cell>
          <cell r="F1125">
            <v>2365.38</v>
          </cell>
          <cell r="G1125">
            <v>0</v>
          </cell>
          <cell r="H1125">
            <v>0</v>
          </cell>
          <cell r="I1125">
            <v>0</v>
          </cell>
          <cell r="J1125">
            <v>0</v>
          </cell>
          <cell r="K1125">
            <v>0</v>
          </cell>
          <cell r="L1125">
            <v>0</v>
          </cell>
          <cell r="M1125">
            <v>0</v>
          </cell>
          <cell r="N1125">
            <v>0</v>
          </cell>
          <cell r="O1125">
            <v>0</v>
          </cell>
          <cell r="P1125">
            <v>0</v>
          </cell>
          <cell r="Q1125">
            <v>16332</v>
          </cell>
          <cell r="R1125">
            <v>105</v>
          </cell>
          <cell r="S1125" t="str">
            <v>M</v>
          </cell>
        </row>
        <row r="1126">
          <cell r="A1126">
            <v>10</v>
          </cell>
          <cell r="B1126" t="str">
            <v>616T73=NP60X43X</v>
          </cell>
          <cell r="C1126" t="str">
            <v>2   Thermolyn Pedilon</v>
          </cell>
          <cell r="D1126">
            <v>989.98</v>
          </cell>
          <cell r="E1126">
            <v>0</v>
          </cell>
          <cell r="F1126">
            <v>0</v>
          </cell>
          <cell r="G1126">
            <v>2</v>
          </cell>
          <cell r="H1126">
            <v>1979.96</v>
          </cell>
          <cell r="I1126">
            <v>0</v>
          </cell>
          <cell r="J1126">
            <v>0</v>
          </cell>
          <cell r="K1126">
            <v>0</v>
          </cell>
          <cell r="L1126">
            <v>0</v>
          </cell>
          <cell r="M1126">
            <v>0</v>
          </cell>
          <cell r="N1126">
            <v>0</v>
          </cell>
          <cell r="O1126">
            <v>0</v>
          </cell>
          <cell r="P1126">
            <v>0</v>
          </cell>
          <cell r="Q1126">
            <v>16083</v>
          </cell>
          <cell r="R1126">
            <v>353</v>
          </cell>
          <cell r="S1126" t="str">
            <v>M</v>
          </cell>
        </row>
        <row r="1127">
          <cell r="A1127">
            <v>10</v>
          </cell>
          <cell r="B1127" t="str">
            <v>616T73=NP90X60</v>
          </cell>
          <cell r="C1127" t="str">
            <v>X4   Thermolyn Pedilon</v>
          </cell>
          <cell r="D1127">
            <v>3024.19</v>
          </cell>
          <cell r="E1127">
            <v>0</v>
          </cell>
          <cell r="F1127">
            <v>0</v>
          </cell>
          <cell r="G1127">
            <v>2</v>
          </cell>
          <cell r="H1127">
            <v>6048.37</v>
          </cell>
          <cell r="I1127">
            <v>0</v>
          </cell>
          <cell r="J1127">
            <v>0</v>
          </cell>
          <cell r="K1127">
            <v>0</v>
          </cell>
          <cell r="L1127">
            <v>0</v>
          </cell>
          <cell r="M1127">
            <v>0</v>
          </cell>
          <cell r="N1127">
            <v>0</v>
          </cell>
          <cell r="O1127">
            <v>0</v>
          </cell>
          <cell r="P1127">
            <v>0</v>
          </cell>
          <cell r="Q1127">
            <v>16083</v>
          </cell>
          <cell r="R1127">
            <v>353</v>
          </cell>
          <cell r="S1127" t="str">
            <v>M</v>
          </cell>
        </row>
        <row r="1128">
          <cell r="A1128">
            <v>10</v>
          </cell>
          <cell r="B1128" t="str">
            <v>616T73=NP90X60X</v>
          </cell>
          <cell r="C1128" t="str">
            <v>3.2   Thermolyn Pedilon</v>
          </cell>
          <cell r="D1128">
            <v>2458.48</v>
          </cell>
          <cell r="E1128">
            <v>0</v>
          </cell>
          <cell r="F1128">
            <v>0</v>
          </cell>
          <cell r="G1128">
            <v>2</v>
          </cell>
          <cell r="H1128">
            <v>4916.96</v>
          </cell>
          <cell r="I1128">
            <v>0</v>
          </cell>
          <cell r="J1128">
            <v>0</v>
          </cell>
          <cell r="K1128">
            <v>0</v>
          </cell>
          <cell r="L1128">
            <v>0</v>
          </cell>
          <cell r="M1128">
            <v>0</v>
          </cell>
          <cell r="N1128">
            <v>0</v>
          </cell>
          <cell r="O1128">
            <v>0</v>
          </cell>
          <cell r="P1128">
            <v>0</v>
          </cell>
          <cell r="Q1128">
            <v>16083</v>
          </cell>
          <cell r="R1128">
            <v>353</v>
          </cell>
          <cell r="S1128" t="str">
            <v>M</v>
          </cell>
        </row>
        <row r="1129">
          <cell r="A1129">
            <v>10</v>
          </cell>
          <cell r="B1129" t="str">
            <v>616T9=3</v>
          </cell>
          <cell r="C1129" t="str">
            <v>Polyethylene Sheet,Natural</v>
          </cell>
          <cell r="D1129">
            <v>984.91</v>
          </cell>
          <cell r="E1129">
            <v>0</v>
          </cell>
          <cell r="F1129">
            <v>0</v>
          </cell>
          <cell r="G1129">
            <v>3</v>
          </cell>
          <cell r="H1129">
            <v>2954.74</v>
          </cell>
          <cell r="I1129">
            <v>0</v>
          </cell>
          <cell r="J1129">
            <v>0</v>
          </cell>
          <cell r="K1129">
            <v>0</v>
          </cell>
          <cell r="L1129">
            <v>0</v>
          </cell>
          <cell r="M1129">
            <v>0</v>
          </cell>
          <cell r="N1129">
            <v>0</v>
          </cell>
          <cell r="O1129">
            <v>0</v>
          </cell>
          <cell r="P1129">
            <v>0</v>
          </cell>
          <cell r="Q1129">
            <v>16139</v>
          </cell>
          <cell r="R1129">
            <v>298</v>
          </cell>
          <cell r="S1129" t="str">
            <v>M</v>
          </cell>
        </row>
        <row r="1130">
          <cell r="A1130">
            <v>10</v>
          </cell>
          <cell r="B1130" t="str">
            <v>617H4=5</v>
          </cell>
          <cell r="C1130" t="str">
            <v>กาวต่อไม้ Araldit-OP-Epoxy Resin</v>
          </cell>
          <cell r="D1130">
            <v>3369.69</v>
          </cell>
          <cell r="E1130">
            <v>0</v>
          </cell>
          <cell r="F1130">
            <v>0</v>
          </cell>
          <cell r="G1130">
            <v>1</v>
          </cell>
          <cell r="H1130">
            <v>3369.69</v>
          </cell>
          <cell r="I1130">
            <v>0</v>
          </cell>
          <cell r="J1130">
            <v>0</v>
          </cell>
          <cell r="K1130">
            <v>0</v>
          </cell>
          <cell r="L1130">
            <v>0</v>
          </cell>
          <cell r="M1130">
            <v>0</v>
          </cell>
          <cell r="N1130">
            <v>0</v>
          </cell>
          <cell r="O1130">
            <v>0</v>
          </cell>
          <cell r="P1130">
            <v>0</v>
          </cell>
          <cell r="Q1130">
            <v>16164</v>
          </cell>
          <cell r="R1130">
            <v>273</v>
          </cell>
          <cell r="S1130" t="str">
            <v>M</v>
          </cell>
        </row>
        <row r="1131">
          <cell r="A1131">
            <v>10</v>
          </cell>
          <cell r="B1131" t="str">
            <v>617S6=H3</v>
          </cell>
          <cell r="C1131" t="str">
            <v>Pidilin,Perforated</v>
          </cell>
          <cell r="D1131">
            <v>777.25</v>
          </cell>
          <cell r="E1131">
            <v>0</v>
          </cell>
          <cell r="F1131">
            <v>0</v>
          </cell>
          <cell r="G1131">
            <v>0</v>
          </cell>
          <cell r="H1131">
            <v>0</v>
          </cell>
          <cell r="I1131">
            <v>0</v>
          </cell>
          <cell r="J1131">
            <v>0</v>
          </cell>
          <cell r="K1131">
            <v>0</v>
          </cell>
          <cell r="L1131">
            <v>0</v>
          </cell>
          <cell r="M1131">
            <v>0</v>
          </cell>
          <cell r="N1131">
            <v>0</v>
          </cell>
          <cell r="O1131">
            <v>0</v>
          </cell>
          <cell r="P1131">
            <v>0</v>
          </cell>
          <cell r="Q1131">
            <v>16327</v>
          </cell>
          <cell r="R1131">
            <v>110</v>
          </cell>
          <cell r="S1131" t="str">
            <v>M</v>
          </cell>
        </row>
        <row r="1132">
          <cell r="A1132">
            <v>10</v>
          </cell>
          <cell r="B1132" t="str">
            <v>619R4=50X8</v>
          </cell>
          <cell r="C1132" t="str">
            <v>Extension Rubber</v>
          </cell>
          <cell r="D1132">
            <v>56</v>
          </cell>
          <cell r="E1132">
            <v>4</v>
          </cell>
          <cell r="F1132">
            <v>224.37</v>
          </cell>
          <cell r="G1132">
            <v>0</v>
          </cell>
          <cell r="H1132">
            <v>0</v>
          </cell>
          <cell r="I1132">
            <v>0</v>
          </cell>
          <cell r="J1132">
            <v>0</v>
          </cell>
          <cell r="K1132">
            <v>0</v>
          </cell>
          <cell r="L1132">
            <v>0</v>
          </cell>
          <cell r="M1132">
            <v>0</v>
          </cell>
          <cell r="N1132">
            <v>0</v>
          </cell>
          <cell r="O1132">
            <v>0</v>
          </cell>
          <cell r="P1132">
            <v>0</v>
          </cell>
          <cell r="Q1132">
            <v>16326</v>
          </cell>
          <cell r="R1132">
            <v>111</v>
          </cell>
          <cell r="S1132" t="str">
            <v>M</v>
          </cell>
        </row>
        <row r="1133">
          <cell r="A1133">
            <v>10</v>
          </cell>
          <cell r="B1133" t="str">
            <v>623T10=12</v>
          </cell>
          <cell r="C1133" t="str">
            <v>Stockinette white</v>
          </cell>
          <cell r="D1133">
            <v>734</v>
          </cell>
          <cell r="E1133">
            <v>0</v>
          </cell>
          <cell r="F1133">
            <v>0</v>
          </cell>
          <cell r="G1133">
            <v>1</v>
          </cell>
          <cell r="H1133">
            <v>734</v>
          </cell>
          <cell r="I1133">
            <v>0</v>
          </cell>
          <cell r="J1133">
            <v>0</v>
          </cell>
          <cell r="K1133">
            <v>0</v>
          </cell>
          <cell r="L1133">
            <v>0</v>
          </cell>
          <cell r="M1133">
            <v>0</v>
          </cell>
          <cell r="N1133">
            <v>0</v>
          </cell>
          <cell r="O1133">
            <v>0</v>
          </cell>
          <cell r="P1133">
            <v>0</v>
          </cell>
          <cell r="Q1133">
            <v>16108</v>
          </cell>
          <cell r="R1133">
            <v>328</v>
          </cell>
          <cell r="S1133" t="str">
            <v>M</v>
          </cell>
        </row>
        <row r="1134">
          <cell r="A1134">
            <v>10</v>
          </cell>
          <cell r="B1134" t="str">
            <v>623T16=15</v>
          </cell>
          <cell r="C1134" t="str">
            <v>Heat Prot. Stockinette</v>
          </cell>
          <cell r="D1134">
            <v>726.34</v>
          </cell>
          <cell r="E1134">
            <v>0</v>
          </cell>
          <cell r="F1134">
            <v>0</v>
          </cell>
          <cell r="G1134">
            <v>0.5</v>
          </cell>
          <cell r="H1134">
            <v>363.17</v>
          </cell>
          <cell r="I1134">
            <v>0</v>
          </cell>
          <cell r="J1134">
            <v>0</v>
          </cell>
          <cell r="K1134">
            <v>0</v>
          </cell>
          <cell r="L1134">
            <v>0</v>
          </cell>
          <cell r="M1134">
            <v>0</v>
          </cell>
          <cell r="N1134">
            <v>0</v>
          </cell>
          <cell r="O1134">
            <v>0</v>
          </cell>
          <cell r="P1134">
            <v>0</v>
          </cell>
          <cell r="Q1134">
            <v>16108</v>
          </cell>
          <cell r="R1134">
            <v>328</v>
          </cell>
          <cell r="S1134" t="str">
            <v>M</v>
          </cell>
        </row>
        <row r="1135">
          <cell r="A1135">
            <v>10</v>
          </cell>
          <cell r="B1135" t="str">
            <v>623T3=15</v>
          </cell>
          <cell r="C1135" t="str">
            <v>เพอร์ล่อน 15cm.Perlon stockinette</v>
          </cell>
          <cell r="D1135">
            <v>1369.7</v>
          </cell>
          <cell r="E1135">
            <v>7</v>
          </cell>
          <cell r="F1135">
            <v>9588.2900000000009</v>
          </cell>
          <cell r="G1135">
            <v>0</v>
          </cell>
          <cell r="H1135">
            <v>0</v>
          </cell>
          <cell r="I1135">
            <v>0</v>
          </cell>
          <cell r="J1135">
            <v>0</v>
          </cell>
          <cell r="K1135">
            <v>0</v>
          </cell>
          <cell r="L1135">
            <v>0</v>
          </cell>
          <cell r="M1135">
            <v>0</v>
          </cell>
          <cell r="N1135">
            <v>0</v>
          </cell>
          <cell r="O1135">
            <v>0</v>
          </cell>
          <cell r="P1135">
            <v>0</v>
          </cell>
          <cell r="Q1135">
            <v>16334</v>
          </cell>
          <cell r="R1135">
            <v>103</v>
          </cell>
          <cell r="S1135" t="str">
            <v>M</v>
          </cell>
        </row>
        <row r="1136">
          <cell r="A1136">
            <v>10</v>
          </cell>
          <cell r="B1136" t="str">
            <v>623T3=20</v>
          </cell>
          <cell r="C1136" t="str">
            <v>เพอร์ล่อน Perlon stockinette white</v>
          </cell>
          <cell r="D1136">
            <v>1518.1</v>
          </cell>
          <cell r="E1136">
            <v>8</v>
          </cell>
          <cell r="F1136">
            <v>12145.32</v>
          </cell>
          <cell r="G1136">
            <v>0</v>
          </cell>
          <cell r="H1136">
            <v>0</v>
          </cell>
          <cell r="I1136">
            <v>0</v>
          </cell>
          <cell r="J1136">
            <v>0</v>
          </cell>
          <cell r="K1136">
            <v>0</v>
          </cell>
          <cell r="L1136">
            <v>0</v>
          </cell>
          <cell r="M1136">
            <v>0</v>
          </cell>
          <cell r="N1136">
            <v>0</v>
          </cell>
          <cell r="O1136">
            <v>0</v>
          </cell>
          <cell r="P1136">
            <v>0</v>
          </cell>
          <cell r="Q1136">
            <v>16371</v>
          </cell>
          <cell r="R1136">
            <v>66</v>
          </cell>
          <cell r="S1136" t="str">
            <v>M</v>
          </cell>
        </row>
        <row r="1137">
          <cell r="A1137">
            <v>10</v>
          </cell>
          <cell r="B1137" t="str">
            <v>623T5=6</v>
          </cell>
          <cell r="C1137" t="str">
            <v>PERLON ELASTIC STOCKINETTE</v>
          </cell>
          <cell r="D1137">
            <v>1548.7</v>
          </cell>
          <cell r="E1137">
            <v>5</v>
          </cell>
          <cell r="F1137">
            <v>7743.79</v>
          </cell>
          <cell r="G1137">
            <v>0</v>
          </cell>
          <cell r="H1137">
            <v>0</v>
          </cell>
          <cell r="I1137">
            <v>0</v>
          </cell>
          <cell r="J1137">
            <v>0</v>
          </cell>
          <cell r="K1137">
            <v>0</v>
          </cell>
          <cell r="L1137">
            <v>0</v>
          </cell>
          <cell r="M1137">
            <v>0</v>
          </cell>
          <cell r="N1137">
            <v>0</v>
          </cell>
          <cell r="O1137">
            <v>0</v>
          </cell>
          <cell r="P1137">
            <v>0</v>
          </cell>
          <cell r="Q1137">
            <v>16292</v>
          </cell>
          <cell r="R1137">
            <v>145</v>
          </cell>
          <cell r="S1137" t="str">
            <v>M</v>
          </cell>
        </row>
        <row r="1138">
          <cell r="A1138">
            <v>10</v>
          </cell>
          <cell r="B1138" t="str">
            <v>623T9=20</v>
          </cell>
          <cell r="C1138" t="str">
            <v>ไนกลาส สีขาว Nylglass Stockinette,White</v>
          </cell>
          <cell r="D1138">
            <v>1342</v>
          </cell>
          <cell r="E1138">
            <v>0</v>
          </cell>
          <cell r="F1138">
            <v>0</v>
          </cell>
          <cell r="G1138">
            <v>2</v>
          </cell>
          <cell r="H1138">
            <v>2684</v>
          </cell>
          <cell r="I1138">
            <v>0</v>
          </cell>
          <cell r="J1138">
            <v>0</v>
          </cell>
          <cell r="K1138">
            <v>0</v>
          </cell>
          <cell r="L1138">
            <v>0</v>
          </cell>
          <cell r="M1138">
            <v>0</v>
          </cell>
          <cell r="N1138">
            <v>0</v>
          </cell>
          <cell r="O1138">
            <v>0</v>
          </cell>
          <cell r="P1138">
            <v>0</v>
          </cell>
          <cell r="Q1138">
            <v>16213</v>
          </cell>
          <cell r="R1138">
            <v>224</v>
          </cell>
          <cell r="S1138" t="str">
            <v>M</v>
          </cell>
        </row>
        <row r="1139">
          <cell r="A1139">
            <v>10</v>
          </cell>
          <cell r="B1139" t="str">
            <v>627B4</v>
          </cell>
          <cell r="C1139" t="str">
            <v>Polyethylene TapeCosmetic Stockin.Skin C</v>
          </cell>
          <cell r="D1139">
            <v>358.12</v>
          </cell>
          <cell r="E1139">
            <v>0</v>
          </cell>
          <cell r="F1139">
            <v>0</v>
          </cell>
          <cell r="G1139">
            <v>0</v>
          </cell>
          <cell r="H1139">
            <v>0</v>
          </cell>
          <cell r="I1139">
            <v>0</v>
          </cell>
          <cell r="J1139">
            <v>0</v>
          </cell>
          <cell r="K1139">
            <v>0</v>
          </cell>
          <cell r="L1139">
            <v>0</v>
          </cell>
          <cell r="M1139">
            <v>0</v>
          </cell>
          <cell r="N1139">
            <v>0</v>
          </cell>
          <cell r="O1139">
            <v>0</v>
          </cell>
          <cell r="P1139">
            <v>0</v>
          </cell>
          <cell r="Q1139">
            <v>16326</v>
          </cell>
          <cell r="R1139">
            <v>111</v>
          </cell>
          <cell r="S1139" t="str">
            <v>M</v>
          </cell>
        </row>
        <row r="1140">
          <cell r="A1140">
            <v>10</v>
          </cell>
          <cell r="B1140" t="str">
            <v>635C1=1-1</v>
          </cell>
          <cell r="C1140" t="str">
            <v>O.B. Superskin tan</v>
          </cell>
          <cell r="D1140">
            <v>1203.18</v>
          </cell>
          <cell r="E1140">
            <v>0</v>
          </cell>
          <cell r="F1140">
            <v>0</v>
          </cell>
          <cell r="G1140">
            <v>0</v>
          </cell>
          <cell r="H1140">
            <v>0</v>
          </cell>
          <cell r="I1140">
            <v>0</v>
          </cell>
          <cell r="J1140">
            <v>0</v>
          </cell>
          <cell r="K1140">
            <v>0</v>
          </cell>
          <cell r="L1140">
            <v>0</v>
          </cell>
          <cell r="M1140">
            <v>0</v>
          </cell>
          <cell r="N1140">
            <v>0</v>
          </cell>
          <cell r="O1140">
            <v>0</v>
          </cell>
          <cell r="P1140">
            <v>0</v>
          </cell>
          <cell r="Q1140">
            <v>16305</v>
          </cell>
          <cell r="R1140">
            <v>132</v>
          </cell>
          <cell r="S1140" t="str">
            <v>M</v>
          </cell>
        </row>
        <row r="1141">
          <cell r="A1141">
            <v>10</v>
          </cell>
          <cell r="B1141" t="str">
            <v>636K13</v>
          </cell>
          <cell r="C1141" t="str">
            <v>Loctite 241</v>
          </cell>
          <cell r="D1141">
            <v>1197.99</v>
          </cell>
          <cell r="E1141">
            <v>0</v>
          </cell>
          <cell r="F1141">
            <v>0</v>
          </cell>
          <cell r="G1141">
            <v>0</v>
          </cell>
          <cell r="H1141">
            <v>0</v>
          </cell>
          <cell r="I1141">
            <v>0</v>
          </cell>
          <cell r="J1141">
            <v>0</v>
          </cell>
          <cell r="K1141">
            <v>0</v>
          </cell>
          <cell r="L1141">
            <v>0</v>
          </cell>
          <cell r="M1141">
            <v>0</v>
          </cell>
          <cell r="N1141">
            <v>0</v>
          </cell>
          <cell r="O1141">
            <v>0</v>
          </cell>
          <cell r="P1141">
            <v>0</v>
          </cell>
          <cell r="Q1141">
            <v>16326</v>
          </cell>
          <cell r="R1141">
            <v>111</v>
          </cell>
          <cell r="S1141" t="str">
            <v>M</v>
          </cell>
        </row>
        <row r="1142">
          <cell r="A1142">
            <v>10</v>
          </cell>
          <cell r="B1142" t="str">
            <v>636K7=1</v>
          </cell>
          <cell r="C1142" t="str">
            <v>Orthocryl-Putty</v>
          </cell>
          <cell r="D1142">
            <v>563.34</v>
          </cell>
          <cell r="E1142">
            <v>0</v>
          </cell>
          <cell r="F1142">
            <v>0</v>
          </cell>
          <cell r="G1142">
            <v>1</v>
          </cell>
          <cell r="H1142">
            <v>563.34</v>
          </cell>
          <cell r="I1142">
            <v>0</v>
          </cell>
          <cell r="J1142">
            <v>0</v>
          </cell>
          <cell r="K1142">
            <v>0</v>
          </cell>
          <cell r="L1142">
            <v>0</v>
          </cell>
          <cell r="M1142">
            <v>0</v>
          </cell>
          <cell r="N1142">
            <v>0</v>
          </cell>
          <cell r="O1142">
            <v>0</v>
          </cell>
          <cell r="P1142">
            <v>0</v>
          </cell>
          <cell r="Q1142">
            <v>16143</v>
          </cell>
          <cell r="R1142">
            <v>294</v>
          </cell>
          <cell r="S1142" t="str">
            <v>M</v>
          </cell>
        </row>
        <row r="1143">
          <cell r="A1143">
            <v>10</v>
          </cell>
          <cell r="B1143" t="str">
            <v>636N9=0.660</v>
          </cell>
          <cell r="C1143" t="str">
            <v>กาวติดหนังQuick dry rubber cement</v>
          </cell>
          <cell r="D1143">
            <v>313.10000000000002</v>
          </cell>
          <cell r="E1143">
            <v>0</v>
          </cell>
          <cell r="F1143">
            <v>0</v>
          </cell>
          <cell r="G1143">
            <v>1</v>
          </cell>
          <cell r="H1143">
            <v>313.10000000000002</v>
          </cell>
          <cell r="I1143">
            <v>0</v>
          </cell>
          <cell r="J1143">
            <v>0</v>
          </cell>
          <cell r="K1143">
            <v>0</v>
          </cell>
          <cell r="L1143">
            <v>0</v>
          </cell>
          <cell r="M1143">
            <v>0</v>
          </cell>
          <cell r="N1143">
            <v>0</v>
          </cell>
          <cell r="O1143">
            <v>0</v>
          </cell>
          <cell r="P1143">
            <v>0</v>
          </cell>
          <cell r="Q1143">
            <v>16143</v>
          </cell>
          <cell r="R1143">
            <v>294</v>
          </cell>
          <cell r="S1143" t="str">
            <v>M</v>
          </cell>
        </row>
        <row r="1144">
          <cell r="A1144">
            <v>10</v>
          </cell>
          <cell r="B1144" t="str">
            <v>636W1=0.865</v>
          </cell>
          <cell r="C1144" t="str">
            <v>O.B.Universal Adhesive</v>
          </cell>
          <cell r="D1144">
            <v>313.45</v>
          </cell>
          <cell r="E1144">
            <v>0</v>
          </cell>
          <cell r="F1144">
            <v>0</v>
          </cell>
          <cell r="G1144">
            <v>1</v>
          </cell>
          <cell r="H1144">
            <v>313.45</v>
          </cell>
          <cell r="I1144">
            <v>0</v>
          </cell>
          <cell r="J1144">
            <v>0</v>
          </cell>
          <cell r="K1144">
            <v>0</v>
          </cell>
          <cell r="L1144">
            <v>0</v>
          </cell>
          <cell r="M1144">
            <v>0</v>
          </cell>
          <cell r="N1144">
            <v>0</v>
          </cell>
          <cell r="O1144">
            <v>0</v>
          </cell>
          <cell r="P1144">
            <v>0</v>
          </cell>
          <cell r="Q1144">
            <v>16082</v>
          </cell>
          <cell r="R1144">
            <v>354</v>
          </cell>
          <cell r="S1144" t="str">
            <v>M</v>
          </cell>
        </row>
        <row r="1145">
          <cell r="A1145">
            <v>10</v>
          </cell>
          <cell r="B1145" t="str">
            <v>636W17</v>
          </cell>
          <cell r="C1145" t="str">
            <v>กาวติดโฟมUltraflex plastic adhesive</v>
          </cell>
          <cell r="D1145">
            <v>233.69</v>
          </cell>
          <cell r="E1145">
            <v>0</v>
          </cell>
          <cell r="F1145">
            <v>0</v>
          </cell>
          <cell r="G1145">
            <v>3</v>
          </cell>
          <cell r="H1145">
            <v>701.08</v>
          </cell>
          <cell r="I1145">
            <v>0</v>
          </cell>
          <cell r="J1145">
            <v>0</v>
          </cell>
          <cell r="K1145">
            <v>0</v>
          </cell>
          <cell r="L1145">
            <v>0</v>
          </cell>
          <cell r="M1145">
            <v>0</v>
          </cell>
          <cell r="N1145">
            <v>0</v>
          </cell>
          <cell r="O1145">
            <v>0</v>
          </cell>
          <cell r="P1145">
            <v>0</v>
          </cell>
          <cell r="Q1145">
            <v>16167</v>
          </cell>
          <cell r="R1145">
            <v>270</v>
          </cell>
          <cell r="S1145" t="str">
            <v>M</v>
          </cell>
        </row>
        <row r="1146">
          <cell r="A1146">
            <v>10</v>
          </cell>
          <cell r="B1146" t="str">
            <v>636W22</v>
          </cell>
          <cell r="C1146" t="str">
            <v>Uhu-Cement</v>
          </cell>
          <cell r="D1146">
            <v>73.53</v>
          </cell>
          <cell r="E1146">
            <v>0</v>
          </cell>
          <cell r="F1146">
            <v>0</v>
          </cell>
          <cell r="G1146">
            <v>1</v>
          </cell>
          <cell r="H1146">
            <v>73.53</v>
          </cell>
          <cell r="I1146">
            <v>0</v>
          </cell>
          <cell r="J1146">
            <v>0</v>
          </cell>
          <cell r="K1146">
            <v>0</v>
          </cell>
          <cell r="L1146">
            <v>0</v>
          </cell>
          <cell r="M1146">
            <v>0</v>
          </cell>
          <cell r="N1146">
            <v>0</v>
          </cell>
          <cell r="O1146">
            <v>0</v>
          </cell>
          <cell r="P1146">
            <v>0</v>
          </cell>
          <cell r="Q1146">
            <v>16082</v>
          </cell>
          <cell r="R1146">
            <v>354</v>
          </cell>
          <cell r="S1146" t="str">
            <v>M</v>
          </cell>
        </row>
        <row r="1147">
          <cell r="A1147">
            <v>10</v>
          </cell>
          <cell r="B1147" t="str">
            <v>636W25=0.650</v>
          </cell>
          <cell r="C1147" t="str">
            <v>กาวคุณภาพสูงสำหรับflexisk Jnt.(polyureth</v>
          </cell>
          <cell r="D1147">
            <v>179.69</v>
          </cell>
          <cell r="E1147">
            <v>0</v>
          </cell>
          <cell r="F1147">
            <v>0</v>
          </cell>
          <cell r="G1147">
            <v>2</v>
          </cell>
          <cell r="H1147">
            <v>359.38</v>
          </cell>
          <cell r="I1147">
            <v>0</v>
          </cell>
          <cell r="J1147">
            <v>0</v>
          </cell>
          <cell r="K1147">
            <v>0</v>
          </cell>
          <cell r="L1147">
            <v>0</v>
          </cell>
          <cell r="M1147">
            <v>0</v>
          </cell>
          <cell r="N1147">
            <v>0</v>
          </cell>
          <cell r="O1147">
            <v>0</v>
          </cell>
          <cell r="P1147">
            <v>0</v>
          </cell>
          <cell r="Q1147">
            <v>16082</v>
          </cell>
          <cell r="R1147">
            <v>354</v>
          </cell>
          <cell r="S1147" t="str">
            <v>M</v>
          </cell>
        </row>
        <row r="1148">
          <cell r="A1148">
            <v>10</v>
          </cell>
          <cell r="B1148" t="str">
            <v>636W26=0.026</v>
          </cell>
          <cell r="C1148" t="str">
            <v>โปรโมเตอร์สำหรับ 636W25(Promoter for636w</v>
          </cell>
          <cell r="D1148">
            <v>67.33</v>
          </cell>
          <cell r="E1148">
            <v>0</v>
          </cell>
          <cell r="F1148">
            <v>0</v>
          </cell>
          <cell r="G1148">
            <v>2</v>
          </cell>
          <cell r="H1148">
            <v>134.66999999999999</v>
          </cell>
          <cell r="I1148">
            <v>0</v>
          </cell>
          <cell r="J1148">
            <v>0</v>
          </cell>
          <cell r="K1148">
            <v>0</v>
          </cell>
          <cell r="L1148">
            <v>0</v>
          </cell>
          <cell r="M1148">
            <v>0</v>
          </cell>
          <cell r="N1148">
            <v>0</v>
          </cell>
          <cell r="O1148">
            <v>0</v>
          </cell>
          <cell r="P1148">
            <v>0</v>
          </cell>
          <cell r="Q1148">
            <v>16082</v>
          </cell>
          <cell r="R1148">
            <v>354</v>
          </cell>
          <cell r="S1148" t="str">
            <v>M</v>
          </cell>
        </row>
        <row r="1149">
          <cell r="A1149">
            <v>10</v>
          </cell>
          <cell r="B1149" t="str">
            <v>636W28</v>
          </cell>
          <cell r="C1149" t="str">
            <v>O.B.Special Glue</v>
          </cell>
          <cell r="D1149">
            <v>58.95</v>
          </cell>
          <cell r="E1149">
            <v>0</v>
          </cell>
          <cell r="F1149">
            <v>0</v>
          </cell>
          <cell r="G1149">
            <v>1</v>
          </cell>
          <cell r="H1149">
            <v>58.95</v>
          </cell>
          <cell r="I1149">
            <v>0</v>
          </cell>
          <cell r="J1149">
            <v>0</v>
          </cell>
          <cell r="K1149">
            <v>0</v>
          </cell>
          <cell r="L1149">
            <v>0</v>
          </cell>
          <cell r="M1149">
            <v>0</v>
          </cell>
          <cell r="N1149">
            <v>0</v>
          </cell>
          <cell r="O1149">
            <v>0</v>
          </cell>
          <cell r="P1149">
            <v>0</v>
          </cell>
          <cell r="Q1149">
            <v>16082</v>
          </cell>
          <cell r="R1149">
            <v>354</v>
          </cell>
          <cell r="S1149" t="str">
            <v>M</v>
          </cell>
        </row>
        <row r="1150">
          <cell r="A1150">
            <v>10</v>
          </cell>
          <cell r="B1150" t="str">
            <v>636W48</v>
          </cell>
          <cell r="C1150" t="str">
            <v>POLYURETHANE ADHESIVE</v>
          </cell>
          <cell r="D1150">
            <v>48.84</v>
          </cell>
          <cell r="E1150">
            <v>0</v>
          </cell>
          <cell r="F1150">
            <v>0</v>
          </cell>
          <cell r="G1150">
            <v>1</v>
          </cell>
          <cell r="H1150">
            <v>48.84</v>
          </cell>
          <cell r="I1150">
            <v>0</v>
          </cell>
          <cell r="J1150">
            <v>0</v>
          </cell>
          <cell r="K1150">
            <v>0</v>
          </cell>
          <cell r="L1150">
            <v>0</v>
          </cell>
          <cell r="M1150">
            <v>0</v>
          </cell>
          <cell r="N1150">
            <v>0</v>
          </cell>
          <cell r="O1150">
            <v>0</v>
          </cell>
          <cell r="P1150">
            <v>0</v>
          </cell>
          <cell r="Q1150">
            <v>16082</v>
          </cell>
          <cell r="R1150">
            <v>354</v>
          </cell>
          <cell r="S1150" t="str">
            <v>M</v>
          </cell>
        </row>
        <row r="1151">
          <cell r="A1151">
            <v>10</v>
          </cell>
          <cell r="B1151" t="str">
            <v>640F13</v>
          </cell>
          <cell r="C1151" t="str">
            <v>Spray pump</v>
          </cell>
          <cell r="D1151">
            <v>75.599999999999994</v>
          </cell>
          <cell r="E1151">
            <v>2</v>
          </cell>
          <cell r="F1151">
            <v>151.38</v>
          </cell>
          <cell r="G1151">
            <v>0</v>
          </cell>
          <cell r="H1151">
            <v>0</v>
          </cell>
          <cell r="I1151">
            <v>0</v>
          </cell>
          <cell r="J1151">
            <v>0</v>
          </cell>
          <cell r="K1151">
            <v>0</v>
          </cell>
          <cell r="L1151">
            <v>0</v>
          </cell>
          <cell r="M1151">
            <v>0</v>
          </cell>
          <cell r="N1151">
            <v>0</v>
          </cell>
          <cell r="O1151">
            <v>0</v>
          </cell>
          <cell r="P1151">
            <v>0</v>
          </cell>
          <cell r="Q1151">
            <v>16431</v>
          </cell>
          <cell r="R1151">
            <v>6</v>
          </cell>
          <cell r="S1151" t="str">
            <v>M</v>
          </cell>
        </row>
        <row r="1152">
          <cell r="A1152">
            <v>10</v>
          </cell>
          <cell r="B1152" t="str">
            <v>640Z5=1</v>
          </cell>
          <cell r="C1152" t="str">
            <v>Plaster Part.Agent Cream</v>
          </cell>
          <cell r="D1152">
            <v>536.1</v>
          </cell>
          <cell r="E1152">
            <v>2</v>
          </cell>
          <cell r="F1152">
            <v>1072.3499999999999</v>
          </cell>
          <cell r="G1152">
            <v>0</v>
          </cell>
          <cell r="H1152">
            <v>0</v>
          </cell>
          <cell r="I1152">
            <v>0</v>
          </cell>
          <cell r="J1152">
            <v>0</v>
          </cell>
          <cell r="K1152">
            <v>0</v>
          </cell>
          <cell r="L1152">
            <v>0</v>
          </cell>
          <cell r="M1152">
            <v>0</v>
          </cell>
          <cell r="N1152">
            <v>0</v>
          </cell>
          <cell r="O1152">
            <v>0</v>
          </cell>
          <cell r="P1152">
            <v>0</v>
          </cell>
          <cell r="Q1152">
            <v>16433</v>
          </cell>
          <cell r="R1152">
            <v>4</v>
          </cell>
          <cell r="S1152" t="str">
            <v>M</v>
          </cell>
        </row>
        <row r="1153">
          <cell r="A1153">
            <v>10</v>
          </cell>
          <cell r="B1153" t="str">
            <v>641T3=2</v>
          </cell>
          <cell r="C1153" t="str">
            <v>Body Cover Set</v>
          </cell>
          <cell r="D1153">
            <v>1550.93</v>
          </cell>
          <cell r="E1153">
            <v>0</v>
          </cell>
          <cell r="F1153">
            <v>0</v>
          </cell>
          <cell r="G1153">
            <v>3</v>
          </cell>
          <cell r="H1153">
            <v>4652.78</v>
          </cell>
          <cell r="I1153">
            <v>0</v>
          </cell>
          <cell r="J1153">
            <v>0</v>
          </cell>
          <cell r="K1153">
            <v>0</v>
          </cell>
          <cell r="L1153">
            <v>0</v>
          </cell>
          <cell r="M1153">
            <v>0</v>
          </cell>
          <cell r="N1153">
            <v>0</v>
          </cell>
          <cell r="O1153">
            <v>0</v>
          </cell>
          <cell r="P1153">
            <v>0</v>
          </cell>
          <cell r="Q1153">
            <v>16114</v>
          </cell>
          <cell r="R1153">
            <v>322</v>
          </cell>
          <cell r="S1153" t="str">
            <v>M</v>
          </cell>
        </row>
        <row r="1154">
          <cell r="A1154">
            <v>10</v>
          </cell>
          <cell r="B1154" t="str">
            <v>699G1=35</v>
          </cell>
          <cell r="C1154" t="str">
            <v>เฝือกแบบยืดหยุ่นได้(Cellona)</v>
          </cell>
          <cell r="D1154">
            <v>277.2</v>
          </cell>
          <cell r="E1154">
            <v>98</v>
          </cell>
          <cell r="F1154">
            <v>27170.48</v>
          </cell>
          <cell r="G1154">
            <v>0</v>
          </cell>
          <cell r="H1154">
            <v>0</v>
          </cell>
          <cell r="I1154">
            <v>0</v>
          </cell>
          <cell r="J1154">
            <v>0</v>
          </cell>
          <cell r="K1154">
            <v>0</v>
          </cell>
          <cell r="L1154">
            <v>0</v>
          </cell>
          <cell r="M1154">
            <v>0</v>
          </cell>
          <cell r="N1154">
            <v>0</v>
          </cell>
          <cell r="O1154">
            <v>0</v>
          </cell>
          <cell r="P1154">
            <v>0</v>
          </cell>
          <cell r="Q1154">
            <v>16433</v>
          </cell>
          <cell r="R1154">
            <v>4</v>
          </cell>
          <cell r="S1154" t="str">
            <v>M</v>
          </cell>
        </row>
        <row r="1155">
          <cell r="A1155">
            <v>10</v>
          </cell>
          <cell r="B1155" t="str">
            <v>699Y2</v>
          </cell>
          <cell r="C1155" t="str">
            <v>แผ่นเทปล่อนสำหรับเตารีด teflon tape</v>
          </cell>
          <cell r="D1155">
            <v>80.150000000000006</v>
          </cell>
          <cell r="E1155">
            <v>0</v>
          </cell>
          <cell r="F1155">
            <v>0</v>
          </cell>
          <cell r="G1155">
            <v>1</v>
          </cell>
          <cell r="H1155">
            <v>80.150000000000006</v>
          </cell>
          <cell r="I1155">
            <v>0</v>
          </cell>
          <cell r="J1155">
            <v>0</v>
          </cell>
          <cell r="K1155">
            <v>0</v>
          </cell>
          <cell r="L1155">
            <v>0</v>
          </cell>
          <cell r="M1155">
            <v>0</v>
          </cell>
          <cell r="N1155">
            <v>0</v>
          </cell>
          <cell r="O1155">
            <v>0</v>
          </cell>
          <cell r="P1155">
            <v>0</v>
          </cell>
          <cell r="Q1155">
            <v>16076</v>
          </cell>
          <cell r="R1155">
            <v>360</v>
          </cell>
          <cell r="S1155" t="str">
            <v>M</v>
          </cell>
        </row>
        <row r="1156">
          <cell r="A1156">
            <v>10</v>
          </cell>
          <cell r="B1156" t="str">
            <v>99B81=100X19X5</v>
          </cell>
          <cell r="C1156" t="str">
            <v>PVA Bags (Box of 10 Pcs)</v>
          </cell>
          <cell r="D1156">
            <v>953.3</v>
          </cell>
          <cell r="E1156">
            <v>2</v>
          </cell>
          <cell r="F1156">
            <v>1906.71</v>
          </cell>
          <cell r="G1156">
            <v>0</v>
          </cell>
          <cell r="H1156">
            <v>0</v>
          </cell>
          <cell r="I1156">
            <v>0</v>
          </cell>
          <cell r="J1156">
            <v>0</v>
          </cell>
          <cell r="K1156">
            <v>0</v>
          </cell>
          <cell r="L1156">
            <v>0</v>
          </cell>
          <cell r="M1156">
            <v>0</v>
          </cell>
          <cell r="N1156">
            <v>0</v>
          </cell>
          <cell r="O1156">
            <v>0</v>
          </cell>
          <cell r="P1156">
            <v>0</v>
          </cell>
          <cell r="Q1156">
            <v>16431</v>
          </cell>
          <cell r="R1156">
            <v>6</v>
          </cell>
          <cell r="S1156" t="str">
            <v>M</v>
          </cell>
        </row>
        <row r="1157">
          <cell r="A1157">
            <v>10</v>
          </cell>
          <cell r="B1157" t="str">
            <v>99B81=130X22X5</v>
          </cell>
          <cell r="C1157" t="str">
            <v>PVA Bags (Box of 10 Pcs)</v>
          </cell>
          <cell r="D1157">
            <v>1245.7</v>
          </cell>
          <cell r="E1157">
            <v>3</v>
          </cell>
          <cell r="F1157">
            <v>3737.11</v>
          </cell>
          <cell r="G1157">
            <v>0</v>
          </cell>
          <cell r="H1157">
            <v>0</v>
          </cell>
          <cell r="I1157">
            <v>0</v>
          </cell>
          <cell r="J1157">
            <v>0</v>
          </cell>
          <cell r="K1157">
            <v>0</v>
          </cell>
          <cell r="L1157">
            <v>0</v>
          </cell>
          <cell r="M1157">
            <v>0</v>
          </cell>
          <cell r="N1157">
            <v>0</v>
          </cell>
          <cell r="O1157">
            <v>0</v>
          </cell>
          <cell r="P1157">
            <v>0</v>
          </cell>
          <cell r="Q1157">
            <v>16360</v>
          </cell>
          <cell r="R1157">
            <v>77</v>
          </cell>
          <cell r="S1157" t="str">
            <v>M</v>
          </cell>
        </row>
        <row r="1158">
          <cell r="A1158">
            <v>10</v>
          </cell>
          <cell r="B1158" t="str">
            <v>99B81=130X26X5</v>
          </cell>
          <cell r="C1158" t="str">
            <v>PVA Bags (Box of 10 Pcs)</v>
          </cell>
          <cell r="D1158">
            <v>1306.2</v>
          </cell>
          <cell r="E1158">
            <v>2</v>
          </cell>
          <cell r="F1158">
            <v>2612.56</v>
          </cell>
          <cell r="G1158">
            <v>0</v>
          </cell>
          <cell r="H1158">
            <v>0</v>
          </cell>
          <cell r="I1158">
            <v>0</v>
          </cell>
          <cell r="J1158">
            <v>0</v>
          </cell>
          <cell r="K1158">
            <v>0</v>
          </cell>
          <cell r="L1158">
            <v>0</v>
          </cell>
          <cell r="M1158">
            <v>0</v>
          </cell>
          <cell r="N1158">
            <v>0</v>
          </cell>
          <cell r="O1158">
            <v>0</v>
          </cell>
          <cell r="P1158">
            <v>0</v>
          </cell>
          <cell r="Q1158">
            <v>16270</v>
          </cell>
          <cell r="R1158">
            <v>167</v>
          </cell>
          <cell r="S1158" t="str">
            <v>M</v>
          </cell>
        </row>
        <row r="1159">
          <cell r="A1159">
            <v>10</v>
          </cell>
          <cell r="B1159" t="str">
            <v>99B81=60X11X4</v>
          </cell>
          <cell r="C1159" t="str">
            <v>PVA Bags (Box of 10 Pcs)</v>
          </cell>
          <cell r="D1159">
            <v>1529.18</v>
          </cell>
          <cell r="E1159">
            <v>0</v>
          </cell>
          <cell r="F1159">
            <v>0</v>
          </cell>
          <cell r="G1159">
            <v>0</v>
          </cell>
          <cell r="H1159">
            <v>0</v>
          </cell>
          <cell r="I1159">
            <v>0</v>
          </cell>
          <cell r="J1159">
            <v>0</v>
          </cell>
          <cell r="K1159">
            <v>0</v>
          </cell>
          <cell r="L1159">
            <v>0</v>
          </cell>
          <cell r="M1159">
            <v>0</v>
          </cell>
          <cell r="N1159">
            <v>0</v>
          </cell>
          <cell r="O1159">
            <v>0</v>
          </cell>
          <cell r="P1159">
            <v>0</v>
          </cell>
          <cell r="Q1159">
            <v>16395</v>
          </cell>
          <cell r="R1159">
            <v>42</v>
          </cell>
          <cell r="S1159" t="str">
            <v>M</v>
          </cell>
        </row>
        <row r="1160">
          <cell r="A1160">
            <v>10</v>
          </cell>
          <cell r="B1160" t="str">
            <v>99B81=70X19X5</v>
          </cell>
          <cell r="C1160" t="str">
            <v>PVA Bags (Box of 10 Pcs)</v>
          </cell>
          <cell r="D1160">
            <v>984.9</v>
          </cell>
          <cell r="E1160">
            <v>1</v>
          </cell>
          <cell r="F1160">
            <v>984.9</v>
          </cell>
          <cell r="G1160">
            <v>0</v>
          </cell>
          <cell r="H1160">
            <v>0</v>
          </cell>
          <cell r="I1160">
            <v>0</v>
          </cell>
          <cell r="J1160">
            <v>0</v>
          </cell>
          <cell r="K1160">
            <v>0</v>
          </cell>
          <cell r="L1160">
            <v>0</v>
          </cell>
          <cell r="M1160">
            <v>0</v>
          </cell>
          <cell r="N1160">
            <v>0</v>
          </cell>
          <cell r="O1160">
            <v>0</v>
          </cell>
          <cell r="P1160">
            <v>0</v>
          </cell>
          <cell r="Q1160">
            <v>16420</v>
          </cell>
          <cell r="R1160">
            <v>17</v>
          </cell>
          <cell r="S1160" t="str">
            <v>M</v>
          </cell>
        </row>
        <row r="1161">
          <cell r="A1161">
            <v>10</v>
          </cell>
          <cell r="B1161" t="str">
            <v>TC003=B</v>
          </cell>
          <cell r="C1161" t="str">
            <v>ด้ายสีดำ Black Cotton</v>
          </cell>
          <cell r="D1161">
            <v>25</v>
          </cell>
          <cell r="E1161">
            <v>24</v>
          </cell>
          <cell r="F1161">
            <v>600</v>
          </cell>
          <cell r="G1161">
            <v>0</v>
          </cell>
          <cell r="H1161">
            <v>0</v>
          </cell>
          <cell r="I1161">
            <v>0</v>
          </cell>
          <cell r="J1161">
            <v>0</v>
          </cell>
          <cell r="K1161">
            <v>0</v>
          </cell>
          <cell r="L1161">
            <v>0</v>
          </cell>
          <cell r="M1161">
            <v>0</v>
          </cell>
          <cell r="N1161">
            <v>0</v>
          </cell>
          <cell r="O1161">
            <v>0</v>
          </cell>
          <cell r="P1161">
            <v>0</v>
          </cell>
          <cell r="Q1161">
            <v>16314</v>
          </cell>
          <cell r="R1161">
            <v>123</v>
          </cell>
          <cell r="S1161" t="str">
            <v>M</v>
          </cell>
        </row>
        <row r="1162">
          <cell r="A1162">
            <v>10</v>
          </cell>
          <cell r="B1162" t="str">
            <v>TD005=2</v>
          </cell>
          <cell r="C1162" t="str">
            <v>ปากกาเขียนหนัง</v>
          </cell>
          <cell r="D1162">
            <v>10</v>
          </cell>
          <cell r="E1162">
            <v>12</v>
          </cell>
          <cell r="F1162">
            <v>120</v>
          </cell>
          <cell r="G1162">
            <v>0</v>
          </cell>
          <cell r="H1162">
            <v>0</v>
          </cell>
          <cell r="I1162">
            <v>0</v>
          </cell>
          <cell r="J1162">
            <v>0</v>
          </cell>
          <cell r="K1162">
            <v>0</v>
          </cell>
          <cell r="L1162">
            <v>0</v>
          </cell>
          <cell r="M1162">
            <v>0</v>
          </cell>
          <cell r="N1162">
            <v>0</v>
          </cell>
          <cell r="O1162">
            <v>0</v>
          </cell>
          <cell r="P1162">
            <v>0</v>
          </cell>
          <cell r="Q1162">
            <v>16318</v>
          </cell>
          <cell r="R1162">
            <v>119</v>
          </cell>
          <cell r="S1162" t="str">
            <v>M</v>
          </cell>
        </row>
        <row r="1163">
          <cell r="A1163">
            <v>10</v>
          </cell>
          <cell r="B1163" t="str">
            <v>TF003=8B</v>
          </cell>
          <cell r="C1163" t="str">
            <v>ฟองน้ำสีดำ ขนาดหนา 8 มิลลิเมตร</v>
          </cell>
          <cell r="D1163">
            <v>192</v>
          </cell>
          <cell r="E1163">
            <v>0</v>
          </cell>
          <cell r="F1163">
            <v>0</v>
          </cell>
          <cell r="G1163">
            <v>1</v>
          </cell>
          <cell r="H1163">
            <v>192</v>
          </cell>
          <cell r="I1163">
            <v>0</v>
          </cell>
          <cell r="J1163">
            <v>0</v>
          </cell>
          <cell r="K1163">
            <v>0</v>
          </cell>
          <cell r="L1163">
            <v>0</v>
          </cell>
          <cell r="M1163">
            <v>0</v>
          </cell>
          <cell r="N1163">
            <v>0</v>
          </cell>
          <cell r="O1163">
            <v>0</v>
          </cell>
          <cell r="P1163">
            <v>0</v>
          </cell>
          <cell r="Q1163">
            <v>16210</v>
          </cell>
          <cell r="R1163">
            <v>227</v>
          </cell>
          <cell r="S1163" t="str">
            <v>M</v>
          </cell>
        </row>
        <row r="1164">
          <cell r="A1164">
            <v>10</v>
          </cell>
          <cell r="B1164" t="str">
            <v>TFB002</v>
          </cell>
          <cell r="C1164" t="str">
            <v>หัวเข็มขัดสแตนเลสขนาด 1X1/2""</v>
          </cell>
          <cell r="D1164">
            <v>0.7</v>
          </cell>
          <cell r="E1164">
            <v>0</v>
          </cell>
          <cell r="F1164">
            <v>0</v>
          </cell>
          <cell r="G1164">
            <v>300</v>
          </cell>
          <cell r="H1164">
            <v>210</v>
          </cell>
          <cell r="I1164">
            <v>0</v>
          </cell>
          <cell r="J1164">
            <v>0</v>
          </cell>
          <cell r="K1164">
            <v>0</v>
          </cell>
          <cell r="L1164">
            <v>0</v>
          </cell>
          <cell r="M1164">
            <v>0</v>
          </cell>
          <cell r="N1164">
            <v>0</v>
          </cell>
          <cell r="O1164">
            <v>0</v>
          </cell>
          <cell r="P1164">
            <v>0</v>
          </cell>
          <cell r="Q1164">
            <v>16096</v>
          </cell>
          <cell r="R1164">
            <v>340</v>
          </cell>
          <cell r="S1164" t="str">
            <v>M</v>
          </cell>
        </row>
        <row r="1165">
          <cell r="A1165">
            <v>10</v>
          </cell>
          <cell r="B1165" t="str">
            <v>TL004=2MM</v>
          </cell>
          <cell r="C1165" t="str">
            <v>หนังฟอกฝาด หนา 2mm. (Leather for Belt)</v>
          </cell>
          <cell r="D1165">
            <v>904.67</v>
          </cell>
          <cell r="E1165">
            <v>0</v>
          </cell>
          <cell r="F1165">
            <v>0</v>
          </cell>
          <cell r="G1165">
            <v>3</v>
          </cell>
          <cell r="H1165">
            <v>2714</v>
          </cell>
          <cell r="I1165">
            <v>0</v>
          </cell>
          <cell r="J1165">
            <v>0</v>
          </cell>
          <cell r="K1165">
            <v>0</v>
          </cell>
          <cell r="L1165">
            <v>0</v>
          </cell>
          <cell r="M1165">
            <v>0</v>
          </cell>
          <cell r="N1165">
            <v>0</v>
          </cell>
          <cell r="O1165">
            <v>0</v>
          </cell>
          <cell r="P1165">
            <v>0</v>
          </cell>
          <cell r="Q1165">
            <v>16210</v>
          </cell>
          <cell r="R1165">
            <v>227</v>
          </cell>
          <cell r="S1165" t="str">
            <v>M</v>
          </cell>
        </row>
        <row r="1166">
          <cell r="A1166">
            <v>10</v>
          </cell>
          <cell r="B1166" t="str">
            <v>TN001=1/2</v>
          </cell>
          <cell r="C1166" t="str">
            <v>สายไนล่อน ขนาด 1/2"</v>
          </cell>
          <cell r="D1166">
            <v>1140</v>
          </cell>
          <cell r="E1166">
            <v>0</v>
          </cell>
          <cell r="F1166">
            <v>0</v>
          </cell>
          <cell r="G1166">
            <v>5</v>
          </cell>
          <cell r="H1166">
            <v>5700</v>
          </cell>
          <cell r="I1166">
            <v>0</v>
          </cell>
          <cell r="J1166">
            <v>0</v>
          </cell>
          <cell r="K1166">
            <v>0</v>
          </cell>
          <cell r="L1166">
            <v>0</v>
          </cell>
          <cell r="M1166">
            <v>0</v>
          </cell>
          <cell r="N1166">
            <v>0</v>
          </cell>
          <cell r="O1166">
            <v>0</v>
          </cell>
          <cell r="P1166">
            <v>0</v>
          </cell>
          <cell r="Q1166">
            <v>16116</v>
          </cell>
          <cell r="R1166">
            <v>320</v>
          </cell>
          <cell r="S1166" t="str">
            <v>M</v>
          </cell>
        </row>
        <row r="1167">
          <cell r="A1167">
            <v>10</v>
          </cell>
          <cell r="B1167" t="str">
            <v>TN002=2B</v>
          </cell>
          <cell r="C1167" t="str">
            <v>สายไนล่อน 2 Nylon strap2"สีดำ"</v>
          </cell>
          <cell r="D1167">
            <v>313.33999999999997</v>
          </cell>
          <cell r="E1167">
            <v>0</v>
          </cell>
          <cell r="F1167">
            <v>0</v>
          </cell>
          <cell r="G1167">
            <v>2</v>
          </cell>
          <cell r="H1167">
            <v>626.67999999999995</v>
          </cell>
          <cell r="I1167">
            <v>0</v>
          </cell>
          <cell r="J1167">
            <v>0</v>
          </cell>
          <cell r="K1167">
            <v>0</v>
          </cell>
          <cell r="L1167">
            <v>0</v>
          </cell>
          <cell r="M1167">
            <v>0</v>
          </cell>
          <cell r="N1167">
            <v>0</v>
          </cell>
          <cell r="O1167">
            <v>0</v>
          </cell>
          <cell r="P1167">
            <v>0</v>
          </cell>
          <cell r="Q1167">
            <v>16122</v>
          </cell>
          <cell r="R1167">
            <v>314</v>
          </cell>
          <cell r="S1167" t="str">
            <v>M</v>
          </cell>
        </row>
        <row r="1168">
          <cell r="A1168">
            <v>10</v>
          </cell>
          <cell r="B1168" t="str">
            <v>TN003</v>
          </cell>
          <cell r="C1168" t="str">
            <v>ตะปูแหลมขึ้นหุ่น เบอร์ 2</v>
          </cell>
          <cell r="D1168">
            <v>18</v>
          </cell>
          <cell r="E1168">
            <v>5</v>
          </cell>
          <cell r="F1168">
            <v>90</v>
          </cell>
          <cell r="G1168">
            <v>0</v>
          </cell>
          <cell r="H1168">
            <v>0</v>
          </cell>
          <cell r="I1168">
            <v>0</v>
          </cell>
          <cell r="J1168">
            <v>0</v>
          </cell>
          <cell r="K1168">
            <v>0</v>
          </cell>
          <cell r="L1168">
            <v>0</v>
          </cell>
          <cell r="M1168">
            <v>0</v>
          </cell>
          <cell r="N1168">
            <v>0</v>
          </cell>
          <cell r="O1168">
            <v>0</v>
          </cell>
          <cell r="P1168">
            <v>0</v>
          </cell>
          <cell r="Q1168">
            <v>16325</v>
          </cell>
          <cell r="R1168">
            <v>112</v>
          </cell>
          <cell r="S1168" t="str">
            <v>M</v>
          </cell>
        </row>
        <row r="1169">
          <cell r="A1169">
            <v>10</v>
          </cell>
          <cell r="B1169" t="str">
            <v>TN004</v>
          </cell>
          <cell r="C1169" t="str">
            <v>ตะปูแหลมขึ้นหุ่น เบอร์3</v>
          </cell>
          <cell r="D1169">
            <v>18</v>
          </cell>
          <cell r="E1169">
            <v>5</v>
          </cell>
          <cell r="F1169">
            <v>90</v>
          </cell>
          <cell r="G1169">
            <v>0</v>
          </cell>
          <cell r="H1169">
            <v>0</v>
          </cell>
          <cell r="I1169">
            <v>0</v>
          </cell>
          <cell r="J1169">
            <v>0</v>
          </cell>
          <cell r="K1169">
            <v>0</v>
          </cell>
          <cell r="L1169">
            <v>0</v>
          </cell>
          <cell r="M1169">
            <v>0</v>
          </cell>
          <cell r="N1169">
            <v>0</v>
          </cell>
          <cell r="O1169">
            <v>0</v>
          </cell>
          <cell r="P1169">
            <v>0</v>
          </cell>
          <cell r="Q1169">
            <v>16325</v>
          </cell>
          <cell r="R1169">
            <v>112</v>
          </cell>
          <cell r="S1169" t="str">
            <v>M</v>
          </cell>
        </row>
        <row r="1170">
          <cell r="A1170">
            <v>10</v>
          </cell>
          <cell r="B1170" t="str">
            <v>TP012</v>
          </cell>
          <cell r="C1170" t="str">
            <v>โปรโมรเตอร์ (Promoter)</v>
          </cell>
          <cell r="D1170">
            <v>550</v>
          </cell>
          <cell r="E1170">
            <v>0</v>
          </cell>
          <cell r="F1170">
            <v>0</v>
          </cell>
          <cell r="G1170">
            <v>2</v>
          </cell>
          <cell r="H1170">
            <v>1100</v>
          </cell>
          <cell r="I1170">
            <v>0</v>
          </cell>
          <cell r="J1170">
            <v>0</v>
          </cell>
          <cell r="K1170">
            <v>0</v>
          </cell>
          <cell r="L1170">
            <v>0</v>
          </cell>
          <cell r="M1170">
            <v>0</v>
          </cell>
          <cell r="N1170">
            <v>0</v>
          </cell>
          <cell r="O1170">
            <v>0</v>
          </cell>
          <cell r="P1170">
            <v>0</v>
          </cell>
          <cell r="Q1170">
            <v>16100</v>
          </cell>
          <cell r="R1170">
            <v>336</v>
          </cell>
          <cell r="S1170" t="str">
            <v>M</v>
          </cell>
        </row>
        <row r="1171">
          <cell r="A1171">
            <v>10</v>
          </cell>
          <cell r="B1171" t="str">
            <v>TP025=3</v>
          </cell>
          <cell r="C1171" t="str">
            <v>Polypropylene 2000x1000x3mm.</v>
          </cell>
          <cell r="D1171">
            <v>420</v>
          </cell>
          <cell r="E1171">
            <v>0</v>
          </cell>
          <cell r="F1171">
            <v>0</v>
          </cell>
          <cell r="G1171">
            <v>2</v>
          </cell>
          <cell r="H1171">
            <v>840</v>
          </cell>
          <cell r="I1171">
            <v>0</v>
          </cell>
          <cell r="J1171">
            <v>0</v>
          </cell>
          <cell r="K1171">
            <v>0</v>
          </cell>
          <cell r="L1171">
            <v>0</v>
          </cell>
          <cell r="M1171">
            <v>0</v>
          </cell>
          <cell r="N1171">
            <v>0</v>
          </cell>
          <cell r="O1171">
            <v>0</v>
          </cell>
          <cell r="P1171">
            <v>0</v>
          </cell>
          <cell r="Q1171">
            <v>16081</v>
          </cell>
          <cell r="R1171">
            <v>355</v>
          </cell>
          <cell r="S1171" t="str">
            <v>M</v>
          </cell>
        </row>
        <row r="1172">
          <cell r="A1172">
            <v>10</v>
          </cell>
          <cell r="B1172" t="str">
            <v>TR002=3.5</v>
          </cell>
          <cell r="C1172" t="str">
            <v>พื้นยางนิวไลท์ลายดอกไม้</v>
          </cell>
          <cell r="D1172">
            <v>290</v>
          </cell>
          <cell r="E1172">
            <v>13</v>
          </cell>
          <cell r="F1172">
            <v>3770</v>
          </cell>
          <cell r="G1172">
            <v>0</v>
          </cell>
          <cell r="H1172">
            <v>0</v>
          </cell>
          <cell r="I1172">
            <v>0</v>
          </cell>
          <cell r="J1172">
            <v>0</v>
          </cell>
          <cell r="K1172">
            <v>0</v>
          </cell>
          <cell r="L1172">
            <v>0</v>
          </cell>
          <cell r="M1172">
            <v>0</v>
          </cell>
          <cell r="N1172">
            <v>0</v>
          </cell>
          <cell r="O1172">
            <v>0</v>
          </cell>
          <cell r="P1172">
            <v>0</v>
          </cell>
          <cell r="Q1172">
            <v>16327</v>
          </cell>
          <cell r="R1172">
            <v>110</v>
          </cell>
          <cell r="S1172" t="str">
            <v>M</v>
          </cell>
        </row>
        <row r="1173">
          <cell r="A1173">
            <v>10</v>
          </cell>
          <cell r="B1173" t="str">
            <v>TR003=3.5</v>
          </cell>
          <cell r="C1173" t="str">
            <v>พื้นยางลายสิงห์ 3.5 มม. Rubber sheet lio</v>
          </cell>
          <cell r="D1173">
            <v>330</v>
          </cell>
          <cell r="E1173">
            <v>3</v>
          </cell>
          <cell r="F1173">
            <v>990</v>
          </cell>
          <cell r="G1173">
            <v>0</v>
          </cell>
          <cell r="H1173">
            <v>0</v>
          </cell>
          <cell r="I1173">
            <v>0</v>
          </cell>
          <cell r="J1173">
            <v>0</v>
          </cell>
          <cell r="K1173">
            <v>0</v>
          </cell>
          <cell r="L1173">
            <v>0</v>
          </cell>
          <cell r="M1173">
            <v>0</v>
          </cell>
          <cell r="N1173">
            <v>0</v>
          </cell>
          <cell r="O1173">
            <v>0</v>
          </cell>
          <cell r="P1173">
            <v>0</v>
          </cell>
          <cell r="Q1173">
            <v>16318</v>
          </cell>
          <cell r="R1173">
            <v>119</v>
          </cell>
          <cell r="S1173" t="str">
            <v>M</v>
          </cell>
        </row>
        <row r="1174">
          <cell r="A1174">
            <v>10</v>
          </cell>
          <cell r="B1174" t="str">
            <v>TR003=5</v>
          </cell>
          <cell r="C1174" t="str">
            <v>พื้นยางรองเท้า หนา 5 มม.</v>
          </cell>
          <cell r="D1174">
            <v>303.7</v>
          </cell>
          <cell r="E1174">
            <v>4</v>
          </cell>
          <cell r="F1174">
            <v>1215</v>
          </cell>
          <cell r="G1174">
            <v>0</v>
          </cell>
          <cell r="H1174">
            <v>0</v>
          </cell>
          <cell r="I1174">
            <v>0</v>
          </cell>
          <cell r="J1174">
            <v>0</v>
          </cell>
          <cell r="K1174">
            <v>0</v>
          </cell>
          <cell r="L1174">
            <v>0</v>
          </cell>
          <cell r="M1174">
            <v>0</v>
          </cell>
          <cell r="N1174">
            <v>0</v>
          </cell>
          <cell r="O1174">
            <v>0</v>
          </cell>
          <cell r="P1174">
            <v>0</v>
          </cell>
          <cell r="Q1174">
            <v>16318</v>
          </cell>
          <cell r="R1174">
            <v>119</v>
          </cell>
          <cell r="S1174" t="str">
            <v>M</v>
          </cell>
        </row>
        <row r="1175">
          <cell r="A1175">
            <v>10</v>
          </cell>
          <cell r="B1175" t="str">
            <v>TR015</v>
          </cell>
          <cell r="C1175" t="str">
            <v>ตาไก่ (กลม) (1ห่อ=500ชิ้น)</v>
          </cell>
          <cell r="D1175">
            <v>25</v>
          </cell>
          <cell r="E1175">
            <v>10</v>
          </cell>
          <cell r="F1175">
            <v>250</v>
          </cell>
          <cell r="G1175">
            <v>0</v>
          </cell>
          <cell r="H1175">
            <v>0</v>
          </cell>
          <cell r="I1175">
            <v>0</v>
          </cell>
          <cell r="J1175">
            <v>0</v>
          </cell>
          <cell r="K1175">
            <v>0</v>
          </cell>
          <cell r="L1175">
            <v>0</v>
          </cell>
          <cell r="M1175">
            <v>0</v>
          </cell>
          <cell r="N1175">
            <v>0</v>
          </cell>
          <cell r="O1175">
            <v>0</v>
          </cell>
          <cell r="P1175">
            <v>0</v>
          </cell>
          <cell r="Q1175">
            <v>16325</v>
          </cell>
          <cell r="R1175">
            <v>112</v>
          </cell>
          <cell r="S1175" t="str">
            <v>M</v>
          </cell>
        </row>
        <row r="1176">
          <cell r="A1176">
            <v>10</v>
          </cell>
          <cell r="B1176" t="str">
            <v>TR015=BR</v>
          </cell>
          <cell r="C1176" t="str">
            <v>ตาไก่สีน้ำตาล(1ห่อ=500ชิ้น)</v>
          </cell>
          <cell r="D1176">
            <v>25</v>
          </cell>
          <cell r="E1176">
            <v>10</v>
          </cell>
          <cell r="F1176">
            <v>250</v>
          </cell>
          <cell r="G1176">
            <v>0</v>
          </cell>
          <cell r="H1176">
            <v>0</v>
          </cell>
          <cell r="I1176">
            <v>0</v>
          </cell>
          <cell r="J1176">
            <v>0</v>
          </cell>
          <cell r="K1176">
            <v>0</v>
          </cell>
          <cell r="L1176">
            <v>0</v>
          </cell>
          <cell r="M1176">
            <v>0</v>
          </cell>
          <cell r="N1176">
            <v>0</v>
          </cell>
          <cell r="O1176">
            <v>0</v>
          </cell>
          <cell r="P1176">
            <v>0</v>
          </cell>
          <cell r="Q1176">
            <v>16325</v>
          </cell>
          <cell r="R1176">
            <v>112</v>
          </cell>
          <cell r="S1176" t="str">
            <v>M</v>
          </cell>
        </row>
        <row r="1177">
          <cell r="A1177">
            <v>10</v>
          </cell>
          <cell r="B1177" t="str">
            <v>TS009=5R</v>
          </cell>
          <cell r="C1177" t="str">
            <v>สีสเปรย์สีแดง (TOA)</v>
          </cell>
          <cell r="D1177">
            <v>45</v>
          </cell>
          <cell r="E1177">
            <v>0</v>
          </cell>
          <cell r="F1177">
            <v>0</v>
          </cell>
          <cell r="G1177">
            <v>1</v>
          </cell>
          <cell r="H1177">
            <v>45</v>
          </cell>
          <cell r="I1177">
            <v>0</v>
          </cell>
          <cell r="J1177">
            <v>0</v>
          </cell>
          <cell r="K1177">
            <v>0</v>
          </cell>
          <cell r="L1177">
            <v>0</v>
          </cell>
          <cell r="M1177">
            <v>0</v>
          </cell>
          <cell r="N1177">
            <v>0</v>
          </cell>
          <cell r="O1177">
            <v>0</v>
          </cell>
          <cell r="P1177">
            <v>0</v>
          </cell>
          <cell r="Q1177">
            <v>16194</v>
          </cell>
          <cell r="R1177">
            <v>243</v>
          </cell>
          <cell r="S1177" t="str">
            <v>M</v>
          </cell>
        </row>
        <row r="1178">
          <cell r="A1178">
            <v>10</v>
          </cell>
          <cell r="B1178" t="str">
            <v>TS009=GREY</v>
          </cell>
          <cell r="C1178" t="str">
            <v>สีผสมเรซิ่น สีเทา</v>
          </cell>
          <cell r="D1178">
            <v>270</v>
          </cell>
          <cell r="E1178">
            <v>1</v>
          </cell>
          <cell r="F1178">
            <v>270</v>
          </cell>
          <cell r="G1178">
            <v>0</v>
          </cell>
          <cell r="H1178">
            <v>0</v>
          </cell>
          <cell r="I1178">
            <v>0</v>
          </cell>
          <cell r="J1178">
            <v>0</v>
          </cell>
          <cell r="K1178">
            <v>0</v>
          </cell>
          <cell r="L1178">
            <v>0</v>
          </cell>
          <cell r="M1178">
            <v>0</v>
          </cell>
          <cell r="N1178">
            <v>0</v>
          </cell>
          <cell r="O1178">
            <v>0</v>
          </cell>
          <cell r="P1178">
            <v>0</v>
          </cell>
          <cell r="Q1178">
            <v>16327</v>
          </cell>
          <cell r="R1178">
            <v>110</v>
          </cell>
          <cell r="S1178" t="str">
            <v>M</v>
          </cell>
        </row>
        <row r="1179">
          <cell r="A1179">
            <v>10</v>
          </cell>
          <cell r="B1179" t="str">
            <v>TS016-1</v>
          </cell>
          <cell r="C1179" t="str">
            <v>คิ้วยางรองเท้า แบบมีขอบ</v>
          </cell>
          <cell r="D1179">
            <v>9</v>
          </cell>
          <cell r="E1179">
            <v>0</v>
          </cell>
          <cell r="F1179">
            <v>0</v>
          </cell>
          <cell r="G1179">
            <v>32</v>
          </cell>
          <cell r="H1179">
            <v>288</v>
          </cell>
          <cell r="I1179">
            <v>0</v>
          </cell>
          <cell r="J1179">
            <v>0</v>
          </cell>
          <cell r="K1179">
            <v>0</v>
          </cell>
          <cell r="L1179">
            <v>0</v>
          </cell>
          <cell r="M1179">
            <v>0</v>
          </cell>
          <cell r="N1179">
            <v>0</v>
          </cell>
          <cell r="O1179">
            <v>0</v>
          </cell>
          <cell r="P1179">
            <v>0</v>
          </cell>
          <cell r="Q1179">
            <v>16210</v>
          </cell>
          <cell r="R1179">
            <v>227</v>
          </cell>
          <cell r="S1179" t="str">
            <v>M</v>
          </cell>
        </row>
        <row r="1180">
          <cell r="E1180">
            <v>250.5</v>
          </cell>
          <cell r="F1180">
            <v>125131.99</v>
          </cell>
          <cell r="G1180">
            <v>534.5</v>
          </cell>
          <cell r="H1180">
            <v>171951.02</v>
          </cell>
          <cell r="I1180">
            <v>0</v>
          </cell>
          <cell r="J1180">
            <v>0</v>
          </cell>
          <cell r="K1180">
            <v>0</v>
          </cell>
          <cell r="L1180">
            <v>0</v>
          </cell>
          <cell r="M1180">
            <v>0</v>
          </cell>
          <cell r="N1180">
            <v>0</v>
          </cell>
          <cell r="O1180">
            <v>0</v>
          </cell>
          <cell r="P1180">
            <v>0</v>
          </cell>
          <cell r="Q1180">
            <v>0</v>
          </cell>
          <cell r="R1180">
            <v>0</v>
          </cell>
          <cell r="S1180" t="str">
            <v>M Total</v>
          </cell>
        </row>
        <row r="1181">
          <cell r="A1181" t="str">
            <v>10 Total</v>
          </cell>
          <cell r="B1181">
            <v>0</v>
          </cell>
          <cell r="C1181">
            <v>0</v>
          </cell>
          <cell r="D1181">
            <v>0</v>
          </cell>
          <cell r="E1181">
            <v>1987.5</v>
          </cell>
          <cell r="F1181">
            <v>502999.08999999985</v>
          </cell>
          <cell r="G1181">
            <v>4649.5</v>
          </cell>
          <cell r="H1181">
            <v>426527.54000000015</v>
          </cell>
          <cell r="I1181">
            <v>21</v>
          </cell>
          <cell r="J1181">
            <v>8632.5</v>
          </cell>
          <cell r="K1181">
            <v>0</v>
          </cell>
          <cell r="L1181">
            <v>0</v>
          </cell>
          <cell r="M1181">
            <v>80</v>
          </cell>
          <cell r="N1181">
            <v>586.29</v>
          </cell>
          <cell r="O1181">
            <v>50</v>
          </cell>
          <cell r="P1181">
            <v>254.1</v>
          </cell>
        </row>
        <row r="1182">
          <cell r="A1182">
            <v>20</v>
          </cell>
          <cell r="B1182" t="str">
            <v>6A30=10</v>
          </cell>
          <cell r="C1182" t="str">
            <v>Shutt Lock</v>
          </cell>
          <cell r="D1182">
            <v>2892.74</v>
          </cell>
          <cell r="E1182">
            <v>0</v>
          </cell>
          <cell r="F1182">
            <v>0</v>
          </cell>
          <cell r="G1182">
            <v>0</v>
          </cell>
          <cell r="H1182">
            <v>0</v>
          </cell>
          <cell r="I1182">
            <v>0</v>
          </cell>
          <cell r="J1182">
            <v>0</v>
          </cell>
          <cell r="K1182">
            <v>0</v>
          </cell>
          <cell r="L1182">
            <v>0</v>
          </cell>
          <cell r="M1182">
            <v>0</v>
          </cell>
          <cell r="N1182">
            <v>0</v>
          </cell>
          <cell r="O1182">
            <v>0</v>
          </cell>
          <cell r="P1182">
            <v>0</v>
          </cell>
          <cell r="Q1182">
            <v>16395</v>
          </cell>
          <cell r="R1182">
            <v>42</v>
          </cell>
          <cell r="S1182" t="str">
            <v>E</v>
          </cell>
        </row>
        <row r="1183">
          <cell r="E1183">
            <v>0</v>
          </cell>
          <cell r="F1183">
            <v>0</v>
          </cell>
          <cell r="G1183">
            <v>0</v>
          </cell>
          <cell r="H1183">
            <v>0</v>
          </cell>
          <cell r="I1183">
            <v>0</v>
          </cell>
          <cell r="J1183">
            <v>0</v>
          </cell>
          <cell r="K1183">
            <v>0</v>
          </cell>
          <cell r="L1183">
            <v>0</v>
          </cell>
          <cell r="M1183">
            <v>0</v>
          </cell>
          <cell r="N1183">
            <v>0</v>
          </cell>
          <cell r="O1183">
            <v>0</v>
          </cell>
          <cell r="P1183">
            <v>0</v>
          </cell>
          <cell r="Q1183">
            <v>0</v>
          </cell>
          <cell r="R1183">
            <v>0</v>
          </cell>
          <cell r="S1183" t="str">
            <v>E Total</v>
          </cell>
        </row>
        <row r="1184">
          <cell r="A1184">
            <v>20</v>
          </cell>
          <cell r="B1184" t="str">
            <v>6A10=T</v>
          </cell>
          <cell r="C1184" t="str">
            <v>CONNECTION FOR SILICON LINER</v>
          </cell>
          <cell r="D1184">
            <v>2421.6</v>
          </cell>
          <cell r="E1184">
            <v>3</v>
          </cell>
          <cell r="F1184">
            <v>7264.98</v>
          </cell>
          <cell r="G1184">
            <v>0</v>
          </cell>
          <cell r="H1184">
            <v>0</v>
          </cell>
          <cell r="I1184">
            <v>0</v>
          </cell>
          <cell r="J1184">
            <v>0</v>
          </cell>
          <cell r="K1184">
            <v>0</v>
          </cell>
          <cell r="L1184">
            <v>0</v>
          </cell>
          <cell r="M1184">
            <v>0</v>
          </cell>
          <cell r="N1184">
            <v>0</v>
          </cell>
          <cell r="O1184">
            <v>0</v>
          </cell>
          <cell r="P1184">
            <v>0</v>
          </cell>
          <cell r="Q1184">
            <v>16263</v>
          </cell>
          <cell r="R1184">
            <v>174</v>
          </cell>
          <cell r="S1184" t="str">
            <v>H</v>
          </cell>
        </row>
        <row r="1185">
          <cell r="A1185">
            <v>20</v>
          </cell>
          <cell r="B1185" t="str">
            <v>6Y31=150</v>
          </cell>
          <cell r="C1185" t="str">
            <v>Silicone Liner</v>
          </cell>
          <cell r="D1185">
            <v>685.86</v>
          </cell>
          <cell r="E1185">
            <v>0</v>
          </cell>
          <cell r="F1185">
            <v>0</v>
          </cell>
          <cell r="G1185">
            <v>1</v>
          </cell>
          <cell r="H1185">
            <v>685.86</v>
          </cell>
          <cell r="I1185">
            <v>0</v>
          </cell>
          <cell r="J1185">
            <v>0</v>
          </cell>
          <cell r="K1185">
            <v>0</v>
          </cell>
          <cell r="L1185">
            <v>0</v>
          </cell>
          <cell r="M1185">
            <v>0</v>
          </cell>
          <cell r="N1185">
            <v>0</v>
          </cell>
          <cell r="O1185">
            <v>0</v>
          </cell>
          <cell r="P1185">
            <v>0</v>
          </cell>
          <cell r="Q1185">
            <v>16108</v>
          </cell>
          <cell r="R1185">
            <v>328</v>
          </cell>
          <cell r="S1185" t="str">
            <v>H</v>
          </cell>
        </row>
        <row r="1186">
          <cell r="E1186">
            <v>3</v>
          </cell>
          <cell r="F1186">
            <v>7264.98</v>
          </cell>
          <cell r="G1186">
            <v>1</v>
          </cell>
          <cell r="H1186">
            <v>685.86</v>
          </cell>
          <cell r="I1186">
            <v>0</v>
          </cell>
          <cell r="J1186">
            <v>0</v>
          </cell>
          <cell r="K1186">
            <v>0</v>
          </cell>
          <cell r="L1186">
            <v>0</v>
          </cell>
          <cell r="M1186">
            <v>0</v>
          </cell>
          <cell r="N1186">
            <v>0</v>
          </cell>
          <cell r="O1186">
            <v>0</v>
          </cell>
          <cell r="P1186">
            <v>0</v>
          </cell>
          <cell r="Q1186">
            <v>0</v>
          </cell>
          <cell r="R1186">
            <v>0</v>
          </cell>
          <cell r="S1186" t="str">
            <v>H Total</v>
          </cell>
        </row>
        <row r="1187">
          <cell r="A1187">
            <v>20</v>
          </cell>
          <cell r="B1187" t="str">
            <v>85F4</v>
          </cell>
          <cell r="C1187" t="str">
            <v>Seperation Spray</v>
          </cell>
          <cell r="D1187">
            <v>292.10000000000002</v>
          </cell>
          <cell r="E1187">
            <v>0</v>
          </cell>
          <cell r="F1187">
            <v>0</v>
          </cell>
          <cell r="G1187">
            <v>0</v>
          </cell>
          <cell r="H1187">
            <v>0</v>
          </cell>
          <cell r="I1187">
            <v>0</v>
          </cell>
          <cell r="J1187">
            <v>0</v>
          </cell>
          <cell r="K1187">
            <v>0</v>
          </cell>
          <cell r="L1187">
            <v>0</v>
          </cell>
          <cell r="M1187">
            <v>0</v>
          </cell>
          <cell r="N1187">
            <v>0</v>
          </cell>
          <cell r="O1187">
            <v>0</v>
          </cell>
          <cell r="P1187">
            <v>0</v>
          </cell>
          <cell r="Q1187">
            <v>16326</v>
          </cell>
          <cell r="R1187">
            <v>111</v>
          </cell>
          <cell r="S1187" t="str">
            <v>M</v>
          </cell>
        </row>
        <row r="1188">
          <cell r="E1188">
            <v>0</v>
          </cell>
          <cell r="F1188">
            <v>0</v>
          </cell>
          <cell r="G1188">
            <v>0</v>
          </cell>
          <cell r="H1188">
            <v>0</v>
          </cell>
          <cell r="I1188">
            <v>0</v>
          </cell>
          <cell r="J1188">
            <v>0</v>
          </cell>
          <cell r="K1188">
            <v>0</v>
          </cell>
          <cell r="L1188">
            <v>0</v>
          </cell>
          <cell r="M1188">
            <v>0</v>
          </cell>
          <cell r="N1188">
            <v>0</v>
          </cell>
          <cell r="O1188">
            <v>0</v>
          </cell>
          <cell r="P1188">
            <v>0</v>
          </cell>
          <cell r="Q1188">
            <v>0</v>
          </cell>
          <cell r="R1188">
            <v>0</v>
          </cell>
          <cell r="S1188" t="str">
            <v>M Total</v>
          </cell>
        </row>
        <row r="1189">
          <cell r="A1189" t="str">
            <v>20 Total</v>
          </cell>
          <cell r="B1189">
            <v>0</v>
          </cell>
          <cell r="C1189">
            <v>0</v>
          </cell>
          <cell r="D1189">
            <v>0</v>
          </cell>
          <cell r="E1189">
            <v>3</v>
          </cell>
          <cell r="F1189">
            <v>7264.98</v>
          </cell>
          <cell r="G1189">
            <v>1</v>
          </cell>
          <cell r="H1189">
            <v>685.86</v>
          </cell>
          <cell r="I1189">
            <v>0</v>
          </cell>
          <cell r="J1189">
            <v>0</v>
          </cell>
          <cell r="K1189">
            <v>0</v>
          </cell>
          <cell r="L1189">
            <v>0</v>
          </cell>
          <cell r="M1189">
            <v>0</v>
          </cell>
          <cell r="N1189">
            <v>0</v>
          </cell>
          <cell r="O1189">
            <v>0</v>
          </cell>
          <cell r="P1189">
            <v>0</v>
          </cell>
        </row>
        <row r="1190">
          <cell r="A1190">
            <v>30</v>
          </cell>
          <cell r="B1190" t="str">
            <v>OD1-1301=P45</v>
          </cell>
          <cell r="C1190" t="str">
            <v>Insole Compressed Cork-Leather,Full Sole</v>
          </cell>
          <cell r="D1190">
            <v>696.7</v>
          </cell>
          <cell r="E1190">
            <v>2</v>
          </cell>
          <cell r="F1190">
            <v>1393.56</v>
          </cell>
          <cell r="G1190">
            <v>0</v>
          </cell>
          <cell r="H1190">
            <v>0</v>
          </cell>
          <cell r="I1190">
            <v>0</v>
          </cell>
          <cell r="J1190">
            <v>0</v>
          </cell>
          <cell r="K1190">
            <v>0</v>
          </cell>
          <cell r="L1190">
            <v>0</v>
          </cell>
          <cell r="M1190">
            <v>0</v>
          </cell>
          <cell r="N1190">
            <v>0</v>
          </cell>
          <cell r="O1190">
            <v>0</v>
          </cell>
          <cell r="P1190">
            <v>0</v>
          </cell>
          <cell r="Q1190">
            <v>16383</v>
          </cell>
          <cell r="R1190">
            <v>54</v>
          </cell>
          <cell r="S1190" t="str">
            <v>E</v>
          </cell>
        </row>
        <row r="1191">
          <cell r="A1191">
            <v>30</v>
          </cell>
          <cell r="B1191" t="str">
            <v>OD1-1301=P47</v>
          </cell>
          <cell r="C1191" t="str">
            <v>Insole Compressed Cork-Leather,Full Sole</v>
          </cell>
          <cell r="D1191">
            <v>724.5</v>
          </cell>
          <cell r="E1191">
            <v>2</v>
          </cell>
          <cell r="F1191">
            <v>1449.12</v>
          </cell>
          <cell r="G1191">
            <v>0</v>
          </cell>
          <cell r="H1191">
            <v>0</v>
          </cell>
          <cell r="I1191">
            <v>0</v>
          </cell>
          <cell r="J1191">
            <v>0</v>
          </cell>
          <cell r="K1191">
            <v>0</v>
          </cell>
          <cell r="L1191">
            <v>0</v>
          </cell>
          <cell r="M1191">
            <v>0</v>
          </cell>
          <cell r="N1191">
            <v>0</v>
          </cell>
          <cell r="O1191">
            <v>0</v>
          </cell>
          <cell r="P1191">
            <v>0</v>
          </cell>
          <cell r="Q1191">
            <v>16383</v>
          </cell>
          <cell r="R1191">
            <v>54</v>
          </cell>
          <cell r="S1191" t="str">
            <v>E</v>
          </cell>
        </row>
        <row r="1192">
          <cell r="A1192">
            <v>30</v>
          </cell>
          <cell r="B1192" t="str">
            <v>OD1-1301=P48</v>
          </cell>
          <cell r="C1192" t="str">
            <v>Insole Compressed Cork-Leather,Full Sole</v>
          </cell>
          <cell r="D1192">
            <v>724.5</v>
          </cell>
          <cell r="E1192">
            <v>2</v>
          </cell>
          <cell r="F1192">
            <v>1449.12</v>
          </cell>
          <cell r="G1192">
            <v>0</v>
          </cell>
          <cell r="H1192">
            <v>0</v>
          </cell>
          <cell r="I1192">
            <v>0</v>
          </cell>
          <cell r="J1192">
            <v>0</v>
          </cell>
          <cell r="K1192">
            <v>0</v>
          </cell>
          <cell r="L1192">
            <v>0</v>
          </cell>
          <cell r="M1192">
            <v>0</v>
          </cell>
          <cell r="N1192">
            <v>0</v>
          </cell>
          <cell r="O1192">
            <v>0</v>
          </cell>
          <cell r="P1192">
            <v>0</v>
          </cell>
          <cell r="Q1192">
            <v>16383</v>
          </cell>
          <cell r="R1192">
            <v>54</v>
          </cell>
          <cell r="S1192" t="str">
            <v>E</v>
          </cell>
        </row>
        <row r="1193">
          <cell r="A1193">
            <v>30</v>
          </cell>
          <cell r="B1193" t="str">
            <v>OD1-1350=P45</v>
          </cell>
          <cell r="C1193" t="str">
            <v>Insole Compressed Cork-Leather,Full Sole</v>
          </cell>
          <cell r="D1193">
            <v>745.3</v>
          </cell>
          <cell r="E1193">
            <v>2</v>
          </cell>
          <cell r="F1193">
            <v>1490.79</v>
          </cell>
          <cell r="G1193">
            <v>0</v>
          </cell>
          <cell r="H1193">
            <v>0</v>
          </cell>
          <cell r="I1193">
            <v>0</v>
          </cell>
          <cell r="J1193">
            <v>0</v>
          </cell>
          <cell r="K1193">
            <v>0</v>
          </cell>
          <cell r="L1193">
            <v>0</v>
          </cell>
          <cell r="M1193">
            <v>0</v>
          </cell>
          <cell r="N1193">
            <v>0</v>
          </cell>
          <cell r="O1193">
            <v>0</v>
          </cell>
          <cell r="P1193">
            <v>0</v>
          </cell>
          <cell r="Q1193">
            <v>16383</v>
          </cell>
          <cell r="R1193">
            <v>54</v>
          </cell>
          <cell r="S1193" t="str">
            <v>E</v>
          </cell>
        </row>
        <row r="1194">
          <cell r="A1194">
            <v>30</v>
          </cell>
          <cell r="B1194" t="str">
            <v>OD1-1350=P47</v>
          </cell>
          <cell r="C1194" t="str">
            <v>Insole Compressed Cork-Leather,Full Sole</v>
          </cell>
          <cell r="D1194">
            <v>798.6</v>
          </cell>
          <cell r="E1194">
            <v>2</v>
          </cell>
          <cell r="F1194">
            <v>1597.28</v>
          </cell>
          <cell r="G1194">
            <v>0</v>
          </cell>
          <cell r="H1194">
            <v>0</v>
          </cell>
          <cell r="I1194">
            <v>0</v>
          </cell>
          <cell r="J1194">
            <v>0</v>
          </cell>
          <cell r="K1194">
            <v>0</v>
          </cell>
          <cell r="L1194">
            <v>0</v>
          </cell>
          <cell r="M1194">
            <v>0</v>
          </cell>
          <cell r="N1194">
            <v>0</v>
          </cell>
          <cell r="O1194">
            <v>0</v>
          </cell>
          <cell r="P1194">
            <v>0</v>
          </cell>
          <cell r="Q1194">
            <v>16383</v>
          </cell>
          <cell r="R1194">
            <v>54</v>
          </cell>
          <cell r="S1194" t="str">
            <v>E</v>
          </cell>
        </row>
        <row r="1195">
          <cell r="A1195">
            <v>30</v>
          </cell>
          <cell r="B1195" t="str">
            <v>OD1-2381=P44</v>
          </cell>
          <cell r="C1195" t="str">
            <v>Insole</v>
          </cell>
          <cell r="D1195">
            <v>533.39800000000002</v>
          </cell>
          <cell r="E1195">
            <v>0</v>
          </cell>
          <cell r="F1195">
            <v>0</v>
          </cell>
          <cell r="G1195">
            <v>0</v>
          </cell>
          <cell r="H1195">
            <v>0</v>
          </cell>
          <cell r="I1195">
            <v>0</v>
          </cell>
          <cell r="J1195">
            <v>0</v>
          </cell>
          <cell r="K1195">
            <v>0</v>
          </cell>
          <cell r="L1195">
            <v>0</v>
          </cell>
          <cell r="M1195">
            <v>0</v>
          </cell>
          <cell r="N1195">
            <v>0</v>
          </cell>
          <cell r="O1195">
            <v>0</v>
          </cell>
          <cell r="P1195">
            <v>0</v>
          </cell>
          <cell r="Q1195">
            <v>16374</v>
          </cell>
          <cell r="R1195">
            <v>63</v>
          </cell>
          <cell r="S1195" t="str">
            <v>E</v>
          </cell>
        </row>
        <row r="1196">
          <cell r="E1196">
            <v>10</v>
          </cell>
          <cell r="F1196">
            <v>7379.869999999999</v>
          </cell>
          <cell r="G1196">
            <v>0</v>
          </cell>
          <cell r="H1196">
            <v>0</v>
          </cell>
          <cell r="I1196">
            <v>0</v>
          </cell>
          <cell r="J1196">
            <v>0</v>
          </cell>
          <cell r="K1196">
            <v>0</v>
          </cell>
          <cell r="L1196">
            <v>0</v>
          </cell>
          <cell r="M1196">
            <v>0</v>
          </cell>
          <cell r="N1196">
            <v>0</v>
          </cell>
          <cell r="O1196">
            <v>0</v>
          </cell>
          <cell r="P1196">
            <v>0</v>
          </cell>
          <cell r="Q1196">
            <v>0</v>
          </cell>
          <cell r="R1196">
            <v>0</v>
          </cell>
          <cell r="S1196" t="str">
            <v>E Total</v>
          </cell>
        </row>
        <row r="1197">
          <cell r="A1197" t="str">
            <v>30 Total</v>
          </cell>
          <cell r="B1197">
            <v>0</v>
          </cell>
          <cell r="C1197">
            <v>0</v>
          </cell>
          <cell r="D1197">
            <v>0</v>
          </cell>
          <cell r="E1197">
            <v>10</v>
          </cell>
          <cell r="F1197">
            <v>7379.869999999999</v>
          </cell>
          <cell r="G1197">
            <v>0</v>
          </cell>
          <cell r="H1197">
            <v>0</v>
          </cell>
          <cell r="I1197">
            <v>0</v>
          </cell>
          <cell r="J1197">
            <v>0</v>
          </cell>
          <cell r="K1197">
            <v>0</v>
          </cell>
          <cell r="L1197">
            <v>0</v>
          </cell>
          <cell r="M1197">
            <v>0</v>
          </cell>
          <cell r="N1197">
            <v>0</v>
          </cell>
          <cell r="O1197">
            <v>0</v>
          </cell>
          <cell r="P1197">
            <v>0</v>
          </cell>
        </row>
        <row r="1198">
          <cell r="A1198">
            <v>40</v>
          </cell>
          <cell r="B1198" t="str">
            <v>480F08=00000</v>
          </cell>
          <cell r="C1198" t="str">
            <v>Avantgarde SL ,Wheelchair for active use</v>
          </cell>
          <cell r="D1198">
            <v>23520.2</v>
          </cell>
          <cell r="E1198">
            <v>1</v>
          </cell>
          <cell r="F1198">
            <v>23520.26</v>
          </cell>
          <cell r="G1198">
            <v>0</v>
          </cell>
          <cell r="H1198">
            <v>0</v>
          </cell>
          <cell r="I1198">
            <v>0</v>
          </cell>
          <cell r="J1198">
            <v>0</v>
          </cell>
          <cell r="K1198">
            <v>0</v>
          </cell>
          <cell r="L1198">
            <v>0</v>
          </cell>
          <cell r="M1198">
            <v>0</v>
          </cell>
          <cell r="N1198">
            <v>0</v>
          </cell>
          <cell r="O1198">
            <v>0</v>
          </cell>
          <cell r="P1198">
            <v>0</v>
          </cell>
          <cell r="Q1198">
            <v>16409</v>
          </cell>
          <cell r="R1198">
            <v>28</v>
          </cell>
          <cell r="S1198" t="str">
            <v>E</v>
          </cell>
        </row>
        <row r="1199">
          <cell r="A1199">
            <v>40</v>
          </cell>
          <cell r="B1199" t="str">
            <v>480F09=00000ZB2</v>
          </cell>
          <cell r="C1199" t="str">
            <v>Wheelchair DURO" Black 42X42 CM."</v>
          </cell>
          <cell r="D1199">
            <v>6432</v>
          </cell>
          <cell r="E1199">
            <v>13</v>
          </cell>
          <cell r="F1199">
            <v>83617.259999999995</v>
          </cell>
          <cell r="G1199">
            <v>0</v>
          </cell>
          <cell r="H1199">
            <v>0</v>
          </cell>
          <cell r="I1199">
            <v>0</v>
          </cell>
          <cell r="J1199">
            <v>0</v>
          </cell>
          <cell r="K1199">
            <v>0</v>
          </cell>
          <cell r="L1199">
            <v>0</v>
          </cell>
          <cell r="M1199">
            <v>0</v>
          </cell>
          <cell r="N1199">
            <v>0</v>
          </cell>
          <cell r="O1199">
            <v>0</v>
          </cell>
          <cell r="P1199">
            <v>0</v>
          </cell>
          <cell r="Q1199">
            <v>16403</v>
          </cell>
          <cell r="R1199">
            <v>34</v>
          </cell>
          <cell r="S1199" t="str">
            <v>E</v>
          </cell>
        </row>
        <row r="1200">
          <cell r="A1200">
            <v>40</v>
          </cell>
          <cell r="B1200" t="str">
            <v>480F09=00000ZB3</v>
          </cell>
          <cell r="C1200" t="str">
            <v>Wheelchair DURO" Black 46X42 CM."</v>
          </cell>
          <cell r="D1200">
            <v>7568.8</v>
          </cell>
          <cell r="E1200">
            <v>17</v>
          </cell>
          <cell r="F1200">
            <v>128670.8</v>
          </cell>
          <cell r="G1200">
            <v>0</v>
          </cell>
          <cell r="H1200">
            <v>0</v>
          </cell>
          <cell r="I1200">
            <v>0</v>
          </cell>
          <cell r="J1200">
            <v>0</v>
          </cell>
          <cell r="K1200">
            <v>0</v>
          </cell>
          <cell r="L1200">
            <v>0</v>
          </cell>
          <cell r="M1200">
            <v>0</v>
          </cell>
          <cell r="N1200">
            <v>0</v>
          </cell>
          <cell r="O1200">
            <v>0</v>
          </cell>
          <cell r="P1200">
            <v>0</v>
          </cell>
          <cell r="Q1200">
            <v>16399</v>
          </cell>
          <cell r="R1200">
            <v>38</v>
          </cell>
          <cell r="S1200" t="str">
            <v>E</v>
          </cell>
        </row>
        <row r="1201">
          <cell r="A1201">
            <v>40</v>
          </cell>
          <cell r="B1201" t="str">
            <v>480F09=00000ZP2</v>
          </cell>
          <cell r="C1201" t="str">
            <v>Wheelchair DURO" Purple 42X42 CM."</v>
          </cell>
          <cell r="D1201">
            <v>7141</v>
          </cell>
          <cell r="E1201">
            <v>11</v>
          </cell>
          <cell r="F1201">
            <v>78551.69</v>
          </cell>
          <cell r="G1201">
            <v>0</v>
          </cell>
          <cell r="H1201">
            <v>0</v>
          </cell>
          <cell r="I1201">
            <v>0</v>
          </cell>
          <cell r="J1201">
            <v>0</v>
          </cell>
          <cell r="K1201">
            <v>0</v>
          </cell>
          <cell r="L1201">
            <v>0</v>
          </cell>
          <cell r="M1201">
            <v>0</v>
          </cell>
          <cell r="N1201">
            <v>0</v>
          </cell>
          <cell r="O1201">
            <v>0</v>
          </cell>
          <cell r="P1201">
            <v>0</v>
          </cell>
          <cell r="Q1201">
            <v>16418</v>
          </cell>
          <cell r="R1201">
            <v>19</v>
          </cell>
          <cell r="S1201" t="str">
            <v>E</v>
          </cell>
        </row>
        <row r="1202">
          <cell r="A1202">
            <v>40</v>
          </cell>
          <cell r="B1202" t="str">
            <v>480F09=00000ZP3</v>
          </cell>
          <cell r="C1202" t="str">
            <v>Wheelchair DURO" Purple 46X42 CM."</v>
          </cell>
          <cell r="D1202">
            <v>7561.4</v>
          </cell>
          <cell r="E1202">
            <v>5</v>
          </cell>
          <cell r="F1202">
            <v>37807.31</v>
          </cell>
          <cell r="G1202">
            <v>0</v>
          </cell>
          <cell r="H1202">
            <v>0</v>
          </cell>
          <cell r="I1202">
            <v>0</v>
          </cell>
          <cell r="J1202">
            <v>0</v>
          </cell>
          <cell r="K1202">
            <v>0</v>
          </cell>
          <cell r="L1202">
            <v>0</v>
          </cell>
          <cell r="M1202">
            <v>0</v>
          </cell>
          <cell r="N1202">
            <v>0</v>
          </cell>
          <cell r="O1202">
            <v>0</v>
          </cell>
          <cell r="P1202">
            <v>0</v>
          </cell>
          <cell r="Q1202">
            <v>16430</v>
          </cell>
          <cell r="R1202">
            <v>7</v>
          </cell>
          <cell r="S1202" t="str">
            <v>E</v>
          </cell>
        </row>
        <row r="1203">
          <cell r="A1203">
            <v>40</v>
          </cell>
          <cell r="B1203" t="str">
            <v>480F09=42/42A</v>
          </cell>
          <cell r="C1203" t="str">
            <v>Start color Anthracite without seat cush</v>
          </cell>
          <cell r="D1203">
            <v>11411.54</v>
          </cell>
          <cell r="E1203">
            <v>0</v>
          </cell>
          <cell r="F1203">
            <v>0</v>
          </cell>
          <cell r="G1203">
            <v>0</v>
          </cell>
          <cell r="H1203">
            <v>0</v>
          </cell>
          <cell r="I1203">
            <v>0</v>
          </cell>
          <cell r="J1203">
            <v>0</v>
          </cell>
          <cell r="K1203">
            <v>0</v>
          </cell>
          <cell r="L1203">
            <v>0</v>
          </cell>
          <cell r="M1203">
            <v>0</v>
          </cell>
          <cell r="N1203">
            <v>0</v>
          </cell>
          <cell r="O1203">
            <v>0</v>
          </cell>
          <cell r="P1203">
            <v>0</v>
          </cell>
          <cell r="Q1203">
            <v>16390</v>
          </cell>
          <cell r="R1203">
            <v>47</v>
          </cell>
          <cell r="S1203" t="str">
            <v>E</v>
          </cell>
        </row>
        <row r="1204">
          <cell r="A1204">
            <v>40</v>
          </cell>
          <cell r="B1204" t="str">
            <v>480F09=46/42A</v>
          </cell>
          <cell r="C1204" t="str">
            <v>WheelchairStart" Antracite"</v>
          </cell>
          <cell r="D1204">
            <v>11637</v>
          </cell>
          <cell r="E1204">
            <v>1</v>
          </cell>
          <cell r="F1204">
            <v>11637.08</v>
          </cell>
          <cell r="G1204">
            <v>0</v>
          </cell>
          <cell r="H1204">
            <v>0</v>
          </cell>
          <cell r="I1204">
            <v>0</v>
          </cell>
          <cell r="J1204">
            <v>0</v>
          </cell>
          <cell r="K1204">
            <v>0</v>
          </cell>
          <cell r="L1204">
            <v>0</v>
          </cell>
          <cell r="M1204">
            <v>0</v>
          </cell>
          <cell r="N1204">
            <v>0</v>
          </cell>
          <cell r="O1204">
            <v>0</v>
          </cell>
          <cell r="P1204">
            <v>0</v>
          </cell>
          <cell r="Q1204">
            <v>16406</v>
          </cell>
          <cell r="R1204">
            <v>31</v>
          </cell>
          <cell r="S1204" t="str">
            <v>E</v>
          </cell>
        </row>
        <row r="1205">
          <cell r="A1205">
            <v>40</v>
          </cell>
          <cell r="B1205" t="str">
            <v>481A00=SX000</v>
          </cell>
          <cell r="C1205" t="str">
            <v>Single color,Nylon Black,</v>
          </cell>
          <cell r="D1205">
            <v>0</v>
          </cell>
          <cell r="E1205">
            <v>1</v>
          </cell>
          <cell r="F1205">
            <v>0</v>
          </cell>
          <cell r="G1205">
            <v>0</v>
          </cell>
          <cell r="H1205">
            <v>0</v>
          </cell>
          <cell r="I1205">
            <v>0</v>
          </cell>
          <cell r="J1205">
            <v>0</v>
          </cell>
          <cell r="K1205">
            <v>0</v>
          </cell>
          <cell r="L1205">
            <v>0</v>
          </cell>
          <cell r="M1205">
            <v>0</v>
          </cell>
          <cell r="N1205">
            <v>0</v>
          </cell>
          <cell r="O1205">
            <v>0</v>
          </cell>
          <cell r="P1205">
            <v>0</v>
          </cell>
          <cell r="Q1205">
            <v>16431</v>
          </cell>
          <cell r="R1205">
            <v>6</v>
          </cell>
          <cell r="S1205" t="str">
            <v>E</v>
          </cell>
        </row>
        <row r="1206">
          <cell r="A1206">
            <v>40</v>
          </cell>
          <cell r="B1206" t="str">
            <v>481A08=SK126</v>
          </cell>
          <cell r="C1206" t="str">
            <v>FRAME SL80 STANDARD</v>
          </cell>
          <cell r="D1206">
            <v>0</v>
          </cell>
          <cell r="E1206">
            <v>1</v>
          </cell>
          <cell r="F1206">
            <v>0</v>
          </cell>
          <cell r="G1206">
            <v>0</v>
          </cell>
          <cell r="H1206">
            <v>0</v>
          </cell>
          <cell r="I1206">
            <v>0</v>
          </cell>
          <cell r="J1206">
            <v>0</v>
          </cell>
          <cell r="K1206">
            <v>0</v>
          </cell>
          <cell r="L1206">
            <v>0</v>
          </cell>
          <cell r="M1206">
            <v>0</v>
          </cell>
          <cell r="N1206">
            <v>0</v>
          </cell>
          <cell r="O1206">
            <v>0</v>
          </cell>
          <cell r="P1206">
            <v>0</v>
          </cell>
          <cell r="Q1206">
            <v>16409</v>
          </cell>
          <cell r="R1206">
            <v>28</v>
          </cell>
          <cell r="S1206" t="str">
            <v>E</v>
          </cell>
        </row>
        <row r="1207">
          <cell r="A1207">
            <v>40</v>
          </cell>
          <cell r="B1207" t="str">
            <v>481A08=ST235</v>
          </cell>
          <cell r="C1207" t="str">
            <v>Frame Pad</v>
          </cell>
          <cell r="D1207">
            <v>336.8</v>
          </cell>
          <cell r="E1207">
            <v>2</v>
          </cell>
          <cell r="F1207">
            <v>673.68</v>
          </cell>
          <cell r="G1207">
            <v>0</v>
          </cell>
          <cell r="H1207">
            <v>0</v>
          </cell>
          <cell r="I1207">
            <v>0</v>
          </cell>
          <cell r="J1207">
            <v>0</v>
          </cell>
          <cell r="K1207">
            <v>0</v>
          </cell>
          <cell r="L1207">
            <v>0</v>
          </cell>
          <cell r="M1207">
            <v>0</v>
          </cell>
          <cell r="N1207">
            <v>0</v>
          </cell>
          <cell r="O1207">
            <v>0</v>
          </cell>
          <cell r="P1207">
            <v>0</v>
          </cell>
          <cell r="Q1207">
            <v>16409</v>
          </cell>
          <cell r="R1207">
            <v>28</v>
          </cell>
          <cell r="S1207" t="str">
            <v>E</v>
          </cell>
        </row>
        <row r="1208">
          <cell r="A1208">
            <v>40</v>
          </cell>
          <cell r="B1208" t="str">
            <v>481A09=ST021</v>
          </cell>
          <cell r="C1208" t="str">
            <v>Cap</v>
          </cell>
          <cell r="D1208">
            <v>0</v>
          </cell>
          <cell r="E1208">
            <v>2</v>
          </cell>
          <cell r="F1208">
            <v>0</v>
          </cell>
          <cell r="G1208">
            <v>0</v>
          </cell>
          <cell r="H1208">
            <v>0</v>
          </cell>
          <cell r="I1208">
            <v>0</v>
          </cell>
          <cell r="J1208">
            <v>0</v>
          </cell>
          <cell r="K1208">
            <v>0</v>
          </cell>
          <cell r="L1208">
            <v>0</v>
          </cell>
          <cell r="M1208">
            <v>0</v>
          </cell>
          <cell r="N1208">
            <v>0</v>
          </cell>
          <cell r="O1208">
            <v>0</v>
          </cell>
          <cell r="P1208">
            <v>0</v>
          </cell>
          <cell r="Q1208">
            <v>16343</v>
          </cell>
          <cell r="R1208">
            <v>94</v>
          </cell>
          <cell r="S1208" t="str">
            <v>E</v>
          </cell>
        </row>
        <row r="1209">
          <cell r="A1209">
            <v>40</v>
          </cell>
          <cell r="B1209" t="str">
            <v>481B08=SK320</v>
          </cell>
          <cell r="C1209" t="str">
            <v>Single-panel Footrest</v>
          </cell>
          <cell r="D1209">
            <v>0</v>
          </cell>
          <cell r="E1209">
            <v>1</v>
          </cell>
          <cell r="F1209">
            <v>0</v>
          </cell>
          <cell r="G1209">
            <v>0</v>
          </cell>
          <cell r="H1209">
            <v>0</v>
          </cell>
          <cell r="I1209">
            <v>0</v>
          </cell>
          <cell r="J1209">
            <v>0</v>
          </cell>
          <cell r="K1209">
            <v>0</v>
          </cell>
          <cell r="L1209">
            <v>0</v>
          </cell>
          <cell r="M1209">
            <v>0</v>
          </cell>
          <cell r="N1209">
            <v>0</v>
          </cell>
          <cell r="O1209">
            <v>0</v>
          </cell>
          <cell r="P1209">
            <v>0</v>
          </cell>
          <cell r="Q1209">
            <v>16409</v>
          </cell>
          <cell r="R1209">
            <v>28</v>
          </cell>
          <cell r="S1209" t="str">
            <v>E</v>
          </cell>
        </row>
        <row r="1210">
          <cell r="A1210">
            <v>40</v>
          </cell>
          <cell r="B1210" t="str">
            <v>481D08=SK310</v>
          </cell>
          <cell r="C1210" t="str">
            <v>Back Upholstry Standard</v>
          </cell>
          <cell r="D1210">
            <v>0</v>
          </cell>
          <cell r="E1210">
            <v>1</v>
          </cell>
          <cell r="F1210">
            <v>0</v>
          </cell>
          <cell r="G1210">
            <v>0</v>
          </cell>
          <cell r="H1210">
            <v>0</v>
          </cell>
          <cell r="I1210">
            <v>0</v>
          </cell>
          <cell r="J1210">
            <v>0</v>
          </cell>
          <cell r="K1210">
            <v>0</v>
          </cell>
          <cell r="L1210">
            <v>0</v>
          </cell>
          <cell r="M1210">
            <v>0</v>
          </cell>
          <cell r="N1210">
            <v>0</v>
          </cell>
          <cell r="O1210">
            <v>0</v>
          </cell>
          <cell r="P1210">
            <v>0</v>
          </cell>
          <cell r="Q1210">
            <v>16409</v>
          </cell>
          <cell r="R1210">
            <v>28</v>
          </cell>
          <cell r="S1210" t="str">
            <v>E</v>
          </cell>
        </row>
        <row r="1211">
          <cell r="A1211">
            <v>40</v>
          </cell>
          <cell r="B1211" t="str">
            <v>481D09=ST001</v>
          </cell>
          <cell r="C1211" t="str">
            <v>Handle for 25 mm diameter</v>
          </cell>
          <cell r="D1211">
            <v>0</v>
          </cell>
          <cell r="E1211">
            <v>2</v>
          </cell>
          <cell r="F1211">
            <v>0</v>
          </cell>
          <cell r="G1211">
            <v>0</v>
          </cell>
          <cell r="H1211">
            <v>0</v>
          </cell>
          <cell r="I1211">
            <v>0</v>
          </cell>
          <cell r="J1211">
            <v>0</v>
          </cell>
          <cell r="K1211">
            <v>0</v>
          </cell>
          <cell r="L1211">
            <v>0</v>
          </cell>
          <cell r="M1211">
            <v>0</v>
          </cell>
          <cell r="N1211">
            <v>0</v>
          </cell>
          <cell r="O1211">
            <v>0</v>
          </cell>
          <cell r="P1211">
            <v>0</v>
          </cell>
          <cell r="Q1211">
            <v>16343</v>
          </cell>
          <cell r="R1211">
            <v>94</v>
          </cell>
          <cell r="S1211" t="str">
            <v>E</v>
          </cell>
        </row>
        <row r="1212">
          <cell r="A1212">
            <v>40</v>
          </cell>
          <cell r="B1212" t="str">
            <v>481E08=PK001</v>
          </cell>
          <cell r="C1212" t="str">
            <v>Side Panel Standard 16 cm.</v>
          </cell>
          <cell r="D1212">
            <v>0</v>
          </cell>
          <cell r="E1212">
            <v>1</v>
          </cell>
          <cell r="F1212">
            <v>0</v>
          </cell>
          <cell r="G1212">
            <v>0</v>
          </cell>
          <cell r="H1212">
            <v>0</v>
          </cell>
          <cell r="I1212">
            <v>0</v>
          </cell>
          <cell r="J1212">
            <v>0</v>
          </cell>
          <cell r="K1212">
            <v>0</v>
          </cell>
          <cell r="L1212">
            <v>0</v>
          </cell>
          <cell r="M1212">
            <v>0</v>
          </cell>
          <cell r="N1212">
            <v>0</v>
          </cell>
          <cell r="O1212">
            <v>0</v>
          </cell>
          <cell r="P1212">
            <v>0</v>
          </cell>
          <cell r="Q1212">
            <v>16409</v>
          </cell>
          <cell r="R1212">
            <v>28</v>
          </cell>
          <cell r="S1212" t="str">
            <v>E</v>
          </cell>
        </row>
        <row r="1213">
          <cell r="A1213">
            <v>40</v>
          </cell>
          <cell r="B1213" t="str">
            <v>481E09=SK030</v>
          </cell>
          <cell r="C1213" t="str">
            <v>Verstell-Set f.Seitenteil lang m. Armp.</v>
          </cell>
          <cell r="D1213">
            <v>0</v>
          </cell>
          <cell r="E1213">
            <v>0</v>
          </cell>
          <cell r="F1213">
            <v>0</v>
          </cell>
          <cell r="G1213">
            <v>0</v>
          </cell>
          <cell r="H1213">
            <v>0</v>
          </cell>
          <cell r="I1213">
            <v>0</v>
          </cell>
          <cell r="J1213">
            <v>0</v>
          </cell>
          <cell r="K1213">
            <v>0</v>
          </cell>
          <cell r="L1213">
            <v>0</v>
          </cell>
          <cell r="M1213">
            <v>0</v>
          </cell>
          <cell r="N1213">
            <v>0</v>
          </cell>
          <cell r="O1213">
            <v>0</v>
          </cell>
          <cell r="P1213">
            <v>0</v>
          </cell>
          <cell r="Q1213">
            <v>16431</v>
          </cell>
          <cell r="R1213">
            <v>6</v>
          </cell>
          <cell r="S1213" t="str">
            <v>E</v>
          </cell>
        </row>
        <row r="1214">
          <cell r="A1214">
            <v>40</v>
          </cell>
          <cell r="B1214" t="str">
            <v>481E09=ST014</v>
          </cell>
          <cell r="C1214" t="str">
            <v>Armrest PU 270mm/83mm (left &amp; right)</v>
          </cell>
          <cell r="D1214">
            <v>240.4</v>
          </cell>
          <cell r="E1214">
            <v>2</v>
          </cell>
          <cell r="F1214">
            <v>480.93</v>
          </cell>
          <cell r="G1214">
            <v>0</v>
          </cell>
          <cell r="H1214">
            <v>0</v>
          </cell>
          <cell r="I1214">
            <v>0</v>
          </cell>
          <cell r="J1214">
            <v>0</v>
          </cell>
          <cell r="K1214">
            <v>0</v>
          </cell>
          <cell r="L1214">
            <v>0</v>
          </cell>
          <cell r="M1214">
            <v>0</v>
          </cell>
          <cell r="N1214">
            <v>0</v>
          </cell>
          <cell r="O1214">
            <v>0</v>
          </cell>
          <cell r="P1214">
            <v>0</v>
          </cell>
          <cell r="Q1214">
            <v>16354</v>
          </cell>
          <cell r="R1214">
            <v>83</v>
          </cell>
          <cell r="S1214" t="str">
            <v>E</v>
          </cell>
        </row>
        <row r="1215">
          <cell r="A1215">
            <v>40</v>
          </cell>
          <cell r="B1215" t="str">
            <v>481F00=ST205</v>
          </cell>
          <cell r="C1215" t="str">
            <v>Solid Caster 5"</v>
          </cell>
          <cell r="D1215">
            <v>167.5</v>
          </cell>
          <cell r="E1215">
            <v>18</v>
          </cell>
          <cell r="F1215">
            <v>3016.27</v>
          </cell>
          <cell r="G1215">
            <v>0</v>
          </cell>
          <cell r="H1215">
            <v>0</v>
          </cell>
          <cell r="I1215">
            <v>0</v>
          </cell>
          <cell r="J1215">
            <v>0</v>
          </cell>
          <cell r="K1215">
            <v>0</v>
          </cell>
          <cell r="L1215">
            <v>0</v>
          </cell>
          <cell r="M1215">
            <v>0</v>
          </cell>
          <cell r="N1215">
            <v>0</v>
          </cell>
          <cell r="O1215">
            <v>0</v>
          </cell>
          <cell r="P1215">
            <v>0</v>
          </cell>
          <cell r="Q1215">
            <v>16425</v>
          </cell>
          <cell r="R1215">
            <v>12</v>
          </cell>
          <cell r="S1215" t="str">
            <v>E</v>
          </cell>
        </row>
        <row r="1216">
          <cell r="A1216">
            <v>40</v>
          </cell>
          <cell r="B1216" t="str">
            <v>481F00=ST206</v>
          </cell>
          <cell r="C1216" t="str">
            <v>PNEUMATIC CASTER 6"</v>
          </cell>
          <cell r="D1216">
            <v>171.6</v>
          </cell>
          <cell r="E1216">
            <v>55</v>
          </cell>
          <cell r="F1216">
            <v>9443.4599999999991</v>
          </cell>
          <cell r="G1216">
            <v>0</v>
          </cell>
          <cell r="H1216">
            <v>0</v>
          </cell>
          <cell r="I1216">
            <v>0</v>
          </cell>
          <cell r="J1216">
            <v>0</v>
          </cell>
          <cell r="K1216">
            <v>0</v>
          </cell>
          <cell r="L1216">
            <v>0</v>
          </cell>
          <cell r="M1216">
            <v>0</v>
          </cell>
          <cell r="N1216">
            <v>0</v>
          </cell>
          <cell r="O1216">
            <v>0</v>
          </cell>
          <cell r="P1216">
            <v>0</v>
          </cell>
          <cell r="Q1216">
            <v>16425</v>
          </cell>
          <cell r="R1216">
            <v>12</v>
          </cell>
          <cell r="S1216" t="str">
            <v>E</v>
          </cell>
        </row>
        <row r="1217">
          <cell r="A1217">
            <v>40</v>
          </cell>
          <cell r="B1217" t="str">
            <v>481F00=SV308</v>
          </cell>
          <cell r="C1217" t="str">
            <v>Caster 6 Solid rubber"</v>
          </cell>
          <cell r="D1217">
            <v>0</v>
          </cell>
          <cell r="E1217">
            <v>2</v>
          </cell>
          <cell r="F1217">
            <v>0</v>
          </cell>
          <cell r="G1217">
            <v>0</v>
          </cell>
          <cell r="H1217">
            <v>0</v>
          </cell>
          <cell r="I1217">
            <v>0</v>
          </cell>
          <cell r="J1217">
            <v>0</v>
          </cell>
          <cell r="K1217">
            <v>0</v>
          </cell>
          <cell r="L1217">
            <v>0</v>
          </cell>
          <cell r="M1217">
            <v>0</v>
          </cell>
          <cell r="N1217">
            <v>0</v>
          </cell>
          <cell r="O1217">
            <v>0</v>
          </cell>
          <cell r="P1217">
            <v>0</v>
          </cell>
          <cell r="Q1217">
            <v>16409</v>
          </cell>
          <cell r="R1217">
            <v>28</v>
          </cell>
          <cell r="S1217" t="str">
            <v>E</v>
          </cell>
        </row>
        <row r="1218">
          <cell r="A1218">
            <v>40</v>
          </cell>
          <cell r="B1218" t="str">
            <v>481F08=PK004</v>
          </cell>
          <cell r="C1218" t="str">
            <v>Caster Fork</v>
          </cell>
          <cell r="D1218">
            <v>0</v>
          </cell>
          <cell r="E1218">
            <v>1</v>
          </cell>
          <cell r="F1218">
            <v>0</v>
          </cell>
          <cell r="G1218">
            <v>0</v>
          </cell>
          <cell r="H1218">
            <v>0</v>
          </cell>
          <cell r="I1218">
            <v>0</v>
          </cell>
          <cell r="J1218">
            <v>0</v>
          </cell>
          <cell r="K1218">
            <v>0</v>
          </cell>
          <cell r="L1218">
            <v>0</v>
          </cell>
          <cell r="M1218">
            <v>0</v>
          </cell>
          <cell r="N1218">
            <v>0</v>
          </cell>
          <cell r="O1218">
            <v>0</v>
          </cell>
          <cell r="P1218">
            <v>0</v>
          </cell>
          <cell r="Q1218">
            <v>16431</v>
          </cell>
          <cell r="R1218">
            <v>6</v>
          </cell>
          <cell r="S1218" t="str">
            <v>E</v>
          </cell>
        </row>
        <row r="1219">
          <cell r="A1219">
            <v>40</v>
          </cell>
          <cell r="B1219" t="str">
            <v>481F09=ST206</v>
          </cell>
          <cell r="C1219" t="str">
            <v>Caster 6 with two-component tire"</v>
          </cell>
          <cell r="D1219">
            <v>315.39999999999998</v>
          </cell>
          <cell r="E1219">
            <v>2</v>
          </cell>
          <cell r="F1219">
            <v>630.82000000000005</v>
          </cell>
          <cell r="G1219">
            <v>0</v>
          </cell>
          <cell r="H1219">
            <v>0</v>
          </cell>
          <cell r="I1219">
            <v>0</v>
          </cell>
          <cell r="J1219">
            <v>0</v>
          </cell>
          <cell r="K1219">
            <v>0</v>
          </cell>
          <cell r="L1219">
            <v>0</v>
          </cell>
          <cell r="M1219">
            <v>0</v>
          </cell>
          <cell r="N1219">
            <v>0</v>
          </cell>
          <cell r="O1219">
            <v>0</v>
          </cell>
          <cell r="P1219">
            <v>0</v>
          </cell>
          <cell r="Q1219">
            <v>16425</v>
          </cell>
          <cell r="R1219">
            <v>12</v>
          </cell>
          <cell r="S1219" t="str">
            <v>E</v>
          </cell>
        </row>
        <row r="1220">
          <cell r="A1220">
            <v>40</v>
          </cell>
          <cell r="B1220" t="str">
            <v>481G00=SK121</v>
          </cell>
          <cell r="C1220" t="str">
            <v>Rear Axle Quick Release Axle</v>
          </cell>
          <cell r="D1220">
            <v>0</v>
          </cell>
          <cell r="E1220">
            <v>2</v>
          </cell>
          <cell r="F1220">
            <v>0</v>
          </cell>
          <cell r="G1220">
            <v>0</v>
          </cell>
          <cell r="H1220">
            <v>0</v>
          </cell>
          <cell r="I1220">
            <v>0</v>
          </cell>
          <cell r="J1220">
            <v>0</v>
          </cell>
          <cell r="K1220">
            <v>0</v>
          </cell>
          <cell r="L1220">
            <v>0</v>
          </cell>
          <cell r="M1220">
            <v>0</v>
          </cell>
          <cell r="N1220">
            <v>0</v>
          </cell>
          <cell r="O1220">
            <v>0</v>
          </cell>
          <cell r="P1220">
            <v>0</v>
          </cell>
          <cell r="Q1220">
            <v>16431</v>
          </cell>
          <cell r="R1220">
            <v>6</v>
          </cell>
          <cell r="S1220" t="str">
            <v>E</v>
          </cell>
        </row>
        <row r="1221">
          <cell r="A1221">
            <v>40</v>
          </cell>
          <cell r="B1221" t="str">
            <v>481G00=SK423</v>
          </cell>
          <cell r="C1221" t="str">
            <v>Tires Pneumatic tire 24x1 3/8"</v>
          </cell>
          <cell r="D1221">
            <v>0</v>
          </cell>
          <cell r="E1221">
            <v>2</v>
          </cell>
          <cell r="F1221">
            <v>0</v>
          </cell>
          <cell r="G1221">
            <v>0</v>
          </cell>
          <cell r="H1221">
            <v>0</v>
          </cell>
          <cell r="I1221">
            <v>0</v>
          </cell>
          <cell r="J1221">
            <v>0</v>
          </cell>
          <cell r="K1221">
            <v>0</v>
          </cell>
          <cell r="L1221">
            <v>0</v>
          </cell>
          <cell r="M1221">
            <v>0</v>
          </cell>
          <cell r="N1221">
            <v>0</v>
          </cell>
          <cell r="O1221">
            <v>0</v>
          </cell>
          <cell r="P1221">
            <v>0</v>
          </cell>
          <cell r="Q1221">
            <v>16431</v>
          </cell>
          <cell r="R1221">
            <v>6</v>
          </cell>
          <cell r="S1221" t="str">
            <v>E</v>
          </cell>
        </row>
        <row r="1222">
          <cell r="A1222">
            <v>40</v>
          </cell>
          <cell r="B1222" t="str">
            <v>481G00=SS824</v>
          </cell>
          <cell r="C1222" t="str">
            <v>Push Rings Standard</v>
          </cell>
          <cell r="D1222">
            <v>0</v>
          </cell>
          <cell r="E1222">
            <v>2</v>
          </cell>
          <cell r="F1222">
            <v>0</v>
          </cell>
          <cell r="G1222">
            <v>0</v>
          </cell>
          <cell r="H1222">
            <v>0</v>
          </cell>
          <cell r="I1222">
            <v>0</v>
          </cell>
          <cell r="J1222">
            <v>0</v>
          </cell>
          <cell r="K1222">
            <v>0</v>
          </cell>
          <cell r="L1222">
            <v>0</v>
          </cell>
          <cell r="M1222">
            <v>0</v>
          </cell>
          <cell r="N1222">
            <v>0</v>
          </cell>
          <cell r="O1222">
            <v>0</v>
          </cell>
          <cell r="P1222">
            <v>0</v>
          </cell>
          <cell r="Q1222">
            <v>16409</v>
          </cell>
          <cell r="R1222">
            <v>28</v>
          </cell>
          <cell r="S1222" t="str">
            <v>E</v>
          </cell>
        </row>
        <row r="1223">
          <cell r="A1223">
            <v>40</v>
          </cell>
          <cell r="B1223" t="str">
            <v>481G00=ST021</v>
          </cell>
          <cell r="C1223" t="str">
            <v>Quick release Axel for DURO</v>
          </cell>
          <cell r="D1223">
            <v>0</v>
          </cell>
          <cell r="E1223">
            <v>3</v>
          </cell>
          <cell r="F1223">
            <v>0</v>
          </cell>
          <cell r="G1223">
            <v>0</v>
          </cell>
          <cell r="H1223">
            <v>0</v>
          </cell>
          <cell r="I1223">
            <v>0</v>
          </cell>
          <cell r="J1223">
            <v>0</v>
          </cell>
          <cell r="K1223">
            <v>0</v>
          </cell>
          <cell r="L1223">
            <v>0</v>
          </cell>
          <cell r="M1223">
            <v>0</v>
          </cell>
          <cell r="N1223">
            <v>0</v>
          </cell>
          <cell r="O1223">
            <v>0</v>
          </cell>
          <cell r="P1223">
            <v>0</v>
          </cell>
          <cell r="Q1223">
            <v>16343</v>
          </cell>
          <cell r="R1223">
            <v>94</v>
          </cell>
          <cell r="S1223" t="str">
            <v>E</v>
          </cell>
        </row>
        <row r="1224">
          <cell r="A1224">
            <v>40</v>
          </cell>
          <cell r="B1224" t="str">
            <v>481G00=SV224</v>
          </cell>
          <cell r="C1224" t="str">
            <v>Rear Wheel 24 Standard"</v>
          </cell>
          <cell r="D1224">
            <v>0</v>
          </cell>
          <cell r="E1224">
            <v>2</v>
          </cell>
          <cell r="F1224">
            <v>0</v>
          </cell>
          <cell r="G1224">
            <v>0</v>
          </cell>
          <cell r="H1224">
            <v>0</v>
          </cell>
          <cell r="I1224">
            <v>0</v>
          </cell>
          <cell r="J1224">
            <v>0</v>
          </cell>
          <cell r="K1224">
            <v>0</v>
          </cell>
          <cell r="L1224">
            <v>0</v>
          </cell>
          <cell r="M1224">
            <v>0</v>
          </cell>
          <cell r="N1224">
            <v>0</v>
          </cell>
          <cell r="O1224">
            <v>0</v>
          </cell>
          <cell r="P1224">
            <v>0</v>
          </cell>
          <cell r="Q1224">
            <v>16431</v>
          </cell>
          <cell r="R1224">
            <v>6</v>
          </cell>
          <cell r="S1224" t="str">
            <v>E</v>
          </cell>
        </row>
        <row r="1225">
          <cell r="A1225">
            <v>40</v>
          </cell>
          <cell r="B1225" t="str">
            <v>481G08=SK101</v>
          </cell>
          <cell r="C1225" t="str">
            <v>Rear Wheel Adaptor</v>
          </cell>
          <cell r="D1225">
            <v>0</v>
          </cell>
          <cell r="E1225">
            <v>2</v>
          </cell>
          <cell r="F1225">
            <v>0</v>
          </cell>
          <cell r="G1225">
            <v>0</v>
          </cell>
          <cell r="H1225">
            <v>0</v>
          </cell>
          <cell r="I1225">
            <v>0</v>
          </cell>
          <cell r="J1225">
            <v>0</v>
          </cell>
          <cell r="K1225">
            <v>0</v>
          </cell>
          <cell r="L1225">
            <v>0</v>
          </cell>
          <cell r="M1225">
            <v>0</v>
          </cell>
          <cell r="N1225">
            <v>0</v>
          </cell>
          <cell r="O1225">
            <v>0</v>
          </cell>
          <cell r="P1225">
            <v>0</v>
          </cell>
          <cell r="Q1225">
            <v>16409</v>
          </cell>
          <cell r="R1225">
            <v>28</v>
          </cell>
          <cell r="S1225" t="str">
            <v>E</v>
          </cell>
        </row>
        <row r="1226">
          <cell r="A1226">
            <v>40</v>
          </cell>
          <cell r="B1226" t="str">
            <v>481H08=PK001</v>
          </cell>
          <cell r="C1226" t="str">
            <v>Standard Wheel Lock</v>
          </cell>
          <cell r="D1226">
            <v>2861.7</v>
          </cell>
          <cell r="E1226">
            <v>1</v>
          </cell>
          <cell r="F1226">
            <v>0</v>
          </cell>
          <cell r="G1226">
            <v>0</v>
          </cell>
          <cell r="H1226">
            <v>0</v>
          </cell>
          <cell r="I1226">
            <v>0</v>
          </cell>
          <cell r="J1226">
            <v>0</v>
          </cell>
          <cell r="K1226">
            <v>0</v>
          </cell>
          <cell r="L1226">
            <v>0</v>
          </cell>
          <cell r="M1226">
            <v>0</v>
          </cell>
          <cell r="N1226">
            <v>0</v>
          </cell>
          <cell r="O1226">
            <v>0</v>
          </cell>
          <cell r="P1226">
            <v>0</v>
          </cell>
          <cell r="Q1226">
            <v>16409</v>
          </cell>
          <cell r="R1226">
            <v>28</v>
          </cell>
          <cell r="S1226" t="str">
            <v>E</v>
          </cell>
        </row>
        <row r="1227">
          <cell r="A1227">
            <v>40</v>
          </cell>
          <cell r="B1227" t="str">
            <v>481H08=ST018</v>
          </cell>
          <cell r="C1227" t="str">
            <v>Handle 14*6*60 mm.</v>
          </cell>
          <cell r="D1227">
            <v>0</v>
          </cell>
          <cell r="E1227">
            <v>4</v>
          </cell>
          <cell r="F1227">
            <v>0</v>
          </cell>
          <cell r="G1227">
            <v>0</v>
          </cell>
          <cell r="H1227">
            <v>0</v>
          </cell>
          <cell r="I1227">
            <v>0</v>
          </cell>
          <cell r="J1227">
            <v>0</v>
          </cell>
          <cell r="K1227">
            <v>0</v>
          </cell>
          <cell r="L1227">
            <v>0</v>
          </cell>
          <cell r="M1227">
            <v>0</v>
          </cell>
          <cell r="N1227">
            <v>0</v>
          </cell>
          <cell r="O1227">
            <v>0</v>
          </cell>
          <cell r="P1227">
            <v>0</v>
          </cell>
          <cell r="Q1227">
            <v>16343</v>
          </cell>
          <cell r="R1227">
            <v>94</v>
          </cell>
          <cell r="S1227" t="str">
            <v>E</v>
          </cell>
        </row>
        <row r="1228">
          <cell r="A1228">
            <v>40</v>
          </cell>
          <cell r="B1228" t="str">
            <v>TP033</v>
          </cell>
          <cell r="C1228" t="str">
            <v>กระบอกสูบลม</v>
          </cell>
          <cell r="D1228">
            <v>72</v>
          </cell>
          <cell r="E1228">
            <v>90</v>
          </cell>
          <cell r="F1228">
            <v>6485.12</v>
          </cell>
          <cell r="G1228">
            <v>0</v>
          </cell>
          <cell r="H1228">
            <v>0</v>
          </cell>
          <cell r="I1228">
            <v>0</v>
          </cell>
          <cell r="J1228">
            <v>0</v>
          </cell>
          <cell r="K1228">
            <v>0</v>
          </cell>
          <cell r="L1228">
            <v>0</v>
          </cell>
          <cell r="M1228">
            <v>0</v>
          </cell>
          <cell r="N1228">
            <v>0</v>
          </cell>
          <cell r="O1228">
            <v>0</v>
          </cell>
          <cell r="P1228">
            <v>0</v>
          </cell>
          <cell r="Q1228">
            <v>16430</v>
          </cell>
          <cell r="R1228">
            <v>7</v>
          </cell>
          <cell r="S1228" t="str">
            <v>E</v>
          </cell>
        </row>
        <row r="1229">
          <cell r="E1229">
            <v>247</v>
          </cell>
          <cell r="F1229">
            <v>384534.68000000005</v>
          </cell>
          <cell r="G1229">
            <v>0</v>
          </cell>
          <cell r="H1229">
            <v>0</v>
          </cell>
          <cell r="I1229">
            <v>0</v>
          </cell>
          <cell r="J1229">
            <v>0</v>
          </cell>
          <cell r="K1229">
            <v>0</v>
          </cell>
          <cell r="L1229">
            <v>0</v>
          </cell>
          <cell r="M1229">
            <v>0</v>
          </cell>
          <cell r="N1229">
            <v>0</v>
          </cell>
          <cell r="O1229">
            <v>0</v>
          </cell>
          <cell r="P1229">
            <v>0</v>
          </cell>
          <cell r="Q1229">
            <v>0</v>
          </cell>
          <cell r="R1229">
            <v>0</v>
          </cell>
          <cell r="S1229" t="str">
            <v>E Total</v>
          </cell>
        </row>
        <row r="1230">
          <cell r="A1230">
            <v>40</v>
          </cell>
          <cell r="B1230" t="str">
            <v>481E08=ST026</v>
          </cell>
          <cell r="C1230" t="str">
            <v>Arm Pad Long</v>
          </cell>
          <cell r="D1230">
            <v>207.1</v>
          </cell>
          <cell r="E1230">
            <v>2</v>
          </cell>
          <cell r="F1230">
            <v>414.37</v>
          </cell>
          <cell r="G1230">
            <v>0</v>
          </cell>
          <cell r="H1230">
            <v>0</v>
          </cell>
          <cell r="I1230">
            <v>0</v>
          </cell>
          <cell r="J1230">
            <v>0</v>
          </cell>
          <cell r="K1230">
            <v>0</v>
          </cell>
          <cell r="L1230">
            <v>0</v>
          </cell>
          <cell r="M1230">
            <v>0</v>
          </cell>
          <cell r="N1230">
            <v>0</v>
          </cell>
          <cell r="O1230">
            <v>0</v>
          </cell>
          <cell r="P1230">
            <v>0</v>
          </cell>
          <cell r="Q1230">
            <v>16320</v>
          </cell>
          <cell r="R1230">
            <v>117</v>
          </cell>
          <cell r="S1230" t="str">
            <v>M</v>
          </cell>
        </row>
        <row r="1231">
          <cell r="E1231">
            <v>2</v>
          </cell>
          <cell r="F1231">
            <v>414.37</v>
          </cell>
          <cell r="G1231">
            <v>0</v>
          </cell>
          <cell r="H1231">
            <v>0</v>
          </cell>
          <cell r="I1231">
            <v>0</v>
          </cell>
          <cell r="J1231">
            <v>0</v>
          </cell>
          <cell r="K1231">
            <v>0</v>
          </cell>
          <cell r="L1231">
            <v>0</v>
          </cell>
          <cell r="M1231">
            <v>0</v>
          </cell>
          <cell r="N1231">
            <v>0</v>
          </cell>
          <cell r="O1231">
            <v>0</v>
          </cell>
          <cell r="P1231">
            <v>0</v>
          </cell>
          <cell r="Q1231">
            <v>0</v>
          </cell>
          <cell r="R1231">
            <v>0</v>
          </cell>
          <cell r="S1231" t="str">
            <v>M Total</v>
          </cell>
        </row>
        <row r="1232">
          <cell r="A1232" t="str">
            <v>40 Total</v>
          </cell>
          <cell r="B1232">
            <v>0</v>
          </cell>
          <cell r="C1232">
            <v>0</v>
          </cell>
          <cell r="D1232">
            <v>0</v>
          </cell>
          <cell r="E1232">
            <v>249</v>
          </cell>
          <cell r="F1232">
            <v>384949.05000000005</v>
          </cell>
          <cell r="G1232">
            <v>0</v>
          </cell>
          <cell r="H1232">
            <v>0</v>
          </cell>
          <cell r="I1232">
            <v>0</v>
          </cell>
          <cell r="J1232">
            <v>0</v>
          </cell>
          <cell r="K1232">
            <v>0</v>
          </cell>
          <cell r="L1232">
            <v>0</v>
          </cell>
          <cell r="M1232">
            <v>0</v>
          </cell>
          <cell r="N1232">
            <v>0</v>
          </cell>
          <cell r="O1232">
            <v>0</v>
          </cell>
          <cell r="P1232">
            <v>0</v>
          </cell>
        </row>
        <row r="1233">
          <cell r="A1233">
            <v>41</v>
          </cell>
          <cell r="B1233" t="str">
            <v>476D20=SK020</v>
          </cell>
          <cell r="C1233" t="str">
            <v>Lateral support</v>
          </cell>
          <cell r="D1233">
            <v>2404</v>
          </cell>
          <cell r="E1233">
            <v>2</v>
          </cell>
          <cell r="F1233">
            <v>4807.99</v>
          </cell>
          <cell r="G1233">
            <v>0</v>
          </cell>
          <cell r="H1233">
            <v>0</v>
          </cell>
          <cell r="I1233">
            <v>0</v>
          </cell>
          <cell r="J1233">
            <v>0</v>
          </cell>
          <cell r="K1233">
            <v>0</v>
          </cell>
          <cell r="L1233">
            <v>0</v>
          </cell>
          <cell r="M1233">
            <v>0</v>
          </cell>
          <cell r="N1233">
            <v>0</v>
          </cell>
          <cell r="O1233">
            <v>0</v>
          </cell>
          <cell r="P1233">
            <v>0</v>
          </cell>
          <cell r="Q1233">
            <v>16265</v>
          </cell>
          <cell r="R1233">
            <v>172</v>
          </cell>
          <cell r="S1233" t="str">
            <v>E</v>
          </cell>
        </row>
        <row r="1234">
          <cell r="A1234">
            <v>41</v>
          </cell>
          <cell r="B1234" t="str">
            <v>481C00=SV852-42</v>
          </cell>
          <cell r="C1234" t="str">
            <v>Seat Cushion START"Size 42x42 cm."</v>
          </cell>
          <cell r="D1234">
            <v>430.5</v>
          </cell>
          <cell r="E1234">
            <v>40</v>
          </cell>
          <cell r="F1234">
            <v>17223.939999999999</v>
          </cell>
          <cell r="G1234">
            <v>0</v>
          </cell>
          <cell r="H1234">
            <v>0</v>
          </cell>
          <cell r="I1234">
            <v>0</v>
          </cell>
          <cell r="J1234">
            <v>0</v>
          </cell>
          <cell r="K1234">
            <v>0</v>
          </cell>
          <cell r="L1234">
            <v>0</v>
          </cell>
          <cell r="M1234">
            <v>0</v>
          </cell>
          <cell r="N1234">
            <v>0</v>
          </cell>
          <cell r="O1234">
            <v>0</v>
          </cell>
          <cell r="P1234">
            <v>0</v>
          </cell>
          <cell r="Q1234">
            <v>16430</v>
          </cell>
          <cell r="R1234">
            <v>7</v>
          </cell>
          <cell r="S1234" t="str">
            <v>E</v>
          </cell>
        </row>
        <row r="1235">
          <cell r="E1235">
            <v>42</v>
          </cell>
          <cell r="F1235">
            <v>22031.93</v>
          </cell>
          <cell r="G1235">
            <v>0</v>
          </cell>
          <cell r="H1235">
            <v>0</v>
          </cell>
          <cell r="I1235">
            <v>0</v>
          </cell>
          <cell r="J1235">
            <v>0</v>
          </cell>
          <cell r="K1235">
            <v>0</v>
          </cell>
          <cell r="L1235">
            <v>0</v>
          </cell>
          <cell r="M1235">
            <v>0</v>
          </cell>
          <cell r="N1235">
            <v>0</v>
          </cell>
          <cell r="O1235">
            <v>0</v>
          </cell>
          <cell r="P1235">
            <v>0</v>
          </cell>
          <cell r="Q1235">
            <v>0</v>
          </cell>
          <cell r="R1235">
            <v>0</v>
          </cell>
          <cell r="S1235" t="str">
            <v>E Total</v>
          </cell>
        </row>
        <row r="1236">
          <cell r="A1236">
            <v>41</v>
          </cell>
          <cell r="B1236" t="str">
            <v>476C00=SK042</v>
          </cell>
          <cell r="C1236" t="str">
            <v>Could Cushion Size 45x40 cm.</v>
          </cell>
          <cell r="D1236">
            <v>7908.42</v>
          </cell>
          <cell r="E1236">
            <v>0</v>
          </cell>
          <cell r="F1236">
            <v>0</v>
          </cell>
          <cell r="G1236">
            <v>1</v>
          </cell>
          <cell r="H1236">
            <v>7908.42</v>
          </cell>
          <cell r="I1236">
            <v>0</v>
          </cell>
          <cell r="J1236">
            <v>0</v>
          </cell>
          <cell r="K1236">
            <v>0</v>
          </cell>
          <cell r="L1236">
            <v>0</v>
          </cell>
          <cell r="M1236">
            <v>0</v>
          </cell>
          <cell r="N1236">
            <v>0</v>
          </cell>
          <cell r="O1236">
            <v>0</v>
          </cell>
          <cell r="P1236">
            <v>0</v>
          </cell>
          <cell r="Q1236">
            <v>16104</v>
          </cell>
          <cell r="R1236">
            <v>332</v>
          </cell>
          <cell r="S1236" t="str">
            <v>M</v>
          </cell>
        </row>
        <row r="1237">
          <cell r="A1237">
            <v>41</v>
          </cell>
          <cell r="B1237" t="str">
            <v>476D20=SK030</v>
          </cell>
          <cell r="C1237" t="str">
            <v>Exchangable Foam Pad</v>
          </cell>
          <cell r="D1237">
            <v>4312.0600000000004</v>
          </cell>
          <cell r="E1237">
            <v>0</v>
          </cell>
          <cell r="F1237">
            <v>0</v>
          </cell>
          <cell r="G1237">
            <v>1</v>
          </cell>
          <cell r="H1237">
            <v>4312.0600000000004</v>
          </cell>
          <cell r="I1237">
            <v>0</v>
          </cell>
          <cell r="J1237">
            <v>0</v>
          </cell>
          <cell r="K1237">
            <v>0</v>
          </cell>
          <cell r="L1237">
            <v>0</v>
          </cell>
          <cell r="M1237">
            <v>0</v>
          </cell>
          <cell r="N1237">
            <v>0</v>
          </cell>
          <cell r="O1237">
            <v>0</v>
          </cell>
          <cell r="P1237">
            <v>0</v>
          </cell>
          <cell r="Q1237">
            <v>16076</v>
          </cell>
          <cell r="R1237">
            <v>360</v>
          </cell>
          <cell r="S1237" t="str">
            <v>M</v>
          </cell>
        </row>
        <row r="1238">
          <cell r="E1238">
            <v>0</v>
          </cell>
          <cell r="F1238">
            <v>0</v>
          </cell>
          <cell r="G1238">
            <v>2</v>
          </cell>
          <cell r="H1238">
            <v>12220.48</v>
          </cell>
          <cell r="I1238">
            <v>0</v>
          </cell>
          <cell r="J1238">
            <v>0</v>
          </cell>
          <cell r="K1238">
            <v>0</v>
          </cell>
          <cell r="L1238">
            <v>0</v>
          </cell>
          <cell r="M1238">
            <v>0</v>
          </cell>
          <cell r="N1238">
            <v>0</v>
          </cell>
          <cell r="O1238">
            <v>0</v>
          </cell>
          <cell r="P1238">
            <v>0</v>
          </cell>
          <cell r="Q1238">
            <v>0</v>
          </cell>
          <cell r="R1238">
            <v>0</v>
          </cell>
          <cell r="S1238" t="str">
            <v>M Total</v>
          </cell>
        </row>
        <row r="1239">
          <cell r="A1239" t="str">
            <v>41 Total</v>
          </cell>
          <cell r="B1239">
            <v>0</v>
          </cell>
          <cell r="C1239">
            <v>0</v>
          </cell>
          <cell r="D1239">
            <v>0</v>
          </cell>
          <cell r="E1239">
            <v>42</v>
          </cell>
          <cell r="F1239">
            <v>22031.93</v>
          </cell>
          <cell r="G1239">
            <v>2</v>
          </cell>
          <cell r="H1239">
            <v>12220.48</v>
          </cell>
          <cell r="I1239">
            <v>0</v>
          </cell>
          <cell r="J1239">
            <v>0</v>
          </cell>
          <cell r="K1239">
            <v>0</v>
          </cell>
          <cell r="L1239">
            <v>0</v>
          </cell>
          <cell r="M1239">
            <v>0</v>
          </cell>
          <cell r="N1239">
            <v>0</v>
          </cell>
          <cell r="O1239">
            <v>0</v>
          </cell>
          <cell r="P1239">
            <v>0</v>
          </cell>
        </row>
        <row r="1240">
          <cell r="A1240">
            <v>42</v>
          </cell>
          <cell r="B1240" t="str">
            <v>H2410</v>
          </cell>
          <cell r="C1240" t="str">
            <v>Nurmi Ergonomic Walker</v>
          </cell>
          <cell r="D1240">
            <v>0</v>
          </cell>
          <cell r="E1240">
            <v>0</v>
          </cell>
          <cell r="F1240">
            <v>0</v>
          </cell>
          <cell r="G1240">
            <v>0</v>
          </cell>
          <cell r="H1240">
            <v>0</v>
          </cell>
          <cell r="I1240">
            <v>0</v>
          </cell>
          <cell r="J1240">
            <v>0</v>
          </cell>
          <cell r="K1240">
            <v>0</v>
          </cell>
          <cell r="L1240">
            <v>0</v>
          </cell>
          <cell r="M1240">
            <v>0</v>
          </cell>
          <cell r="N1240">
            <v>0</v>
          </cell>
          <cell r="O1240">
            <v>0</v>
          </cell>
          <cell r="P1240">
            <v>0</v>
          </cell>
          <cell r="Q1240">
            <v>16341</v>
          </cell>
          <cell r="R1240">
            <v>96</v>
          </cell>
          <cell r="S1240" t="str">
            <v>E</v>
          </cell>
        </row>
        <row r="1241">
          <cell r="A1241">
            <v>42</v>
          </cell>
          <cell r="B1241" t="str">
            <v>H2460</v>
          </cell>
          <cell r="C1241" t="str">
            <v>Yogi Child Rollator</v>
          </cell>
          <cell r="D1241">
            <v>0</v>
          </cell>
          <cell r="E1241">
            <v>0</v>
          </cell>
          <cell r="F1241">
            <v>0</v>
          </cell>
          <cell r="G1241">
            <v>0</v>
          </cell>
          <cell r="H1241">
            <v>0</v>
          </cell>
          <cell r="I1241">
            <v>0</v>
          </cell>
          <cell r="J1241">
            <v>0</v>
          </cell>
          <cell r="K1241">
            <v>0</v>
          </cell>
          <cell r="L1241">
            <v>0</v>
          </cell>
          <cell r="M1241">
            <v>0</v>
          </cell>
          <cell r="N1241">
            <v>0</v>
          </cell>
          <cell r="O1241">
            <v>0</v>
          </cell>
          <cell r="P1241">
            <v>0</v>
          </cell>
          <cell r="Q1241">
            <v>16341</v>
          </cell>
          <cell r="R1241">
            <v>96</v>
          </cell>
          <cell r="S1241" t="str">
            <v>E</v>
          </cell>
        </row>
        <row r="1242">
          <cell r="E1242">
            <v>0</v>
          </cell>
          <cell r="F1242">
            <v>0</v>
          </cell>
          <cell r="G1242">
            <v>0</v>
          </cell>
          <cell r="H1242">
            <v>0</v>
          </cell>
          <cell r="I1242">
            <v>0</v>
          </cell>
          <cell r="J1242">
            <v>0</v>
          </cell>
          <cell r="K1242">
            <v>0</v>
          </cell>
          <cell r="L1242">
            <v>0</v>
          </cell>
          <cell r="M1242">
            <v>0</v>
          </cell>
          <cell r="N1242">
            <v>0</v>
          </cell>
          <cell r="O1242">
            <v>0</v>
          </cell>
          <cell r="P1242">
            <v>0</v>
          </cell>
          <cell r="Q1242">
            <v>0</v>
          </cell>
          <cell r="R1242">
            <v>0</v>
          </cell>
          <cell r="S1242" t="str">
            <v>E Total</v>
          </cell>
        </row>
        <row r="1243">
          <cell r="A1243" t="str">
            <v>42 Total</v>
          </cell>
          <cell r="B1243">
            <v>0</v>
          </cell>
          <cell r="C1243">
            <v>0</v>
          </cell>
          <cell r="D1243">
            <v>0</v>
          </cell>
          <cell r="E1243">
            <v>0</v>
          </cell>
          <cell r="F1243">
            <v>0</v>
          </cell>
          <cell r="G1243">
            <v>0</v>
          </cell>
          <cell r="H1243">
            <v>0</v>
          </cell>
          <cell r="I1243">
            <v>0</v>
          </cell>
          <cell r="J1243">
            <v>0</v>
          </cell>
          <cell r="K1243">
            <v>0</v>
          </cell>
          <cell r="L1243">
            <v>0</v>
          </cell>
          <cell r="M1243">
            <v>0</v>
          </cell>
          <cell r="N1243">
            <v>0</v>
          </cell>
          <cell r="O1243">
            <v>0</v>
          </cell>
          <cell r="P1243">
            <v>0</v>
          </cell>
        </row>
        <row r="1244">
          <cell r="A1244">
            <v>43</v>
          </cell>
          <cell r="B1244" t="str">
            <v>NC70209</v>
          </cell>
          <cell r="C1244" t="str">
            <v>Mini Vibrator</v>
          </cell>
          <cell r="D1244">
            <v>787.37</v>
          </cell>
          <cell r="E1244">
            <v>0</v>
          </cell>
          <cell r="F1244">
            <v>0</v>
          </cell>
          <cell r="G1244">
            <v>1</v>
          </cell>
          <cell r="H1244">
            <v>787.37</v>
          </cell>
          <cell r="I1244">
            <v>0</v>
          </cell>
          <cell r="J1244">
            <v>0</v>
          </cell>
          <cell r="K1244">
            <v>0</v>
          </cell>
          <cell r="L1244">
            <v>0</v>
          </cell>
          <cell r="M1244">
            <v>0</v>
          </cell>
          <cell r="N1244">
            <v>0</v>
          </cell>
          <cell r="O1244">
            <v>0</v>
          </cell>
          <cell r="P1244">
            <v>0</v>
          </cell>
          <cell r="Q1244">
            <v>16129</v>
          </cell>
          <cell r="R1244">
            <v>307</v>
          </cell>
          <cell r="S1244" t="str">
            <v>E</v>
          </cell>
        </row>
        <row r="1245">
          <cell r="A1245">
            <v>43</v>
          </cell>
          <cell r="B1245" t="str">
            <v>NC86602</v>
          </cell>
          <cell r="C1245" t="str">
            <v>Can-Do Band X-Lt. Yellow 6yd</v>
          </cell>
          <cell r="D1245">
            <v>396.1</v>
          </cell>
          <cell r="E1245">
            <v>2</v>
          </cell>
          <cell r="F1245">
            <v>792.23</v>
          </cell>
          <cell r="G1245">
            <v>0</v>
          </cell>
          <cell r="H1245">
            <v>0</v>
          </cell>
          <cell r="I1245">
            <v>0</v>
          </cell>
          <cell r="J1245">
            <v>0</v>
          </cell>
          <cell r="K1245">
            <v>0</v>
          </cell>
          <cell r="L1245">
            <v>0</v>
          </cell>
          <cell r="M1245">
            <v>0</v>
          </cell>
          <cell r="N1245">
            <v>0</v>
          </cell>
          <cell r="O1245">
            <v>0</v>
          </cell>
          <cell r="P1245">
            <v>0</v>
          </cell>
          <cell r="Q1245">
            <v>16342</v>
          </cell>
          <cell r="R1245">
            <v>95</v>
          </cell>
          <cell r="S1245" t="str">
            <v>E</v>
          </cell>
        </row>
        <row r="1246">
          <cell r="A1246">
            <v>43</v>
          </cell>
          <cell r="B1246" t="str">
            <v>NC86603</v>
          </cell>
          <cell r="C1246" t="str">
            <v>Can-Do Band Light Red 6yd</v>
          </cell>
          <cell r="D1246">
            <v>450.5</v>
          </cell>
          <cell r="E1246">
            <v>2</v>
          </cell>
          <cell r="F1246">
            <v>901.09</v>
          </cell>
          <cell r="G1246">
            <v>0</v>
          </cell>
          <cell r="H1246">
            <v>0</v>
          </cell>
          <cell r="I1246">
            <v>0</v>
          </cell>
          <cell r="J1246">
            <v>0</v>
          </cell>
          <cell r="K1246">
            <v>0</v>
          </cell>
          <cell r="L1246">
            <v>0</v>
          </cell>
          <cell r="M1246">
            <v>0</v>
          </cell>
          <cell r="N1246">
            <v>0</v>
          </cell>
          <cell r="O1246">
            <v>0</v>
          </cell>
          <cell r="P1246">
            <v>0</v>
          </cell>
          <cell r="Q1246">
            <v>16342</v>
          </cell>
          <cell r="R1246">
            <v>95</v>
          </cell>
          <cell r="S1246" t="str">
            <v>E</v>
          </cell>
        </row>
        <row r="1247">
          <cell r="A1247">
            <v>43</v>
          </cell>
          <cell r="B1247" t="str">
            <v>NC86604</v>
          </cell>
          <cell r="C1247" t="str">
            <v>Can-Do Band Medium Green 6yd</v>
          </cell>
          <cell r="D1247">
            <v>500.8</v>
          </cell>
          <cell r="E1247">
            <v>2</v>
          </cell>
          <cell r="F1247">
            <v>1001.59</v>
          </cell>
          <cell r="G1247">
            <v>0</v>
          </cell>
          <cell r="H1247">
            <v>0</v>
          </cell>
          <cell r="I1247">
            <v>0</v>
          </cell>
          <cell r="J1247">
            <v>0</v>
          </cell>
          <cell r="K1247">
            <v>0</v>
          </cell>
          <cell r="L1247">
            <v>0</v>
          </cell>
          <cell r="M1247">
            <v>0</v>
          </cell>
          <cell r="N1247">
            <v>0</v>
          </cell>
          <cell r="O1247">
            <v>0</v>
          </cell>
          <cell r="P1247">
            <v>0</v>
          </cell>
          <cell r="Q1247">
            <v>16342</v>
          </cell>
          <cell r="R1247">
            <v>95</v>
          </cell>
          <cell r="S1247" t="str">
            <v>E</v>
          </cell>
        </row>
        <row r="1248">
          <cell r="A1248">
            <v>43</v>
          </cell>
          <cell r="B1248" t="str">
            <v>NC86605</v>
          </cell>
          <cell r="C1248" t="str">
            <v>Can-Do Band Heavy Blue 6yd</v>
          </cell>
          <cell r="D1248">
            <v>540.16</v>
          </cell>
          <cell r="E1248">
            <v>0</v>
          </cell>
          <cell r="F1248">
            <v>0</v>
          </cell>
          <cell r="G1248">
            <v>3</v>
          </cell>
          <cell r="H1248">
            <v>1620.47</v>
          </cell>
          <cell r="I1248">
            <v>0</v>
          </cell>
          <cell r="J1248">
            <v>0</v>
          </cell>
          <cell r="K1248">
            <v>0</v>
          </cell>
          <cell r="L1248">
            <v>0</v>
          </cell>
          <cell r="M1248">
            <v>0</v>
          </cell>
          <cell r="N1248">
            <v>0</v>
          </cell>
          <cell r="O1248">
            <v>0</v>
          </cell>
          <cell r="P1248">
            <v>0</v>
          </cell>
          <cell r="Q1248">
            <v>16129</v>
          </cell>
          <cell r="R1248">
            <v>307</v>
          </cell>
          <cell r="S1248" t="str">
            <v>E</v>
          </cell>
        </row>
        <row r="1249">
          <cell r="A1249">
            <v>43</v>
          </cell>
          <cell r="B1249" t="str">
            <v>NC86606</v>
          </cell>
          <cell r="C1249" t="str">
            <v>Can-Do Band X-Heavy Black 6yd</v>
          </cell>
          <cell r="D1249">
            <v>612.16999999999996</v>
          </cell>
          <cell r="E1249">
            <v>0</v>
          </cell>
          <cell r="F1249">
            <v>0</v>
          </cell>
          <cell r="G1249">
            <v>3</v>
          </cell>
          <cell r="H1249">
            <v>1836.52</v>
          </cell>
          <cell r="I1249">
            <v>0</v>
          </cell>
          <cell r="J1249">
            <v>0</v>
          </cell>
          <cell r="K1249">
            <v>0</v>
          </cell>
          <cell r="L1249">
            <v>0</v>
          </cell>
          <cell r="M1249">
            <v>0</v>
          </cell>
          <cell r="N1249">
            <v>0</v>
          </cell>
          <cell r="O1249">
            <v>0</v>
          </cell>
          <cell r="P1249">
            <v>0</v>
          </cell>
          <cell r="Q1249">
            <v>16129</v>
          </cell>
          <cell r="R1249">
            <v>307</v>
          </cell>
          <cell r="S1249" t="str">
            <v>E</v>
          </cell>
        </row>
        <row r="1250">
          <cell r="E1250">
            <v>6</v>
          </cell>
          <cell r="F1250">
            <v>2694.9100000000003</v>
          </cell>
          <cell r="G1250">
            <v>7</v>
          </cell>
          <cell r="H1250">
            <v>4244.3600000000006</v>
          </cell>
          <cell r="I1250">
            <v>0</v>
          </cell>
          <cell r="J1250">
            <v>0</v>
          </cell>
          <cell r="K1250">
            <v>0</v>
          </cell>
          <cell r="L1250">
            <v>0</v>
          </cell>
          <cell r="M1250">
            <v>0</v>
          </cell>
          <cell r="N1250">
            <v>0</v>
          </cell>
          <cell r="O1250">
            <v>0</v>
          </cell>
          <cell r="P1250">
            <v>0</v>
          </cell>
          <cell r="Q1250">
            <v>0</v>
          </cell>
          <cell r="R1250">
            <v>0</v>
          </cell>
          <cell r="S1250" t="str">
            <v>E Total</v>
          </cell>
        </row>
        <row r="1251">
          <cell r="A1251" t="str">
            <v>43 Total</v>
          </cell>
          <cell r="B1251">
            <v>0</v>
          </cell>
          <cell r="C1251">
            <v>0</v>
          </cell>
          <cell r="D1251">
            <v>0</v>
          </cell>
          <cell r="E1251">
            <v>6</v>
          </cell>
          <cell r="F1251">
            <v>2694.9100000000003</v>
          </cell>
          <cell r="G1251">
            <v>7</v>
          </cell>
          <cell r="H1251">
            <v>4244.3600000000006</v>
          </cell>
          <cell r="I1251">
            <v>0</v>
          </cell>
          <cell r="J1251">
            <v>0</v>
          </cell>
          <cell r="K1251">
            <v>0</v>
          </cell>
          <cell r="L1251">
            <v>0</v>
          </cell>
          <cell r="M1251">
            <v>0</v>
          </cell>
          <cell r="N1251">
            <v>0</v>
          </cell>
          <cell r="O1251">
            <v>0</v>
          </cell>
          <cell r="P1251">
            <v>0</v>
          </cell>
        </row>
        <row r="1252">
          <cell r="A1252">
            <v>50</v>
          </cell>
          <cell r="B1252" t="str">
            <v>RB00102</v>
          </cell>
          <cell r="C1252" t="str">
            <v>Necky Collar 10 cm.</v>
          </cell>
          <cell r="D1252">
            <v>116.9</v>
          </cell>
          <cell r="E1252">
            <v>17</v>
          </cell>
          <cell r="F1252">
            <v>1988.06</v>
          </cell>
          <cell r="G1252">
            <v>0</v>
          </cell>
          <cell r="H1252">
            <v>0</v>
          </cell>
          <cell r="I1252">
            <v>0</v>
          </cell>
          <cell r="J1252">
            <v>0</v>
          </cell>
          <cell r="K1252">
            <v>0</v>
          </cell>
          <cell r="L1252">
            <v>0</v>
          </cell>
          <cell r="M1252">
            <v>0</v>
          </cell>
          <cell r="N1252">
            <v>0</v>
          </cell>
          <cell r="O1252">
            <v>0</v>
          </cell>
          <cell r="P1252">
            <v>0</v>
          </cell>
          <cell r="Q1252">
            <v>16273</v>
          </cell>
          <cell r="R1252">
            <v>164</v>
          </cell>
          <cell r="S1252" t="str">
            <v>E</v>
          </cell>
        </row>
        <row r="1253">
          <cell r="A1253">
            <v>50</v>
          </cell>
          <cell r="B1253" t="str">
            <v>RB00103</v>
          </cell>
          <cell r="C1253" t="str">
            <v>Necky Collar 8 cm.</v>
          </cell>
          <cell r="D1253">
            <v>164</v>
          </cell>
          <cell r="E1253">
            <v>44</v>
          </cell>
          <cell r="F1253">
            <v>7219.06</v>
          </cell>
          <cell r="G1253">
            <v>0</v>
          </cell>
          <cell r="H1253">
            <v>0</v>
          </cell>
          <cell r="I1253">
            <v>0</v>
          </cell>
          <cell r="J1253">
            <v>0</v>
          </cell>
          <cell r="K1253">
            <v>0</v>
          </cell>
          <cell r="L1253">
            <v>0</v>
          </cell>
          <cell r="M1253">
            <v>0</v>
          </cell>
          <cell r="N1253">
            <v>0</v>
          </cell>
          <cell r="O1253">
            <v>0</v>
          </cell>
          <cell r="P1253">
            <v>0</v>
          </cell>
          <cell r="Q1253">
            <v>16262</v>
          </cell>
          <cell r="R1253">
            <v>175</v>
          </cell>
          <cell r="S1253" t="str">
            <v>E</v>
          </cell>
        </row>
        <row r="1254">
          <cell r="A1254">
            <v>50</v>
          </cell>
          <cell r="B1254" t="str">
            <v>RB00104</v>
          </cell>
          <cell r="C1254" t="str">
            <v>Necky Collar 10 cm.</v>
          </cell>
          <cell r="D1254">
            <v>199.7</v>
          </cell>
          <cell r="E1254">
            <v>31</v>
          </cell>
          <cell r="F1254">
            <v>6191.85</v>
          </cell>
          <cell r="G1254">
            <v>0</v>
          </cell>
          <cell r="H1254">
            <v>0</v>
          </cell>
          <cell r="I1254">
            <v>0</v>
          </cell>
          <cell r="J1254">
            <v>0</v>
          </cell>
          <cell r="K1254">
            <v>0</v>
          </cell>
          <cell r="L1254">
            <v>0</v>
          </cell>
          <cell r="M1254">
            <v>0</v>
          </cell>
          <cell r="N1254">
            <v>0</v>
          </cell>
          <cell r="O1254">
            <v>0</v>
          </cell>
          <cell r="P1254">
            <v>0</v>
          </cell>
          <cell r="Q1254">
            <v>16262</v>
          </cell>
          <cell r="R1254">
            <v>175</v>
          </cell>
          <cell r="S1254" t="str">
            <v>E</v>
          </cell>
        </row>
        <row r="1255">
          <cell r="A1255">
            <v>50</v>
          </cell>
          <cell r="B1255" t="str">
            <v>RB00105</v>
          </cell>
          <cell r="C1255" t="str">
            <v>Necky Collar 12 cm.</v>
          </cell>
          <cell r="D1255">
            <v>218</v>
          </cell>
          <cell r="E1255">
            <v>46</v>
          </cell>
          <cell r="F1255">
            <v>10027.92</v>
          </cell>
          <cell r="G1255">
            <v>0</v>
          </cell>
          <cell r="H1255">
            <v>0</v>
          </cell>
          <cell r="I1255">
            <v>0</v>
          </cell>
          <cell r="J1255">
            <v>0</v>
          </cell>
          <cell r="K1255">
            <v>0</v>
          </cell>
          <cell r="L1255">
            <v>0</v>
          </cell>
          <cell r="M1255">
            <v>0</v>
          </cell>
          <cell r="N1255">
            <v>0</v>
          </cell>
          <cell r="O1255">
            <v>0</v>
          </cell>
          <cell r="P1255">
            <v>0</v>
          </cell>
          <cell r="Q1255">
            <v>16262</v>
          </cell>
          <cell r="R1255">
            <v>175</v>
          </cell>
          <cell r="S1255" t="str">
            <v>E</v>
          </cell>
        </row>
        <row r="1256">
          <cell r="A1256">
            <v>50</v>
          </cell>
          <cell r="B1256" t="str">
            <v>RB00125=S</v>
          </cell>
          <cell r="C1256" t="str">
            <v>Hermiaplast EQ Scrotum P4</v>
          </cell>
          <cell r="D1256">
            <v>2101.1</v>
          </cell>
          <cell r="E1256">
            <v>2</v>
          </cell>
          <cell r="F1256">
            <v>4202.34</v>
          </cell>
          <cell r="G1256">
            <v>0</v>
          </cell>
          <cell r="H1256">
            <v>0</v>
          </cell>
          <cell r="I1256">
            <v>0</v>
          </cell>
          <cell r="J1256">
            <v>0</v>
          </cell>
          <cell r="K1256">
            <v>0</v>
          </cell>
          <cell r="L1256">
            <v>0</v>
          </cell>
          <cell r="M1256">
            <v>0</v>
          </cell>
          <cell r="N1256">
            <v>0</v>
          </cell>
          <cell r="O1256">
            <v>0</v>
          </cell>
          <cell r="P1256">
            <v>0</v>
          </cell>
          <cell r="Q1256">
            <v>16311</v>
          </cell>
          <cell r="R1256">
            <v>126</v>
          </cell>
          <cell r="S1256" t="str">
            <v>E</v>
          </cell>
        </row>
        <row r="1257">
          <cell r="A1257">
            <v>50</v>
          </cell>
          <cell r="B1257" t="str">
            <v>RB00208=L-L</v>
          </cell>
          <cell r="C1257" t="str">
            <v>อุปกรณ์พยุงข้อเข่า Genu EQ Lux</v>
          </cell>
          <cell r="D1257">
            <v>1533.7</v>
          </cell>
          <cell r="E1257">
            <v>1</v>
          </cell>
          <cell r="F1257">
            <v>1533.73</v>
          </cell>
          <cell r="G1257">
            <v>0</v>
          </cell>
          <cell r="H1257">
            <v>0</v>
          </cell>
          <cell r="I1257">
            <v>0</v>
          </cell>
          <cell r="J1257">
            <v>0</v>
          </cell>
          <cell r="K1257">
            <v>0</v>
          </cell>
          <cell r="L1257">
            <v>0</v>
          </cell>
          <cell r="M1257">
            <v>0</v>
          </cell>
          <cell r="N1257">
            <v>0</v>
          </cell>
          <cell r="O1257">
            <v>0</v>
          </cell>
          <cell r="P1257">
            <v>0</v>
          </cell>
          <cell r="Q1257">
            <v>16404</v>
          </cell>
          <cell r="R1257">
            <v>33</v>
          </cell>
          <cell r="S1257" t="str">
            <v>E</v>
          </cell>
        </row>
        <row r="1258">
          <cell r="A1258">
            <v>50</v>
          </cell>
          <cell r="B1258" t="str">
            <v>RB00208=L-R</v>
          </cell>
          <cell r="C1258" t="str">
            <v>อุปกรณ์พยุงข้อเข่า Genu EQ Lux</v>
          </cell>
          <cell r="D1258">
            <v>1377</v>
          </cell>
          <cell r="E1258">
            <v>1</v>
          </cell>
          <cell r="F1258">
            <v>1377.02</v>
          </cell>
          <cell r="G1258">
            <v>0</v>
          </cell>
          <cell r="H1258">
            <v>0</v>
          </cell>
          <cell r="I1258">
            <v>0</v>
          </cell>
          <cell r="J1258">
            <v>0</v>
          </cell>
          <cell r="K1258">
            <v>0</v>
          </cell>
          <cell r="L1258">
            <v>0</v>
          </cell>
          <cell r="M1258">
            <v>0</v>
          </cell>
          <cell r="N1258">
            <v>0</v>
          </cell>
          <cell r="O1258">
            <v>0</v>
          </cell>
          <cell r="P1258">
            <v>0</v>
          </cell>
          <cell r="Q1258">
            <v>16382</v>
          </cell>
          <cell r="R1258">
            <v>55</v>
          </cell>
          <cell r="S1258" t="str">
            <v>E</v>
          </cell>
        </row>
        <row r="1259">
          <cell r="A1259">
            <v>50</v>
          </cell>
          <cell r="B1259" t="str">
            <v>RB00208=M-L</v>
          </cell>
          <cell r="C1259" t="str">
            <v>อุปกรณ์พยุงข้อเข่า Genu EQ Lux</v>
          </cell>
          <cell r="D1259">
            <v>1533.7</v>
          </cell>
          <cell r="E1259">
            <v>1</v>
          </cell>
          <cell r="F1259">
            <v>1533.73</v>
          </cell>
          <cell r="G1259">
            <v>0</v>
          </cell>
          <cell r="H1259">
            <v>0</v>
          </cell>
          <cell r="I1259">
            <v>0</v>
          </cell>
          <cell r="J1259">
            <v>0</v>
          </cell>
          <cell r="K1259">
            <v>0</v>
          </cell>
          <cell r="L1259">
            <v>0</v>
          </cell>
          <cell r="M1259">
            <v>0</v>
          </cell>
          <cell r="N1259">
            <v>0</v>
          </cell>
          <cell r="O1259">
            <v>0</v>
          </cell>
          <cell r="P1259">
            <v>0</v>
          </cell>
          <cell r="Q1259">
            <v>16404</v>
          </cell>
          <cell r="R1259">
            <v>33</v>
          </cell>
          <cell r="S1259" t="str">
            <v>E</v>
          </cell>
        </row>
        <row r="1260">
          <cell r="A1260">
            <v>50</v>
          </cell>
          <cell r="B1260" t="str">
            <v>RB00211=L</v>
          </cell>
          <cell r="C1260" t="str">
            <v>Parapatella w.silikon pad S</v>
          </cell>
          <cell r="D1260">
            <v>759.2</v>
          </cell>
          <cell r="E1260">
            <v>9</v>
          </cell>
          <cell r="F1260">
            <v>6832.88</v>
          </cell>
          <cell r="G1260">
            <v>0</v>
          </cell>
          <cell r="H1260">
            <v>0</v>
          </cell>
          <cell r="I1260">
            <v>0</v>
          </cell>
          <cell r="J1260">
            <v>0</v>
          </cell>
          <cell r="K1260">
            <v>0</v>
          </cell>
          <cell r="L1260">
            <v>0</v>
          </cell>
          <cell r="M1260">
            <v>0</v>
          </cell>
          <cell r="N1260">
            <v>0</v>
          </cell>
          <cell r="O1260">
            <v>0</v>
          </cell>
          <cell r="P1260">
            <v>0</v>
          </cell>
          <cell r="Q1260">
            <v>16425</v>
          </cell>
          <cell r="R1260">
            <v>12</v>
          </cell>
          <cell r="S1260" t="str">
            <v>E</v>
          </cell>
        </row>
        <row r="1261">
          <cell r="A1261">
            <v>50</v>
          </cell>
          <cell r="B1261" t="str">
            <v>RB00211=M</v>
          </cell>
          <cell r="C1261" t="str">
            <v>Parapatella w.silikon pad S</v>
          </cell>
          <cell r="D1261">
            <v>784.1</v>
          </cell>
          <cell r="E1261">
            <v>4</v>
          </cell>
          <cell r="F1261">
            <v>3136.54</v>
          </cell>
          <cell r="G1261">
            <v>0</v>
          </cell>
          <cell r="H1261">
            <v>0</v>
          </cell>
          <cell r="I1261">
            <v>0</v>
          </cell>
          <cell r="J1261">
            <v>0</v>
          </cell>
          <cell r="K1261">
            <v>0</v>
          </cell>
          <cell r="L1261">
            <v>0</v>
          </cell>
          <cell r="M1261">
            <v>0</v>
          </cell>
          <cell r="N1261">
            <v>0</v>
          </cell>
          <cell r="O1261">
            <v>0</v>
          </cell>
          <cell r="P1261">
            <v>0</v>
          </cell>
          <cell r="Q1261">
            <v>16425</v>
          </cell>
          <cell r="R1261">
            <v>12</v>
          </cell>
          <cell r="S1261" t="str">
            <v>E</v>
          </cell>
        </row>
        <row r="1262">
          <cell r="A1262">
            <v>50</v>
          </cell>
          <cell r="B1262" t="str">
            <v>RB00403=S-R</v>
          </cell>
          <cell r="C1262" t="str">
            <v>Wrist Support</v>
          </cell>
          <cell r="D1262">
            <v>219.9</v>
          </cell>
          <cell r="E1262">
            <v>11</v>
          </cell>
          <cell r="F1262">
            <v>2419.56</v>
          </cell>
          <cell r="G1262">
            <v>0</v>
          </cell>
          <cell r="H1262">
            <v>0</v>
          </cell>
          <cell r="I1262">
            <v>0</v>
          </cell>
          <cell r="J1262">
            <v>0</v>
          </cell>
          <cell r="K1262">
            <v>0</v>
          </cell>
          <cell r="L1262">
            <v>0</v>
          </cell>
          <cell r="M1262">
            <v>0</v>
          </cell>
          <cell r="N1262">
            <v>0</v>
          </cell>
          <cell r="O1262">
            <v>0</v>
          </cell>
          <cell r="P1262">
            <v>0</v>
          </cell>
          <cell r="Q1262">
            <v>16425</v>
          </cell>
          <cell r="R1262">
            <v>12</v>
          </cell>
          <cell r="S1262" t="str">
            <v>E</v>
          </cell>
        </row>
        <row r="1263">
          <cell r="A1263">
            <v>50</v>
          </cell>
          <cell r="B1263" t="str">
            <v>RB00502=L</v>
          </cell>
          <cell r="C1263" t="str">
            <v>Ankle Support</v>
          </cell>
          <cell r="D1263">
            <v>243.3</v>
          </cell>
          <cell r="E1263">
            <v>27</v>
          </cell>
          <cell r="F1263">
            <v>6569.49</v>
          </cell>
          <cell r="G1263">
            <v>0</v>
          </cell>
          <cell r="H1263">
            <v>0</v>
          </cell>
          <cell r="I1263">
            <v>0</v>
          </cell>
          <cell r="J1263">
            <v>0</v>
          </cell>
          <cell r="K1263">
            <v>0</v>
          </cell>
          <cell r="L1263">
            <v>0</v>
          </cell>
          <cell r="M1263">
            <v>0</v>
          </cell>
          <cell r="N1263">
            <v>0</v>
          </cell>
          <cell r="O1263">
            <v>0</v>
          </cell>
          <cell r="P1263">
            <v>0</v>
          </cell>
          <cell r="Q1263">
            <v>16430</v>
          </cell>
          <cell r="R1263">
            <v>7</v>
          </cell>
          <cell r="S1263" t="str">
            <v>E</v>
          </cell>
        </row>
        <row r="1264">
          <cell r="A1264">
            <v>50</v>
          </cell>
          <cell r="B1264" t="str">
            <v>RB00502=M</v>
          </cell>
          <cell r="C1264" t="str">
            <v>Ankle Support</v>
          </cell>
          <cell r="D1264">
            <v>255</v>
          </cell>
          <cell r="E1264">
            <v>29</v>
          </cell>
          <cell r="F1264">
            <v>7396.62</v>
          </cell>
          <cell r="G1264">
            <v>0</v>
          </cell>
          <cell r="H1264">
            <v>0</v>
          </cell>
          <cell r="I1264">
            <v>0</v>
          </cell>
          <cell r="J1264">
            <v>0</v>
          </cell>
          <cell r="K1264">
            <v>0</v>
          </cell>
          <cell r="L1264">
            <v>0</v>
          </cell>
          <cell r="M1264">
            <v>0</v>
          </cell>
          <cell r="N1264">
            <v>0</v>
          </cell>
          <cell r="O1264">
            <v>0</v>
          </cell>
          <cell r="P1264">
            <v>0</v>
          </cell>
          <cell r="Q1264">
            <v>16430</v>
          </cell>
          <cell r="R1264">
            <v>7</v>
          </cell>
          <cell r="S1264" t="str">
            <v>E</v>
          </cell>
        </row>
        <row r="1265">
          <cell r="A1265">
            <v>50</v>
          </cell>
          <cell r="B1265" t="str">
            <v>RB00502=S</v>
          </cell>
          <cell r="C1265" t="str">
            <v>Ankle Support</v>
          </cell>
          <cell r="D1265">
            <v>264.7</v>
          </cell>
          <cell r="E1265">
            <v>28</v>
          </cell>
          <cell r="F1265">
            <v>7412.99</v>
          </cell>
          <cell r="G1265">
            <v>0</v>
          </cell>
          <cell r="H1265">
            <v>0</v>
          </cell>
          <cell r="I1265">
            <v>0</v>
          </cell>
          <cell r="J1265">
            <v>0</v>
          </cell>
          <cell r="K1265">
            <v>0</v>
          </cell>
          <cell r="L1265">
            <v>0</v>
          </cell>
          <cell r="M1265">
            <v>0</v>
          </cell>
          <cell r="N1265">
            <v>0</v>
          </cell>
          <cell r="O1265">
            <v>0</v>
          </cell>
          <cell r="P1265">
            <v>0</v>
          </cell>
          <cell r="Q1265">
            <v>16377</v>
          </cell>
          <cell r="R1265">
            <v>60</v>
          </cell>
          <cell r="S1265" t="str">
            <v>E</v>
          </cell>
        </row>
        <row r="1266">
          <cell r="A1266">
            <v>50</v>
          </cell>
          <cell r="B1266" t="str">
            <v>RB00502=XL</v>
          </cell>
          <cell r="C1266" t="str">
            <v>Ankle Support</v>
          </cell>
          <cell r="D1266">
            <v>261.3</v>
          </cell>
          <cell r="E1266">
            <v>45</v>
          </cell>
          <cell r="F1266">
            <v>11759.13</v>
          </cell>
          <cell r="G1266">
            <v>0</v>
          </cell>
          <cell r="H1266">
            <v>0</v>
          </cell>
          <cell r="I1266">
            <v>0</v>
          </cell>
          <cell r="J1266">
            <v>0</v>
          </cell>
          <cell r="K1266">
            <v>0</v>
          </cell>
          <cell r="L1266">
            <v>0</v>
          </cell>
          <cell r="M1266">
            <v>0</v>
          </cell>
          <cell r="N1266">
            <v>0</v>
          </cell>
          <cell r="O1266">
            <v>0</v>
          </cell>
          <cell r="P1266">
            <v>0</v>
          </cell>
          <cell r="Q1266">
            <v>16364</v>
          </cell>
          <cell r="R1266">
            <v>73</v>
          </cell>
          <cell r="S1266" t="str">
            <v>E</v>
          </cell>
        </row>
        <row r="1267">
          <cell r="A1267">
            <v>50</v>
          </cell>
          <cell r="B1267" t="str">
            <v>RB00502=XXL</v>
          </cell>
          <cell r="C1267" t="str">
            <v>Ankle Support</v>
          </cell>
          <cell r="D1267">
            <v>159.1</v>
          </cell>
          <cell r="E1267">
            <v>0</v>
          </cell>
          <cell r="F1267">
            <v>0</v>
          </cell>
          <cell r="G1267">
            <v>22</v>
          </cell>
          <cell r="H1267">
            <v>3500.2</v>
          </cell>
          <cell r="I1267">
            <v>0</v>
          </cell>
          <cell r="J1267">
            <v>0</v>
          </cell>
          <cell r="K1267">
            <v>0</v>
          </cell>
          <cell r="L1267">
            <v>0</v>
          </cell>
          <cell r="M1267">
            <v>0</v>
          </cell>
          <cell r="N1267">
            <v>0</v>
          </cell>
          <cell r="O1267">
            <v>0</v>
          </cell>
          <cell r="P1267">
            <v>0</v>
          </cell>
          <cell r="Q1267">
            <v>16079</v>
          </cell>
          <cell r="R1267">
            <v>357</v>
          </cell>
          <cell r="S1267" t="str">
            <v>E</v>
          </cell>
        </row>
        <row r="1268">
          <cell r="A1268">
            <v>50</v>
          </cell>
          <cell r="B1268" t="str">
            <v>RB00504=L</v>
          </cell>
          <cell r="C1268" t="str">
            <v>Ankle Support</v>
          </cell>
          <cell r="D1268">
            <v>245</v>
          </cell>
          <cell r="E1268">
            <v>49</v>
          </cell>
          <cell r="F1268">
            <v>12005.49</v>
          </cell>
          <cell r="G1268">
            <v>0</v>
          </cell>
          <cell r="H1268">
            <v>0</v>
          </cell>
          <cell r="I1268">
            <v>0</v>
          </cell>
          <cell r="J1268">
            <v>0</v>
          </cell>
          <cell r="K1268">
            <v>0</v>
          </cell>
          <cell r="L1268">
            <v>0</v>
          </cell>
          <cell r="M1268">
            <v>0</v>
          </cell>
          <cell r="N1268">
            <v>0</v>
          </cell>
          <cell r="O1268">
            <v>0</v>
          </cell>
          <cell r="P1268">
            <v>0</v>
          </cell>
          <cell r="Q1268">
            <v>16430</v>
          </cell>
          <cell r="R1268">
            <v>7</v>
          </cell>
          <cell r="S1268" t="str">
            <v>E</v>
          </cell>
        </row>
        <row r="1269">
          <cell r="A1269">
            <v>50</v>
          </cell>
          <cell r="B1269" t="str">
            <v>RB00504=M</v>
          </cell>
          <cell r="C1269" t="str">
            <v>Ankle Support</v>
          </cell>
          <cell r="D1269">
            <v>247.8</v>
          </cell>
          <cell r="E1269">
            <v>55</v>
          </cell>
          <cell r="F1269">
            <v>13631.83</v>
          </cell>
          <cell r="G1269">
            <v>0</v>
          </cell>
          <cell r="H1269">
            <v>0</v>
          </cell>
          <cell r="I1269">
            <v>0</v>
          </cell>
          <cell r="J1269">
            <v>0</v>
          </cell>
          <cell r="K1269">
            <v>0</v>
          </cell>
          <cell r="L1269">
            <v>0</v>
          </cell>
          <cell r="M1269">
            <v>0</v>
          </cell>
          <cell r="N1269">
            <v>0</v>
          </cell>
          <cell r="O1269">
            <v>0</v>
          </cell>
          <cell r="P1269">
            <v>0</v>
          </cell>
          <cell r="Q1269">
            <v>16431</v>
          </cell>
          <cell r="R1269">
            <v>6</v>
          </cell>
          <cell r="S1269" t="str">
            <v>E</v>
          </cell>
        </row>
        <row r="1270">
          <cell r="A1270">
            <v>50</v>
          </cell>
          <cell r="B1270" t="str">
            <v>RB00504=S</v>
          </cell>
          <cell r="C1270" t="str">
            <v>Ankle Support</v>
          </cell>
          <cell r="D1270">
            <v>247.1</v>
          </cell>
          <cell r="E1270">
            <v>50</v>
          </cell>
          <cell r="F1270">
            <v>12357.51</v>
          </cell>
          <cell r="G1270">
            <v>0</v>
          </cell>
          <cell r="H1270">
            <v>0</v>
          </cell>
          <cell r="I1270">
            <v>0</v>
          </cell>
          <cell r="J1270">
            <v>0</v>
          </cell>
          <cell r="K1270">
            <v>0</v>
          </cell>
          <cell r="L1270">
            <v>0</v>
          </cell>
          <cell r="M1270">
            <v>0</v>
          </cell>
          <cell r="N1270">
            <v>0</v>
          </cell>
          <cell r="O1270">
            <v>0</v>
          </cell>
          <cell r="P1270">
            <v>0</v>
          </cell>
          <cell r="Q1270">
            <v>16430</v>
          </cell>
          <cell r="R1270">
            <v>7</v>
          </cell>
          <cell r="S1270" t="str">
            <v>E</v>
          </cell>
        </row>
        <row r="1271">
          <cell r="A1271">
            <v>50</v>
          </cell>
          <cell r="B1271" t="str">
            <v>RB00504=XL</v>
          </cell>
          <cell r="C1271" t="str">
            <v>Ankle Support</v>
          </cell>
          <cell r="D1271">
            <v>212.8</v>
          </cell>
          <cell r="E1271">
            <v>46</v>
          </cell>
          <cell r="F1271">
            <v>9789.06</v>
          </cell>
          <cell r="G1271">
            <v>0</v>
          </cell>
          <cell r="H1271">
            <v>0</v>
          </cell>
          <cell r="I1271">
            <v>0</v>
          </cell>
          <cell r="J1271">
            <v>0</v>
          </cell>
          <cell r="K1271">
            <v>0</v>
          </cell>
          <cell r="L1271">
            <v>0</v>
          </cell>
          <cell r="M1271">
            <v>0</v>
          </cell>
          <cell r="N1271">
            <v>0</v>
          </cell>
          <cell r="O1271">
            <v>0</v>
          </cell>
          <cell r="P1271">
            <v>0</v>
          </cell>
          <cell r="Q1271">
            <v>16430</v>
          </cell>
          <cell r="R1271">
            <v>7</v>
          </cell>
          <cell r="S1271" t="str">
            <v>E</v>
          </cell>
        </row>
        <row r="1272">
          <cell r="A1272">
            <v>50</v>
          </cell>
          <cell r="B1272" t="str">
            <v>RB00509=L</v>
          </cell>
          <cell r="C1272" t="str">
            <v>HALLUX VALGUS BANDET (FREE-SIZE)</v>
          </cell>
          <cell r="D1272">
            <v>262.60000000000002</v>
          </cell>
          <cell r="E1272">
            <v>30</v>
          </cell>
          <cell r="F1272">
            <v>7880.34</v>
          </cell>
          <cell r="G1272">
            <v>0</v>
          </cell>
          <cell r="H1272">
            <v>0</v>
          </cell>
          <cell r="I1272">
            <v>0</v>
          </cell>
          <cell r="J1272">
            <v>0</v>
          </cell>
          <cell r="K1272">
            <v>0</v>
          </cell>
          <cell r="L1272">
            <v>0</v>
          </cell>
          <cell r="M1272">
            <v>0</v>
          </cell>
          <cell r="N1272">
            <v>0</v>
          </cell>
          <cell r="O1272">
            <v>0</v>
          </cell>
          <cell r="P1272">
            <v>0</v>
          </cell>
          <cell r="Q1272">
            <v>16390</v>
          </cell>
          <cell r="R1272">
            <v>47</v>
          </cell>
          <cell r="S1272" t="str">
            <v>E</v>
          </cell>
        </row>
        <row r="1273">
          <cell r="A1273">
            <v>50</v>
          </cell>
          <cell r="B1273" t="str">
            <v>RB00509=R</v>
          </cell>
          <cell r="C1273" t="str">
            <v>HALLUX VALGUS BANDET (FREE SIZE)</v>
          </cell>
          <cell r="D1273">
            <v>257.60000000000002</v>
          </cell>
          <cell r="E1273">
            <v>31</v>
          </cell>
          <cell r="F1273">
            <v>7987.24</v>
          </cell>
          <cell r="G1273">
            <v>0</v>
          </cell>
          <cell r="H1273">
            <v>0</v>
          </cell>
          <cell r="I1273">
            <v>0</v>
          </cell>
          <cell r="J1273">
            <v>0</v>
          </cell>
          <cell r="K1273">
            <v>0</v>
          </cell>
          <cell r="L1273">
            <v>0</v>
          </cell>
          <cell r="M1273">
            <v>0</v>
          </cell>
          <cell r="N1273">
            <v>0</v>
          </cell>
          <cell r="O1273">
            <v>0</v>
          </cell>
          <cell r="P1273">
            <v>0</v>
          </cell>
          <cell r="Q1273">
            <v>16390</v>
          </cell>
          <cell r="R1273">
            <v>47</v>
          </cell>
          <cell r="S1273" t="str">
            <v>E</v>
          </cell>
        </row>
        <row r="1274">
          <cell r="A1274">
            <v>50</v>
          </cell>
          <cell r="B1274" t="str">
            <v>RB00510=L</v>
          </cell>
          <cell r="C1274" t="str">
            <v>Hallux Valgus Night Support Left</v>
          </cell>
          <cell r="D1274">
            <v>313.3</v>
          </cell>
          <cell r="E1274">
            <v>37</v>
          </cell>
          <cell r="F1274">
            <v>11594.19</v>
          </cell>
          <cell r="G1274">
            <v>0</v>
          </cell>
          <cell r="H1274">
            <v>0</v>
          </cell>
          <cell r="I1274">
            <v>0</v>
          </cell>
          <cell r="J1274">
            <v>0</v>
          </cell>
          <cell r="K1274">
            <v>0</v>
          </cell>
          <cell r="L1274">
            <v>0</v>
          </cell>
          <cell r="M1274">
            <v>0</v>
          </cell>
          <cell r="N1274">
            <v>0</v>
          </cell>
          <cell r="O1274">
            <v>0</v>
          </cell>
          <cell r="P1274">
            <v>0</v>
          </cell>
          <cell r="Q1274">
            <v>16390</v>
          </cell>
          <cell r="R1274">
            <v>47</v>
          </cell>
          <cell r="S1274" t="str">
            <v>E</v>
          </cell>
        </row>
        <row r="1275">
          <cell r="A1275">
            <v>50</v>
          </cell>
          <cell r="B1275" t="str">
            <v>RB00510=R</v>
          </cell>
          <cell r="C1275" t="str">
            <v>Hallux Valgus Night Support Right</v>
          </cell>
          <cell r="D1275">
            <v>315.5</v>
          </cell>
          <cell r="E1275">
            <v>37</v>
          </cell>
          <cell r="F1275">
            <v>11674.63</v>
          </cell>
          <cell r="G1275">
            <v>0</v>
          </cell>
          <cell r="H1275">
            <v>0</v>
          </cell>
          <cell r="I1275">
            <v>0</v>
          </cell>
          <cell r="J1275">
            <v>0</v>
          </cell>
          <cell r="K1275">
            <v>0</v>
          </cell>
          <cell r="L1275">
            <v>0</v>
          </cell>
          <cell r="M1275">
            <v>0</v>
          </cell>
          <cell r="N1275">
            <v>0</v>
          </cell>
          <cell r="O1275">
            <v>0</v>
          </cell>
          <cell r="P1275">
            <v>0</v>
          </cell>
          <cell r="Q1275">
            <v>16390</v>
          </cell>
          <cell r="R1275">
            <v>47</v>
          </cell>
          <cell r="S1275" t="str">
            <v>E</v>
          </cell>
        </row>
        <row r="1276">
          <cell r="A1276">
            <v>50</v>
          </cell>
          <cell r="B1276" t="str">
            <v>RB01001</v>
          </cell>
          <cell r="C1276" t="str">
            <v>Necky Collar 6 cm.</v>
          </cell>
          <cell r="D1276">
            <v>101.8</v>
          </cell>
          <cell r="E1276">
            <v>48</v>
          </cell>
          <cell r="F1276">
            <v>4887.82</v>
          </cell>
          <cell r="G1276">
            <v>0</v>
          </cell>
          <cell r="H1276">
            <v>0</v>
          </cell>
          <cell r="I1276">
            <v>0</v>
          </cell>
          <cell r="J1276">
            <v>0</v>
          </cell>
          <cell r="K1276">
            <v>0</v>
          </cell>
          <cell r="L1276">
            <v>0</v>
          </cell>
          <cell r="M1276">
            <v>0</v>
          </cell>
          <cell r="N1276">
            <v>0</v>
          </cell>
          <cell r="O1276">
            <v>0</v>
          </cell>
          <cell r="P1276">
            <v>0</v>
          </cell>
          <cell r="Q1276">
            <v>16413</v>
          </cell>
          <cell r="R1276">
            <v>24</v>
          </cell>
          <cell r="S1276" t="str">
            <v>E</v>
          </cell>
        </row>
        <row r="1277">
          <cell r="A1277">
            <v>50</v>
          </cell>
          <cell r="B1277" t="str">
            <v>RB01010</v>
          </cell>
          <cell r="C1277" t="str">
            <v>Necky Collar 8 cm.</v>
          </cell>
          <cell r="D1277">
            <v>105.11</v>
          </cell>
          <cell r="E1277">
            <v>0</v>
          </cell>
          <cell r="F1277">
            <v>0</v>
          </cell>
          <cell r="G1277">
            <v>50</v>
          </cell>
          <cell r="H1277">
            <v>5255.65</v>
          </cell>
          <cell r="I1277">
            <v>0</v>
          </cell>
          <cell r="J1277">
            <v>0</v>
          </cell>
          <cell r="K1277">
            <v>0</v>
          </cell>
          <cell r="L1277">
            <v>0</v>
          </cell>
          <cell r="M1277">
            <v>0</v>
          </cell>
          <cell r="N1277">
            <v>0</v>
          </cell>
          <cell r="O1277">
            <v>0</v>
          </cell>
          <cell r="P1277">
            <v>0</v>
          </cell>
          <cell r="Q1277">
            <v>16201</v>
          </cell>
          <cell r="R1277">
            <v>236</v>
          </cell>
          <cell r="S1277" t="str">
            <v>E</v>
          </cell>
        </row>
        <row r="1278">
          <cell r="A1278">
            <v>50</v>
          </cell>
          <cell r="B1278" t="str">
            <v>RB01013</v>
          </cell>
          <cell r="C1278" t="str">
            <v>Necky Collar 8 cm.</v>
          </cell>
          <cell r="D1278">
            <v>403.39</v>
          </cell>
          <cell r="E1278">
            <v>0</v>
          </cell>
          <cell r="F1278">
            <v>0</v>
          </cell>
          <cell r="G1278">
            <v>7</v>
          </cell>
          <cell r="H1278">
            <v>2823.7</v>
          </cell>
          <cell r="I1278">
            <v>0</v>
          </cell>
          <cell r="J1278">
            <v>0</v>
          </cell>
          <cell r="K1278">
            <v>0</v>
          </cell>
          <cell r="L1278">
            <v>0</v>
          </cell>
          <cell r="M1278">
            <v>0</v>
          </cell>
          <cell r="N1278">
            <v>0</v>
          </cell>
          <cell r="O1278">
            <v>0</v>
          </cell>
          <cell r="P1278">
            <v>0</v>
          </cell>
          <cell r="Q1278">
            <v>16136</v>
          </cell>
          <cell r="R1278">
            <v>301</v>
          </cell>
          <cell r="S1278" t="str">
            <v>E</v>
          </cell>
        </row>
        <row r="1279">
          <cell r="A1279">
            <v>50</v>
          </cell>
          <cell r="B1279" t="str">
            <v>RB01023=11M</v>
          </cell>
          <cell r="C1279" t="str">
            <v>Philadelphia Collar(เฝือกพยุงคอชนิดปรับไ</v>
          </cell>
          <cell r="D1279">
            <v>648</v>
          </cell>
          <cell r="E1279">
            <v>1</v>
          </cell>
          <cell r="F1279">
            <v>648.05999999999995</v>
          </cell>
          <cell r="G1279">
            <v>0</v>
          </cell>
          <cell r="H1279">
            <v>0</v>
          </cell>
          <cell r="I1279">
            <v>0</v>
          </cell>
          <cell r="J1279">
            <v>0</v>
          </cell>
          <cell r="K1279">
            <v>0</v>
          </cell>
          <cell r="L1279">
            <v>0</v>
          </cell>
          <cell r="M1279">
            <v>0</v>
          </cell>
          <cell r="N1279">
            <v>0</v>
          </cell>
          <cell r="O1279">
            <v>0</v>
          </cell>
          <cell r="P1279">
            <v>0</v>
          </cell>
          <cell r="Q1279">
            <v>16396</v>
          </cell>
          <cell r="R1279">
            <v>41</v>
          </cell>
          <cell r="S1279" t="str">
            <v>E</v>
          </cell>
        </row>
        <row r="1280">
          <cell r="A1280">
            <v>50</v>
          </cell>
          <cell r="B1280" t="str">
            <v>RB01023=11S</v>
          </cell>
          <cell r="C1280" t="str">
            <v>Philadelphia Collarเฝือกพยุงคอชนิดปรับได</v>
          </cell>
          <cell r="D1280">
            <v>600.5</v>
          </cell>
          <cell r="E1280">
            <v>2</v>
          </cell>
          <cell r="F1280">
            <v>1201.07</v>
          </cell>
          <cell r="G1280">
            <v>0</v>
          </cell>
          <cell r="H1280">
            <v>0</v>
          </cell>
          <cell r="I1280">
            <v>0</v>
          </cell>
          <cell r="J1280">
            <v>0</v>
          </cell>
          <cell r="K1280">
            <v>0</v>
          </cell>
          <cell r="L1280">
            <v>0</v>
          </cell>
          <cell r="M1280">
            <v>0</v>
          </cell>
          <cell r="N1280">
            <v>0</v>
          </cell>
          <cell r="O1280">
            <v>0</v>
          </cell>
          <cell r="P1280">
            <v>0</v>
          </cell>
          <cell r="Q1280">
            <v>16312</v>
          </cell>
          <cell r="R1280">
            <v>125</v>
          </cell>
          <cell r="S1280" t="str">
            <v>E</v>
          </cell>
        </row>
        <row r="1281">
          <cell r="A1281">
            <v>50</v>
          </cell>
          <cell r="B1281" t="str">
            <v>RB01023=13M</v>
          </cell>
          <cell r="C1281" t="str">
            <v>Philadelphia Collar(ไม่สต็อก)</v>
          </cell>
          <cell r="D1281">
            <v>547.13</v>
          </cell>
          <cell r="E1281">
            <v>0</v>
          </cell>
          <cell r="F1281">
            <v>0</v>
          </cell>
          <cell r="G1281">
            <v>1</v>
          </cell>
          <cell r="H1281">
            <v>547.13</v>
          </cell>
          <cell r="I1281">
            <v>0</v>
          </cell>
          <cell r="J1281">
            <v>0</v>
          </cell>
          <cell r="K1281">
            <v>0</v>
          </cell>
          <cell r="L1281">
            <v>0</v>
          </cell>
          <cell r="M1281">
            <v>0</v>
          </cell>
          <cell r="N1281">
            <v>0</v>
          </cell>
          <cell r="O1281">
            <v>0</v>
          </cell>
          <cell r="P1281">
            <v>0</v>
          </cell>
          <cell r="Q1281">
            <v>16227</v>
          </cell>
          <cell r="R1281">
            <v>210</v>
          </cell>
          <cell r="S1281" t="str">
            <v>E</v>
          </cell>
        </row>
        <row r="1282">
          <cell r="A1282">
            <v>50</v>
          </cell>
          <cell r="B1282" t="str">
            <v>RB01023=6L</v>
          </cell>
          <cell r="C1282" t="str">
            <v>Philadelphia Collar (เฝือกคอ)</v>
          </cell>
          <cell r="D1282">
            <v>559.37</v>
          </cell>
          <cell r="E1282">
            <v>0</v>
          </cell>
          <cell r="F1282">
            <v>0</v>
          </cell>
          <cell r="G1282">
            <v>5</v>
          </cell>
          <cell r="H1282">
            <v>2796.83</v>
          </cell>
          <cell r="I1282">
            <v>0</v>
          </cell>
          <cell r="J1282">
            <v>0</v>
          </cell>
          <cell r="K1282">
            <v>0</v>
          </cell>
          <cell r="L1282">
            <v>0</v>
          </cell>
          <cell r="M1282">
            <v>0</v>
          </cell>
          <cell r="N1282">
            <v>0</v>
          </cell>
          <cell r="O1282">
            <v>0</v>
          </cell>
          <cell r="P1282">
            <v>0</v>
          </cell>
          <cell r="Q1282">
            <v>16227</v>
          </cell>
          <cell r="R1282">
            <v>210</v>
          </cell>
          <cell r="S1282" t="str">
            <v>E</v>
          </cell>
        </row>
        <row r="1283">
          <cell r="A1283">
            <v>50</v>
          </cell>
          <cell r="B1283" t="str">
            <v>RB01023=6M</v>
          </cell>
          <cell r="C1283" t="str">
            <v>Philadelphia Collar(เฝือกคอ)</v>
          </cell>
          <cell r="D1283">
            <v>638.75</v>
          </cell>
          <cell r="E1283">
            <v>0</v>
          </cell>
          <cell r="F1283">
            <v>0</v>
          </cell>
          <cell r="G1283">
            <v>2</v>
          </cell>
          <cell r="H1283">
            <v>1277.5</v>
          </cell>
          <cell r="I1283">
            <v>0</v>
          </cell>
          <cell r="J1283">
            <v>0</v>
          </cell>
          <cell r="K1283">
            <v>0</v>
          </cell>
          <cell r="L1283">
            <v>0</v>
          </cell>
          <cell r="M1283">
            <v>0</v>
          </cell>
          <cell r="N1283">
            <v>0</v>
          </cell>
          <cell r="O1283">
            <v>0</v>
          </cell>
          <cell r="P1283">
            <v>0</v>
          </cell>
          <cell r="Q1283">
            <v>16227</v>
          </cell>
          <cell r="R1283">
            <v>210</v>
          </cell>
          <cell r="S1283" t="str">
            <v>E</v>
          </cell>
        </row>
        <row r="1284">
          <cell r="A1284">
            <v>50</v>
          </cell>
          <cell r="B1284" t="str">
            <v>RB01023=6S</v>
          </cell>
          <cell r="C1284" t="str">
            <v>Philadelphia collar (เฝือกคอ)</v>
          </cell>
          <cell r="D1284">
            <v>748.08</v>
          </cell>
          <cell r="E1284">
            <v>0</v>
          </cell>
          <cell r="F1284">
            <v>0</v>
          </cell>
          <cell r="G1284">
            <v>3</v>
          </cell>
          <cell r="H1284">
            <v>2244.25</v>
          </cell>
          <cell r="I1284">
            <v>0</v>
          </cell>
          <cell r="J1284">
            <v>0</v>
          </cell>
          <cell r="K1284">
            <v>0</v>
          </cell>
          <cell r="L1284">
            <v>0</v>
          </cell>
          <cell r="M1284">
            <v>0</v>
          </cell>
          <cell r="N1284">
            <v>0</v>
          </cell>
          <cell r="O1284">
            <v>0</v>
          </cell>
          <cell r="P1284">
            <v>0</v>
          </cell>
          <cell r="Q1284">
            <v>16227</v>
          </cell>
          <cell r="R1284">
            <v>210</v>
          </cell>
          <cell r="S1284" t="str">
            <v>E</v>
          </cell>
        </row>
        <row r="1285">
          <cell r="A1285">
            <v>50</v>
          </cell>
          <cell r="B1285" t="str">
            <v>RB01023=8L</v>
          </cell>
          <cell r="C1285" t="str">
            <v>Philadelphia Collar(เฝือกคอ)</v>
          </cell>
          <cell r="D1285">
            <v>826.7</v>
          </cell>
          <cell r="E1285">
            <v>25</v>
          </cell>
          <cell r="F1285">
            <v>20669.62</v>
          </cell>
          <cell r="G1285">
            <v>0</v>
          </cell>
          <cell r="H1285">
            <v>0</v>
          </cell>
          <cell r="I1285">
            <v>0</v>
          </cell>
          <cell r="J1285">
            <v>0</v>
          </cell>
          <cell r="K1285">
            <v>0</v>
          </cell>
          <cell r="L1285">
            <v>0</v>
          </cell>
          <cell r="M1285">
            <v>0</v>
          </cell>
          <cell r="N1285">
            <v>0</v>
          </cell>
          <cell r="O1285">
            <v>0</v>
          </cell>
          <cell r="P1285">
            <v>0</v>
          </cell>
          <cell r="Q1285">
            <v>16391</v>
          </cell>
          <cell r="R1285">
            <v>46</v>
          </cell>
          <cell r="S1285" t="str">
            <v>E</v>
          </cell>
        </row>
        <row r="1286">
          <cell r="A1286">
            <v>50</v>
          </cell>
          <cell r="B1286" t="str">
            <v>RB01023=8M</v>
          </cell>
          <cell r="C1286" t="str">
            <v>Philadelphia Collar(เผือกคอ)</v>
          </cell>
          <cell r="D1286">
            <v>824.8</v>
          </cell>
          <cell r="E1286">
            <v>17</v>
          </cell>
          <cell r="F1286">
            <v>14022.83</v>
          </cell>
          <cell r="G1286">
            <v>0</v>
          </cell>
          <cell r="H1286">
            <v>0</v>
          </cell>
          <cell r="I1286">
            <v>0</v>
          </cell>
          <cell r="J1286">
            <v>0</v>
          </cell>
          <cell r="K1286">
            <v>0</v>
          </cell>
          <cell r="L1286">
            <v>0</v>
          </cell>
          <cell r="M1286">
            <v>0</v>
          </cell>
          <cell r="N1286">
            <v>0</v>
          </cell>
          <cell r="O1286">
            <v>0</v>
          </cell>
          <cell r="P1286">
            <v>0</v>
          </cell>
          <cell r="Q1286">
            <v>16425</v>
          </cell>
          <cell r="R1286">
            <v>12</v>
          </cell>
          <cell r="S1286" t="str">
            <v>E</v>
          </cell>
        </row>
        <row r="1287">
          <cell r="A1287">
            <v>50</v>
          </cell>
          <cell r="B1287" t="str">
            <v>RB01023=8S</v>
          </cell>
          <cell r="C1287" t="str">
            <v>Philadelphia Collar(เฝือกคอ)</v>
          </cell>
          <cell r="D1287">
            <v>809.4</v>
          </cell>
          <cell r="E1287">
            <v>29</v>
          </cell>
          <cell r="F1287">
            <v>23474.45</v>
          </cell>
          <cell r="G1287">
            <v>0</v>
          </cell>
          <cell r="H1287">
            <v>0</v>
          </cell>
          <cell r="I1287">
            <v>0</v>
          </cell>
          <cell r="J1287">
            <v>0</v>
          </cell>
          <cell r="K1287">
            <v>0</v>
          </cell>
          <cell r="L1287">
            <v>0</v>
          </cell>
          <cell r="M1287">
            <v>0</v>
          </cell>
          <cell r="N1287">
            <v>0</v>
          </cell>
          <cell r="O1287">
            <v>0</v>
          </cell>
          <cell r="P1287">
            <v>0</v>
          </cell>
          <cell r="Q1287">
            <v>16425</v>
          </cell>
          <cell r="R1287">
            <v>12</v>
          </cell>
          <cell r="S1287" t="str">
            <v>E</v>
          </cell>
        </row>
        <row r="1288">
          <cell r="A1288">
            <v>50</v>
          </cell>
          <cell r="B1288" t="str">
            <v>RB01031</v>
          </cell>
          <cell r="C1288" t="str">
            <v>Dosi Universal</v>
          </cell>
          <cell r="D1288">
            <v>695.4</v>
          </cell>
          <cell r="E1288">
            <v>43</v>
          </cell>
          <cell r="F1288">
            <v>29905.9</v>
          </cell>
          <cell r="G1288">
            <v>0</v>
          </cell>
          <cell r="H1288">
            <v>0</v>
          </cell>
          <cell r="I1288">
            <v>0</v>
          </cell>
          <cell r="J1288">
            <v>0</v>
          </cell>
          <cell r="K1288">
            <v>0</v>
          </cell>
          <cell r="L1288">
            <v>0</v>
          </cell>
          <cell r="M1288">
            <v>0</v>
          </cell>
          <cell r="N1288">
            <v>0</v>
          </cell>
          <cell r="O1288">
            <v>0</v>
          </cell>
          <cell r="P1288">
            <v>0</v>
          </cell>
          <cell r="Q1288">
            <v>16430</v>
          </cell>
          <cell r="R1288">
            <v>7</v>
          </cell>
          <cell r="S1288" t="str">
            <v>E</v>
          </cell>
        </row>
        <row r="1289">
          <cell r="A1289">
            <v>50</v>
          </cell>
          <cell r="B1289" t="str">
            <v>RB01037=L</v>
          </cell>
          <cell r="C1289" t="str">
            <v>Dosi Lumbal L</v>
          </cell>
          <cell r="D1289">
            <v>814.8</v>
          </cell>
          <cell r="E1289">
            <v>24</v>
          </cell>
          <cell r="F1289">
            <v>19557.419999999998</v>
          </cell>
          <cell r="G1289">
            <v>0</v>
          </cell>
          <cell r="H1289">
            <v>0</v>
          </cell>
          <cell r="I1289">
            <v>0</v>
          </cell>
          <cell r="J1289">
            <v>0</v>
          </cell>
          <cell r="K1289">
            <v>0</v>
          </cell>
          <cell r="L1289">
            <v>0</v>
          </cell>
          <cell r="M1289">
            <v>0</v>
          </cell>
          <cell r="N1289">
            <v>0</v>
          </cell>
          <cell r="O1289">
            <v>0</v>
          </cell>
          <cell r="P1289">
            <v>0</v>
          </cell>
          <cell r="Q1289">
            <v>16399</v>
          </cell>
          <cell r="R1289">
            <v>38</v>
          </cell>
          <cell r="S1289" t="str">
            <v>E</v>
          </cell>
        </row>
        <row r="1290">
          <cell r="A1290">
            <v>50</v>
          </cell>
          <cell r="B1290" t="str">
            <v>RB01037=XL</v>
          </cell>
          <cell r="C1290" t="str">
            <v>Dosi Lumbal XL</v>
          </cell>
          <cell r="D1290">
            <v>816.9</v>
          </cell>
          <cell r="E1290">
            <v>25</v>
          </cell>
          <cell r="F1290">
            <v>20422.990000000002</v>
          </cell>
          <cell r="G1290">
            <v>0</v>
          </cell>
          <cell r="H1290">
            <v>0</v>
          </cell>
          <cell r="I1290">
            <v>0</v>
          </cell>
          <cell r="J1290">
            <v>0</v>
          </cell>
          <cell r="K1290">
            <v>0</v>
          </cell>
          <cell r="L1290">
            <v>0</v>
          </cell>
          <cell r="M1290">
            <v>0</v>
          </cell>
          <cell r="N1290">
            <v>0</v>
          </cell>
          <cell r="O1290">
            <v>0</v>
          </cell>
          <cell r="P1290">
            <v>0</v>
          </cell>
          <cell r="Q1290">
            <v>16383</v>
          </cell>
          <cell r="R1290">
            <v>54</v>
          </cell>
          <cell r="S1290" t="str">
            <v>E</v>
          </cell>
        </row>
        <row r="1291">
          <cell r="A1291">
            <v>50</v>
          </cell>
          <cell r="B1291" t="str">
            <v>RB01038=L</v>
          </cell>
          <cell r="C1291" t="str">
            <v>Dosi Posture Support</v>
          </cell>
          <cell r="D1291">
            <v>431.5</v>
          </cell>
          <cell r="E1291">
            <v>77</v>
          </cell>
          <cell r="F1291">
            <v>33226.97</v>
          </cell>
          <cell r="G1291">
            <v>0</v>
          </cell>
          <cell r="H1291">
            <v>0</v>
          </cell>
          <cell r="I1291">
            <v>0</v>
          </cell>
          <cell r="J1291">
            <v>0</v>
          </cell>
          <cell r="K1291">
            <v>0</v>
          </cell>
          <cell r="L1291">
            <v>0</v>
          </cell>
          <cell r="M1291">
            <v>0</v>
          </cell>
          <cell r="N1291">
            <v>0</v>
          </cell>
          <cell r="O1291">
            <v>0</v>
          </cell>
          <cell r="P1291">
            <v>0</v>
          </cell>
          <cell r="Q1291">
            <v>16434</v>
          </cell>
          <cell r="R1291">
            <v>3</v>
          </cell>
          <cell r="S1291" t="str">
            <v>E</v>
          </cell>
        </row>
        <row r="1292">
          <cell r="A1292">
            <v>50</v>
          </cell>
          <cell r="B1292" t="str">
            <v>RB01038=M</v>
          </cell>
          <cell r="C1292" t="str">
            <v>Dosi Posture Support</v>
          </cell>
          <cell r="D1292">
            <v>450.1</v>
          </cell>
          <cell r="E1292">
            <v>46</v>
          </cell>
          <cell r="F1292">
            <v>20709.13</v>
          </cell>
          <cell r="G1292">
            <v>0</v>
          </cell>
          <cell r="H1292">
            <v>0</v>
          </cell>
          <cell r="I1292">
            <v>0</v>
          </cell>
          <cell r="J1292">
            <v>0</v>
          </cell>
          <cell r="K1292">
            <v>0</v>
          </cell>
          <cell r="L1292">
            <v>0</v>
          </cell>
          <cell r="M1292">
            <v>0</v>
          </cell>
          <cell r="N1292">
            <v>0</v>
          </cell>
          <cell r="O1292">
            <v>0</v>
          </cell>
          <cell r="P1292">
            <v>0</v>
          </cell>
          <cell r="Q1292">
            <v>16434</v>
          </cell>
          <cell r="R1292">
            <v>3</v>
          </cell>
          <cell r="S1292" t="str">
            <v>E</v>
          </cell>
        </row>
        <row r="1293">
          <cell r="A1293">
            <v>50</v>
          </cell>
          <cell r="B1293" t="str">
            <v>RB01038=S</v>
          </cell>
          <cell r="C1293" t="str">
            <v>Dosi Posture Support</v>
          </cell>
          <cell r="D1293">
            <v>434.6</v>
          </cell>
          <cell r="E1293">
            <v>36</v>
          </cell>
          <cell r="F1293">
            <v>15649.14</v>
          </cell>
          <cell r="G1293">
            <v>0</v>
          </cell>
          <cell r="H1293">
            <v>0</v>
          </cell>
          <cell r="I1293">
            <v>0</v>
          </cell>
          <cell r="J1293">
            <v>0</v>
          </cell>
          <cell r="K1293">
            <v>0</v>
          </cell>
          <cell r="L1293">
            <v>0</v>
          </cell>
          <cell r="M1293">
            <v>0</v>
          </cell>
          <cell r="N1293">
            <v>0</v>
          </cell>
          <cell r="O1293">
            <v>0</v>
          </cell>
          <cell r="P1293">
            <v>0</v>
          </cell>
          <cell r="Q1293">
            <v>16434</v>
          </cell>
          <cell r="R1293">
            <v>3</v>
          </cell>
          <cell r="S1293" t="str">
            <v>E</v>
          </cell>
        </row>
        <row r="1294">
          <cell r="A1294">
            <v>50</v>
          </cell>
          <cell r="B1294" t="str">
            <v>RB01038=XL</v>
          </cell>
          <cell r="C1294" t="str">
            <v>Dosi Posture Support</v>
          </cell>
          <cell r="D1294">
            <v>443.4</v>
          </cell>
          <cell r="E1294">
            <v>28</v>
          </cell>
          <cell r="F1294">
            <v>12416.45</v>
          </cell>
          <cell r="G1294">
            <v>0</v>
          </cell>
          <cell r="H1294">
            <v>0</v>
          </cell>
          <cell r="I1294">
            <v>0</v>
          </cell>
          <cell r="J1294">
            <v>0</v>
          </cell>
          <cell r="K1294">
            <v>0</v>
          </cell>
          <cell r="L1294">
            <v>0</v>
          </cell>
          <cell r="M1294">
            <v>0</v>
          </cell>
          <cell r="N1294">
            <v>0</v>
          </cell>
          <cell r="O1294">
            <v>0</v>
          </cell>
          <cell r="P1294">
            <v>0</v>
          </cell>
          <cell r="Q1294">
            <v>16434</v>
          </cell>
          <cell r="R1294">
            <v>3</v>
          </cell>
          <cell r="S1294" t="str">
            <v>E</v>
          </cell>
        </row>
        <row r="1295">
          <cell r="A1295">
            <v>50</v>
          </cell>
          <cell r="B1295" t="str">
            <v>RB01038=XS</v>
          </cell>
          <cell r="C1295" t="str">
            <v>Dosi Posture Support</v>
          </cell>
          <cell r="D1295">
            <v>414.3</v>
          </cell>
          <cell r="E1295">
            <v>13</v>
          </cell>
          <cell r="F1295">
            <v>5387.04</v>
          </cell>
          <cell r="G1295">
            <v>0</v>
          </cell>
          <cell r="H1295">
            <v>0</v>
          </cell>
          <cell r="I1295">
            <v>0</v>
          </cell>
          <cell r="J1295">
            <v>0</v>
          </cell>
          <cell r="K1295">
            <v>0</v>
          </cell>
          <cell r="L1295">
            <v>0</v>
          </cell>
          <cell r="M1295">
            <v>0</v>
          </cell>
          <cell r="N1295">
            <v>0</v>
          </cell>
          <cell r="O1295">
            <v>0</v>
          </cell>
          <cell r="P1295">
            <v>0</v>
          </cell>
          <cell r="Q1295">
            <v>16431</v>
          </cell>
          <cell r="R1295">
            <v>6</v>
          </cell>
          <cell r="S1295" t="str">
            <v>E</v>
          </cell>
        </row>
        <row r="1296">
          <cell r="A1296">
            <v>50</v>
          </cell>
          <cell r="B1296" t="str">
            <v>RB01039=L</v>
          </cell>
          <cell r="C1296" t="str">
            <v>เฝือกพยุงเอว Dosi Support Size L</v>
          </cell>
          <cell r="D1296">
            <v>959.9</v>
          </cell>
          <cell r="E1296">
            <v>46</v>
          </cell>
          <cell r="F1296">
            <v>44158.39</v>
          </cell>
          <cell r="G1296">
            <v>0</v>
          </cell>
          <cell r="H1296">
            <v>0</v>
          </cell>
          <cell r="I1296">
            <v>0</v>
          </cell>
          <cell r="J1296">
            <v>0</v>
          </cell>
          <cell r="K1296">
            <v>0</v>
          </cell>
          <cell r="L1296">
            <v>0</v>
          </cell>
          <cell r="M1296">
            <v>0</v>
          </cell>
          <cell r="N1296">
            <v>0</v>
          </cell>
          <cell r="O1296">
            <v>0</v>
          </cell>
          <cell r="P1296">
            <v>0</v>
          </cell>
          <cell r="Q1296">
            <v>16420</v>
          </cell>
          <cell r="R1296">
            <v>17</v>
          </cell>
          <cell r="S1296" t="str">
            <v>E</v>
          </cell>
        </row>
        <row r="1297">
          <cell r="A1297">
            <v>50</v>
          </cell>
          <cell r="B1297" t="str">
            <v>RB01039=M</v>
          </cell>
          <cell r="C1297" t="str">
            <v>เฝือกพยุงเอว Dosi Support Size M</v>
          </cell>
          <cell r="D1297">
            <v>920.6</v>
          </cell>
          <cell r="E1297">
            <v>64</v>
          </cell>
          <cell r="F1297">
            <v>58919.99</v>
          </cell>
          <cell r="G1297">
            <v>0</v>
          </cell>
          <cell r="H1297">
            <v>0</v>
          </cell>
          <cell r="I1297">
            <v>0</v>
          </cell>
          <cell r="J1297">
            <v>0</v>
          </cell>
          <cell r="K1297">
            <v>0</v>
          </cell>
          <cell r="L1297">
            <v>0</v>
          </cell>
          <cell r="M1297">
            <v>0</v>
          </cell>
          <cell r="N1297">
            <v>0</v>
          </cell>
          <cell r="O1297">
            <v>0</v>
          </cell>
          <cell r="P1297">
            <v>0</v>
          </cell>
          <cell r="Q1297">
            <v>16425</v>
          </cell>
          <cell r="R1297">
            <v>12</v>
          </cell>
          <cell r="S1297" t="str">
            <v>E</v>
          </cell>
        </row>
        <row r="1298">
          <cell r="A1298">
            <v>50</v>
          </cell>
          <cell r="B1298" t="str">
            <v>RB01039=S</v>
          </cell>
          <cell r="C1298" t="str">
            <v>เฝือกพยุงเอว Dosi Support Size S</v>
          </cell>
          <cell r="D1298">
            <v>1068.4000000000001</v>
          </cell>
          <cell r="E1298">
            <v>26</v>
          </cell>
          <cell r="F1298">
            <v>27779.3</v>
          </cell>
          <cell r="G1298">
            <v>0</v>
          </cell>
          <cell r="H1298">
            <v>0</v>
          </cell>
          <cell r="I1298">
            <v>0</v>
          </cell>
          <cell r="J1298">
            <v>0</v>
          </cell>
          <cell r="K1298">
            <v>0</v>
          </cell>
          <cell r="L1298">
            <v>0</v>
          </cell>
          <cell r="M1298">
            <v>0</v>
          </cell>
          <cell r="N1298">
            <v>0</v>
          </cell>
          <cell r="O1298">
            <v>0</v>
          </cell>
          <cell r="P1298">
            <v>0</v>
          </cell>
          <cell r="Q1298">
            <v>16398</v>
          </cell>
          <cell r="R1298">
            <v>39</v>
          </cell>
          <cell r="S1298" t="str">
            <v>E</v>
          </cell>
        </row>
        <row r="1299">
          <cell r="A1299">
            <v>50</v>
          </cell>
          <cell r="B1299" t="str">
            <v>RB01039=XL</v>
          </cell>
          <cell r="C1299" t="str">
            <v>เฝือกพยุงเอว Dosi Support SizeXL</v>
          </cell>
          <cell r="D1299">
            <v>904.7</v>
          </cell>
          <cell r="E1299">
            <v>68</v>
          </cell>
          <cell r="F1299">
            <v>61520.14</v>
          </cell>
          <cell r="G1299">
            <v>0</v>
          </cell>
          <cell r="H1299">
            <v>0</v>
          </cell>
          <cell r="I1299">
            <v>0</v>
          </cell>
          <cell r="J1299">
            <v>0</v>
          </cell>
          <cell r="K1299">
            <v>0</v>
          </cell>
          <cell r="L1299">
            <v>0</v>
          </cell>
          <cell r="M1299">
            <v>0</v>
          </cell>
          <cell r="N1299">
            <v>0</v>
          </cell>
          <cell r="O1299">
            <v>0</v>
          </cell>
          <cell r="P1299">
            <v>0</v>
          </cell>
          <cell r="Q1299">
            <v>16432</v>
          </cell>
          <cell r="R1299">
            <v>5</v>
          </cell>
          <cell r="S1299" t="str">
            <v>E</v>
          </cell>
        </row>
        <row r="1300">
          <cell r="A1300">
            <v>50</v>
          </cell>
          <cell r="B1300" t="str">
            <v>RB01039=XXL</v>
          </cell>
          <cell r="C1300" t="str">
            <v>เฝือกพยุงเอว Dosi Support SizeXXL</v>
          </cell>
          <cell r="D1300">
            <v>897.7</v>
          </cell>
          <cell r="E1300">
            <v>20</v>
          </cell>
          <cell r="F1300">
            <v>17955.259999999998</v>
          </cell>
          <cell r="G1300">
            <v>0</v>
          </cell>
          <cell r="H1300">
            <v>0</v>
          </cell>
          <cell r="I1300">
            <v>0</v>
          </cell>
          <cell r="J1300">
            <v>0</v>
          </cell>
          <cell r="K1300">
            <v>0</v>
          </cell>
          <cell r="L1300">
            <v>0</v>
          </cell>
          <cell r="M1300">
            <v>0</v>
          </cell>
          <cell r="N1300">
            <v>0</v>
          </cell>
          <cell r="O1300">
            <v>0</v>
          </cell>
          <cell r="P1300">
            <v>0</v>
          </cell>
          <cell r="Q1300">
            <v>16420</v>
          </cell>
          <cell r="R1300">
            <v>17</v>
          </cell>
          <cell r="S1300" t="str">
            <v>E</v>
          </cell>
        </row>
        <row r="1301">
          <cell r="A1301">
            <v>50</v>
          </cell>
          <cell r="B1301" t="str">
            <v>RB01040=L</v>
          </cell>
          <cell r="C1301" t="str">
            <v>เฝือกพยุงหลัง Dosi Support Size L</v>
          </cell>
          <cell r="D1301">
            <v>1245.4000000000001</v>
          </cell>
          <cell r="E1301">
            <v>9</v>
          </cell>
          <cell r="F1301">
            <v>11208.77</v>
          </cell>
          <cell r="G1301">
            <v>0</v>
          </cell>
          <cell r="H1301">
            <v>0</v>
          </cell>
          <cell r="I1301">
            <v>0</v>
          </cell>
          <cell r="J1301">
            <v>0</v>
          </cell>
          <cell r="K1301">
            <v>0</v>
          </cell>
          <cell r="L1301">
            <v>0</v>
          </cell>
          <cell r="M1301">
            <v>0</v>
          </cell>
          <cell r="N1301">
            <v>0</v>
          </cell>
          <cell r="O1301">
            <v>0</v>
          </cell>
          <cell r="P1301">
            <v>0</v>
          </cell>
          <cell r="Q1301">
            <v>16397</v>
          </cell>
          <cell r="R1301">
            <v>40</v>
          </cell>
          <cell r="S1301" t="str">
            <v>E</v>
          </cell>
        </row>
        <row r="1302">
          <cell r="A1302">
            <v>50</v>
          </cell>
          <cell r="B1302" t="str">
            <v>RB01040=M</v>
          </cell>
          <cell r="C1302" t="str">
            <v>Dosi Support Size M(เผือกพยุงหลัง)</v>
          </cell>
          <cell r="D1302">
            <v>1470.9</v>
          </cell>
          <cell r="E1302">
            <v>5</v>
          </cell>
          <cell r="F1302">
            <v>7354.87</v>
          </cell>
          <cell r="G1302">
            <v>0</v>
          </cell>
          <cell r="H1302">
            <v>0</v>
          </cell>
          <cell r="I1302">
            <v>0</v>
          </cell>
          <cell r="J1302">
            <v>0</v>
          </cell>
          <cell r="K1302">
            <v>0</v>
          </cell>
          <cell r="L1302">
            <v>0</v>
          </cell>
          <cell r="M1302">
            <v>0</v>
          </cell>
          <cell r="N1302">
            <v>0</v>
          </cell>
          <cell r="O1302">
            <v>0</v>
          </cell>
          <cell r="P1302">
            <v>0</v>
          </cell>
          <cell r="Q1302">
            <v>16404</v>
          </cell>
          <cell r="R1302">
            <v>33</v>
          </cell>
          <cell r="S1302" t="str">
            <v>E</v>
          </cell>
        </row>
        <row r="1303">
          <cell r="A1303">
            <v>50</v>
          </cell>
          <cell r="B1303" t="str">
            <v>RB01040=S</v>
          </cell>
          <cell r="C1303" t="str">
            <v>Dosi Support Size S(เผือกพยุงหลัง)</v>
          </cell>
          <cell r="D1303">
            <v>1176.0999999999999</v>
          </cell>
          <cell r="E1303">
            <v>5</v>
          </cell>
          <cell r="F1303">
            <v>5880.68</v>
          </cell>
          <cell r="G1303">
            <v>0</v>
          </cell>
          <cell r="H1303">
            <v>0</v>
          </cell>
          <cell r="I1303">
            <v>0</v>
          </cell>
          <cell r="J1303">
            <v>0</v>
          </cell>
          <cell r="K1303">
            <v>0</v>
          </cell>
          <cell r="L1303">
            <v>0</v>
          </cell>
          <cell r="M1303">
            <v>0</v>
          </cell>
          <cell r="N1303">
            <v>0</v>
          </cell>
          <cell r="O1303">
            <v>0</v>
          </cell>
          <cell r="P1303">
            <v>0</v>
          </cell>
          <cell r="Q1303">
            <v>16425</v>
          </cell>
          <cell r="R1303">
            <v>12</v>
          </cell>
          <cell r="S1303" t="str">
            <v>E</v>
          </cell>
        </row>
        <row r="1304">
          <cell r="A1304">
            <v>50</v>
          </cell>
          <cell r="B1304" t="str">
            <v>RB01040=XL</v>
          </cell>
          <cell r="C1304" t="str">
            <v>Dosi Support Size XL(เผือกพยุงหลัง)</v>
          </cell>
          <cell r="D1304">
            <v>1284.4000000000001</v>
          </cell>
          <cell r="E1304">
            <v>0</v>
          </cell>
          <cell r="F1304">
            <v>0</v>
          </cell>
          <cell r="G1304">
            <v>8</v>
          </cell>
          <cell r="H1304">
            <v>10275.219999999999</v>
          </cell>
          <cell r="I1304">
            <v>0</v>
          </cell>
          <cell r="J1304">
            <v>0</v>
          </cell>
          <cell r="K1304">
            <v>0</v>
          </cell>
          <cell r="L1304">
            <v>0</v>
          </cell>
          <cell r="M1304">
            <v>0</v>
          </cell>
          <cell r="N1304">
            <v>0</v>
          </cell>
          <cell r="O1304">
            <v>0</v>
          </cell>
          <cell r="P1304">
            <v>0</v>
          </cell>
          <cell r="Q1304">
            <v>16236</v>
          </cell>
          <cell r="R1304">
            <v>201</v>
          </cell>
          <cell r="S1304" t="str">
            <v>E</v>
          </cell>
        </row>
        <row r="1305">
          <cell r="A1305">
            <v>50</v>
          </cell>
          <cell r="B1305" t="str">
            <v>RB01040=XXL</v>
          </cell>
          <cell r="C1305" t="str">
            <v>Dosi Support Size XXL(เผือกพยุงหลัง)</v>
          </cell>
          <cell r="D1305">
            <v>1148.8900000000001</v>
          </cell>
          <cell r="E1305">
            <v>0</v>
          </cell>
          <cell r="F1305">
            <v>0</v>
          </cell>
          <cell r="G1305">
            <v>9</v>
          </cell>
          <cell r="H1305">
            <v>10339.969999999999</v>
          </cell>
          <cell r="I1305">
            <v>0</v>
          </cell>
          <cell r="J1305">
            <v>0</v>
          </cell>
          <cell r="K1305">
            <v>0</v>
          </cell>
          <cell r="L1305">
            <v>0</v>
          </cell>
          <cell r="M1305">
            <v>0</v>
          </cell>
          <cell r="N1305">
            <v>0</v>
          </cell>
          <cell r="O1305">
            <v>0</v>
          </cell>
          <cell r="P1305">
            <v>0</v>
          </cell>
          <cell r="Q1305">
            <v>16132</v>
          </cell>
          <cell r="R1305">
            <v>305</v>
          </cell>
          <cell r="S1305" t="str">
            <v>E</v>
          </cell>
        </row>
        <row r="1306">
          <cell r="A1306">
            <v>50</v>
          </cell>
          <cell r="B1306" t="str">
            <v>RB01041=L</v>
          </cell>
          <cell r="C1306" t="str">
            <v>Symphysiolysis</v>
          </cell>
          <cell r="D1306">
            <v>509.6</v>
          </cell>
          <cell r="E1306">
            <v>2</v>
          </cell>
          <cell r="F1306">
            <v>1019.19</v>
          </cell>
          <cell r="G1306">
            <v>0</v>
          </cell>
          <cell r="H1306">
            <v>0</v>
          </cell>
          <cell r="I1306">
            <v>0</v>
          </cell>
          <cell r="J1306">
            <v>0</v>
          </cell>
          <cell r="K1306">
            <v>0</v>
          </cell>
          <cell r="L1306">
            <v>0</v>
          </cell>
          <cell r="M1306">
            <v>0</v>
          </cell>
          <cell r="N1306">
            <v>0</v>
          </cell>
          <cell r="O1306">
            <v>0</v>
          </cell>
          <cell r="P1306">
            <v>0</v>
          </cell>
          <cell r="Q1306">
            <v>16347</v>
          </cell>
          <cell r="R1306">
            <v>90</v>
          </cell>
          <cell r="S1306" t="str">
            <v>E</v>
          </cell>
        </row>
        <row r="1307">
          <cell r="A1307">
            <v>50</v>
          </cell>
          <cell r="B1307" t="str">
            <v>RB01041=S</v>
          </cell>
          <cell r="C1307" t="str">
            <v>Symphysiolysis</v>
          </cell>
          <cell r="D1307">
            <v>971.6</v>
          </cell>
          <cell r="E1307">
            <v>1</v>
          </cell>
          <cell r="F1307">
            <v>971.64</v>
          </cell>
          <cell r="G1307">
            <v>0</v>
          </cell>
          <cell r="H1307">
            <v>0</v>
          </cell>
          <cell r="I1307">
            <v>0</v>
          </cell>
          <cell r="J1307">
            <v>0</v>
          </cell>
          <cell r="K1307">
            <v>0</v>
          </cell>
          <cell r="L1307">
            <v>0</v>
          </cell>
          <cell r="M1307">
            <v>0</v>
          </cell>
          <cell r="N1307">
            <v>0</v>
          </cell>
          <cell r="O1307">
            <v>0</v>
          </cell>
          <cell r="P1307">
            <v>0</v>
          </cell>
          <cell r="Q1307">
            <v>16404</v>
          </cell>
          <cell r="R1307">
            <v>33</v>
          </cell>
          <cell r="S1307" t="str">
            <v>E</v>
          </cell>
        </row>
        <row r="1308">
          <cell r="A1308">
            <v>50</v>
          </cell>
          <cell r="B1308" t="str">
            <v>RB01041=XL</v>
          </cell>
          <cell r="C1308" t="str">
            <v>Symphysiolysis</v>
          </cell>
          <cell r="D1308">
            <v>509.6</v>
          </cell>
          <cell r="E1308">
            <v>0</v>
          </cell>
          <cell r="F1308">
            <v>0</v>
          </cell>
          <cell r="G1308">
            <v>2</v>
          </cell>
          <cell r="H1308">
            <v>1019.19</v>
          </cell>
          <cell r="I1308">
            <v>0</v>
          </cell>
          <cell r="J1308">
            <v>0</v>
          </cell>
          <cell r="K1308">
            <v>0</v>
          </cell>
          <cell r="L1308">
            <v>0</v>
          </cell>
          <cell r="M1308">
            <v>0</v>
          </cell>
          <cell r="N1308">
            <v>0</v>
          </cell>
          <cell r="O1308">
            <v>0</v>
          </cell>
          <cell r="P1308">
            <v>0</v>
          </cell>
          <cell r="Q1308">
            <v>16227</v>
          </cell>
          <cell r="R1308">
            <v>210</v>
          </cell>
          <cell r="S1308" t="str">
            <v>E</v>
          </cell>
        </row>
        <row r="1309">
          <cell r="A1309">
            <v>50</v>
          </cell>
          <cell r="B1309" t="str">
            <v>RB01041=XS</v>
          </cell>
          <cell r="C1309" t="str">
            <v>Symphysiolysis</v>
          </cell>
          <cell r="D1309">
            <v>825</v>
          </cell>
          <cell r="E1309">
            <v>0</v>
          </cell>
          <cell r="F1309">
            <v>0</v>
          </cell>
          <cell r="G1309">
            <v>1</v>
          </cell>
          <cell r="H1309">
            <v>825</v>
          </cell>
          <cell r="I1309">
            <v>0</v>
          </cell>
          <cell r="J1309">
            <v>0</v>
          </cell>
          <cell r="K1309">
            <v>0</v>
          </cell>
          <cell r="L1309">
            <v>0</v>
          </cell>
          <cell r="M1309">
            <v>0</v>
          </cell>
          <cell r="N1309">
            <v>0</v>
          </cell>
          <cell r="O1309">
            <v>0</v>
          </cell>
          <cell r="P1309">
            <v>0</v>
          </cell>
          <cell r="Q1309">
            <v>16241</v>
          </cell>
          <cell r="R1309">
            <v>196</v>
          </cell>
          <cell r="S1309" t="str">
            <v>E</v>
          </cell>
        </row>
        <row r="1310">
          <cell r="A1310">
            <v>50</v>
          </cell>
          <cell r="B1310" t="str">
            <v>RB01045=L</v>
          </cell>
          <cell r="C1310" t="str">
            <v>Sacro belt</v>
          </cell>
          <cell r="D1310">
            <v>992.3</v>
          </cell>
          <cell r="E1310">
            <v>5</v>
          </cell>
          <cell r="F1310">
            <v>4961.53</v>
          </cell>
          <cell r="G1310">
            <v>0</v>
          </cell>
          <cell r="H1310">
            <v>0</v>
          </cell>
          <cell r="I1310">
            <v>0</v>
          </cell>
          <cell r="J1310">
            <v>0</v>
          </cell>
          <cell r="K1310">
            <v>0</v>
          </cell>
          <cell r="L1310">
            <v>0</v>
          </cell>
          <cell r="M1310">
            <v>0</v>
          </cell>
          <cell r="N1310">
            <v>0</v>
          </cell>
          <cell r="O1310">
            <v>0</v>
          </cell>
          <cell r="P1310">
            <v>0</v>
          </cell>
          <cell r="Q1310">
            <v>16404</v>
          </cell>
          <cell r="R1310">
            <v>33</v>
          </cell>
          <cell r="S1310" t="str">
            <v>E</v>
          </cell>
        </row>
        <row r="1311">
          <cell r="A1311">
            <v>50</v>
          </cell>
          <cell r="B1311" t="str">
            <v>RB01045=M</v>
          </cell>
          <cell r="C1311" t="str">
            <v>Sacro belt</v>
          </cell>
          <cell r="D1311">
            <v>1081.2</v>
          </cell>
          <cell r="E1311">
            <v>6</v>
          </cell>
          <cell r="F1311">
            <v>6487.34</v>
          </cell>
          <cell r="G1311">
            <v>0</v>
          </cell>
          <cell r="H1311">
            <v>0</v>
          </cell>
          <cell r="I1311">
            <v>0</v>
          </cell>
          <cell r="J1311">
            <v>0</v>
          </cell>
          <cell r="K1311">
            <v>0</v>
          </cell>
          <cell r="L1311">
            <v>0</v>
          </cell>
          <cell r="M1311">
            <v>0</v>
          </cell>
          <cell r="N1311">
            <v>0</v>
          </cell>
          <cell r="O1311">
            <v>0</v>
          </cell>
          <cell r="P1311">
            <v>0</v>
          </cell>
          <cell r="Q1311">
            <v>16404</v>
          </cell>
          <cell r="R1311">
            <v>33</v>
          </cell>
          <cell r="S1311" t="str">
            <v>E</v>
          </cell>
        </row>
        <row r="1312">
          <cell r="A1312">
            <v>50</v>
          </cell>
          <cell r="B1312" t="str">
            <v>RB01045=S</v>
          </cell>
          <cell r="C1312" t="str">
            <v>Sacro belt</v>
          </cell>
          <cell r="D1312">
            <v>1178.5999999999999</v>
          </cell>
          <cell r="E1312">
            <v>5</v>
          </cell>
          <cell r="F1312">
            <v>5893.44</v>
          </cell>
          <cell r="G1312">
            <v>0</v>
          </cell>
          <cell r="H1312">
            <v>0</v>
          </cell>
          <cell r="I1312">
            <v>0</v>
          </cell>
          <cell r="J1312">
            <v>0</v>
          </cell>
          <cell r="K1312">
            <v>0</v>
          </cell>
          <cell r="L1312">
            <v>0</v>
          </cell>
          <cell r="M1312">
            <v>0</v>
          </cell>
          <cell r="N1312">
            <v>0</v>
          </cell>
          <cell r="O1312">
            <v>0</v>
          </cell>
          <cell r="P1312">
            <v>0</v>
          </cell>
          <cell r="Q1312">
            <v>16404</v>
          </cell>
          <cell r="R1312">
            <v>33</v>
          </cell>
          <cell r="S1312" t="str">
            <v>E</v>
          </cell>
        </row>
        <row r="1313">
          <cell r="A1313">
            <v>50</v>
          </cell>
          <cell r="B1313" t="str">
            <v>RB01045=XL</v>
          </cell>
          <cell r="C1313" t="str">
            <v>Sacro belt</v>
          </cell>
          <cell r="D1313">
            <v>669.4</v>
          </cell>
          <cell r="E1313">
            <v>6</v>
          </cell>
          <cell r="F1313">
            <v>4016.59</v>
          </cell>
          <cell r="G1313">
            <v>0</v>
          </cell>
          <cell r="H1313">
            <v>0</v>
          </cell>
          <cell r="I1313">
            <v>0</v>
          </cell>
          <cell r="J1313">
            <v>0</v>
          </cell>
          <cell r="K1313">
            <v>0</v>
          </cell>
          <cell r="L1313">
            <v>0</v>
          </cell>
          <cell r="M1313">
            <v>0</v>
          </cell>
          <cell r="N1313">
            <v>0</v>
          </cell>
          <cell r="O1313">
            <v>0</v>
          </cell>
          <cell r="P1313">
            <v>0</v>
          </cell>
          <cell r="Q1313">
            <v>16383</v>
          </cell>
          <cell r="R1313">
            <v>54</v>
          </cell>
          <cell r="S1313" t="str">
            <v>E</v>
          </cell>
        </row>
        <row r="1314">
          <cell r="A1314">
            <v>50</v>
          </cell>
          <cell r="B1314" t="str">
            <v>RB01047=L</v>
          </cell>
          <cell r="C1314" t="str">
            <v>Dosi-Lumbo-Si L</v>
          </cell>
          <cell r="D1314">
            <v>738.18</v>
          </cell>
          <cell r="E1314">
            <v>0</v>
          </cell>
          <cell r="F1314">
            <v>0</v>
          </cell>
          <cell r="G1314">
            <v>0</v>
          </cell>
          <cell r="H1314">
            <v>0</v>
          </cell>
          <cell r="I1314">
            <v>0</v>
          </cell>
          <cell r="J1314">
            <v>0</v>
          </cell>
          <cell r="K1314">
            <v>0</v>
          </cell>
          <cell r="L1314">
            <v>0</v>
          </cell>
          <cell r="M1314">
            <v>0</v>
          </cell>
          <cell r="N1314">
            <v>0</v>
          </cell>
          <cell r="O1314">
            <v>0</v>
          </cell>
          <cell r="P1314">
            <v>0</v>
          </cell>
          <cell r="Q1314">
            <v>16350</v>
          </cell>
          <cell r="R1314">
            <v>87</v>
          </cell>
          <cell r="S1314" t="str">
            <v>E</v>
          </cell>
        </row>
        <row r="1315">
          <cell r="A1315">
            <v>50</v>
          </cell>
          <cell r="B1315" t="str">
            <v>RB01047=XL</v>
          </cell>
          <cell r="C1315" t="str">
            <v>Dosi-Lumbo-Si XL</v>
          </cell>
          <cell r="D1315">
            <v>739.2</v>
          </cell>
          <cell r="E1315">
            <v>4</v>
          </cell>
          <cell r="F1315">
            <v>2957.13</v>
          </cell>
          <cell r="G1315">
            <v>0</v>
          </cell>
          <cell r="H1315">
            <v>0</v>
          </cell>
          <cell r="I1315">
            <v>0</v>
          </cell>
          <cell r="J1315">
            <v>0</v>
          </cell>
          <cell r="K1315">
            <v>0</v>
          </cell>
          <cell r="L1315">
            <v>0</v>
          </cell>
          <cell r="M1315">
            <v>0</v>
          </cell>
          <cell r="N1315">
            <v>0</v>
          </cell>
          <cell r="O1315">
            <v>0</v>
          </cell>
          <cell r="P1315">
            <v>0</v>
          </cell>
          <cell r="Q1315">
            <v>16350</v>
          </cell>
          <cell r="R1315">
            <v>87</v>
          </cell>
          <cell r="S1315" t="str">
            <v>E</v>
          </cell>
        </row>
        <row r="1316">
          <cell r="A1316">
            <v>50</v>
          </cell>
          <cell r="B1316" t="str">
            <v>RB01048=L</v>
          </cell>
          <cell r="C1316" t="str">
            <v>Dosi-Stable,thick elastic Support</v>
          </cell>
          <cell r="D1316">
            <v>1254.7</v>
          </cell>
          <cell r="E1316">
            <v>1</v>
          </cell>
          <cell r="F1316">
            <v>1254.7</v>
          </cell>
          <cell r="G1316">
            <v>0</v>
          </cell>
          <cell r="H1316">
            <v>0</v>
          </cell>
          <cell r="I1316">
            <v>0</v>
          </cell>
          <cell r="J1316">
            <v>0</v>
          </cell>
          <cell r="K1316">
            <v>0</v>
          </cell>
          <cell r="L1316">
            <v>0</v>
          </cell>
          <cell r="M1316">
            <v>0</v>
          </cell>
          <cell r="N1316">
            <v>0</v>
          </cell>
          <cell r="O1316">
            <v>0</v>
          </cell>
          <cell r="P1316">
            <v>0</v>
          </cell>
          <cell r="Q1316">
            <v>16349</v>
          </cell>
          <cell r="R1316">
            <v>88</v>
          </cell>
          <cell r="S1316" t="str">
            <v>E</v>
          </cell>
        </row>
        <row r="1317">
          <cell r="A1317">
            <v>50</v>
          </cell>
          <cell r="B1317" t="str">
            <v>RB01068=L</v>
          </cell>
          <cell r="C1317" t="str">
            <v>Dosi EQ Posture Support</v>
          </cell>
          <cell r="D1317">
            <v>596.5</v>
          </cell>
          <cell r="E1317">
            <v>34</v>
          </cell>
          <cell r="F1317">
            <v>20284.259999999998</v>
          </cell>
          <cell r="G1317">
            <v>0</v>
          </cell>
          <cell r="H1317">
            <v>0</v>
          </cell>
          <cell r="I1317">
            <v>0</v>
          </cell>
          <cell r="J1317">
            <v>0</v>
          </cell>
          <cell r="K1317">
            <v>0</v>
          </cell>
          <cell r="L1317">
            <v>0</v>
          </cell>
          <cell r="M1317">
            <v>0</v>
          </cell>
          <cell r="N1317">
            <v>0</v>
          </cell>
          <cell r="O1317">
            <v>0</v>
          </cell>
          <cell r="P1317">
            <v>0</v>
          </cell>
          <cell r="Q1317">
            <v>16432</v>
          </cell>
          <cell r="R1317">
            <v>5</v>
          </cell>
          <cell r="S1317" t="str">
            <v>E</v>
          </cell>
        </row>
        <row r="1318">
          <cell r="A1318">
            <v>50</v>
          </cell>
          <cell r="B1318" t="str">
            <v>RB01068=M</v>
          </cell>
          <cell r="C1318" t="str">
            <v>Dosi EQ Posture Support</v>
          </cell>
          <cell r="D1318">
            <v>637.29999999999995</v>
          </cell>
          <cell r="E1318">
            <v>36</v>
          </cell>
          <cell r="F1318">
            <v>22943.3</v>
          </cell>
          <cell r="G1318">
            <v>0</v>
          </cell>
          <cell r="H1318">
            <v>0</v>
          </cell>
          <cell r="I1318">
            <v>0</v>
          </cell>
          <cell r="J1318">
            <v>0</v>
          </cell>
          <cell r="K1318">
            <v>0</v>
          </cell>
          <cell r="L1318">
            <v>0</v>
          </cell>
          <cell r="M1318">
            <v>0</v>
          </cell>
          <cell r="N1318">
            <v>0</v>
          </cell>
          <cell r="O1318">
            <v>0</v>
          </cell>
          <cell r="P1318">
            <v>0</v>
          </cell>
          <cell r="Q1318">
            <v>16431</v>
          </cell>
          <cell r="R1318">
            <v>6</v>
          </cell>
          <cell r="S1318" t="str">
            <v>E</v>
          </cell>
        </row>
        <row r="1319">
          <cell r="A1319">
            <v>50</v>
          </cell>
          <cell r="B1319" t="str">
            <v>RB01068=S</v>
          </cell>
          <cell r="C1319" t="str">
            <v>Dosi EQ Posture Support</v>
          </cell>
          <cell r="D1319">
            <v>596.29999999999995</v>
          </cell>
          <cell r="E1319">
            <v>17</v>
          </cell>
          <cell r="F1319">
            <v>10137.73</v>
          </cell>
          <cell r="G1319">
            <v>0</v>
          </cell>
          <cell r="H1319">
            <v>0</v>
          </cell>
          <cell r="I1319">
            <v>0</v>
          </cell>
          <cell r="J1319">
            <v>0</v>
          </cell>
          <cell r="K1319">
            <v>0</v>
          </cell>
          <cell r="L1319">
            <v>0</v>
          </cell>
          <cell r="M1319">
            <v>0</v>
          </cell>
          <cell r="N1319">
            <v>0</v>
          </cell>
          <cell r="O1319">
            <v>0</v>
          </cell>
          <cell r="P1319">
            <v>0</v>
          </cell>
          <cell r="Q1319">
            <v>16431</v>
          </cell>
          <cell r="R1319">
            <v>6</v>
          </cell>
          <cell r="S1319" t="str">
            <v>E</v>
          </cell>
        </row>
        <row r="1320">
          <cell r="A1320">
            <v>50</v>
          </cell>
          <cell r="B1320" t="str">
            <v>RB01068=XL</v>
          </cell>
          <cell r="C1320" t="str">
            <v>Dosi EQ Posture Support</v>
          </cell>
          <cell r="D1320">
            <v>547.29999999999995</v>
          </cell>
          <cell r="E1320">
            <v>48</v>
          </cell>
          <cell r="F1320">
            <v>26274.33</v>
          </cell>
          <cell r="G1320">
            <v>0</v>
          </cell>
          <cell r="H1320">
            <v>0</v>
          </cell>
          <cell r="I1320">
            <v>0</v>
          </cell>
          <cell r="J1320">
            <v>0</v>
          </cell>
          <cell r="K1320">
            <v>0</v>
          </cell>
          <cell r="L1320">
            <v>0</v>
          </cell>
          <cell r="M1320">
            <v>0</v>
          </cell>
          <cell r="N1320">
            <v>0</v>
          </cell>
          <cell r="O1320">
            <v>0</v>
          </cell>
          <cell r="P1320">
            <v>0</v>
          </cell>
          <cell r="Q1320">
            <v>16430</v>
          </cell>
          <cell r="R1320">
            <v>7</v>
          </cell>
          <cell r="S1320" t="str">
            <v>E</v>
          </cell>
        </row>
        <row r="1321">
          <cell r="A1321">
            <v>50</v>
          </cell>
          <cell r="B1321" t="str">
            <v>RB01068=XS</v>
          </cell>
          <cell r="C1321" t="str">
            <v>Dosi EQ Posture Support</v>
          </cell>
          <cell r="D1321">
            <v>526.4</v>
          </cell>
          <cell r="E1321">
            <v>23</v>
          </cell>
          <cell r="F1321">
            <v>12108.55</v>
          </cell>
          <cell r="G1321">
            <v>0</v>
          </cell>
          <cell r="H1321">
            <v>0</v>
          </cell>
          <cell r="I1321">
            <v>0</v>
          </cell>
          <cell r="J1321">
            <v>0</v>
          </cell>
          <cell r="K1321">
            <v>0</v>
          </cell>
          <cell r="L1321">
            <v>0</v>
          </cell>
          <cell r="M1321">
            <v>0</v>
          </cell>
          <cell r="N1321">
            <v>0</v>
          </cell>
          <cell r="O1321">
            <v>0</v>
          </cell>
          <cell r="P1321">
            <v>0</v>
          </cell>
          <cell r="Q1321">
            <v>16425</v>
          </cell>
          <cell r="R1321">
            <v>12</v>
          </cell>
          <cell r="S1321" t="str">
            <v>E</v>
          </cell>
        </row>
        <row r="1322">
          <cell r="A1322">
            <v>50</v>
          </cell>
          <cell r="B1322" t="str">
            <v>RB01069=L</v>
          </cell>
          <cell r="C1322" t="str">
            <v>Dosi EQ With Splints and Cross Straps</v>
          </cell>
          <cell r="D1322">
            <v>1167.2</v>
          </cell>
          <cell r="E1322">
            <v>24</v>
          </cell>
          <cell r="F1322">
            <v>28014.13</v>
          </cell>
          <cell r="G1322">
            <v>0</v>
          </cell>
          <cell r="H1322">
            <v>0</v>
          </cell>
          <cell r="I1322">
            <v>0</v>
          </cell>
          <cell r="J1322">
            <v>0</v>
          </cell>
          <cell r="K1322">
            <v>0</v>
          </cell>
          <cell r="L1322">
            <v>0</v>
          </cell>
          <cell r="M1322">
            <v>0</v>
          </cell>
          <cell r="N1322">
            <v>0</v>
          </cell>
          <cell r="O1322">
            <v>0</v>
          </cell>
          <cell r="P1322">
            <v>0</v>
          </cell>
          <cell r="Q1322">
            <v>16430</v>
          </cell>
          <cell r="R1322">
            <v>7</v>
          </cell>
          <cell r="S1322" t="str">
            <v>E</v>
          </cell>
        </row>
        <row r="1323">
          <cell r="A1323">
            <v>50</v>
          </cell>
          <cell r="B1323" t="str">
            <v>RB01069=M</v>
          </cell>
          <cell r="C1323" t="str">
            <v>Dosi EQ With Splints and Cross Straps</v>
          </cell>
          <cell r="D1323">
            <v>1181.5999999999999</v>
          </cell>
          <cell r="E1323">
            <v>23</v>
          </cell>
          <cell r="F1323">
            <v>27178.78</v>
          </cell>
          <cell r="G1323">
            <v>0</v>
          </cell>
          <cell r="H1323">
            <v>0</v>
          </cell>
          <cell r="I1323">
            <v>0</v>
          </cell>
          <cell r="J1323">
            <v>0</v>
          </cell>
          <cell r="K1323">
            <v>0</v>
          </cell>
          <cell r="L1323">
            <v>0</v>
          </cell>
          <cell r="M1323">
            <v>0</v>
          </cell>
          <cell r="N1323">
            <v>0</v>
          </cell>
          <cell r="O1323">
            <v>0</v>
          </cell>
          <cell r="P1323">
            <v>0</v>
          </cell>
          <cell r="Q1323">
            <v>16430</v>
          </cell>
          <cell r="R1323">
            <v>7</v>
          </cell>
          <cell r="S1323" t="str">
            <v>E</v>
          </cell>
        </row>
        <row r="1324">
          <cell r="A1324">
            <v>50</v>
          </cell>
          <cell r="B1324" t="str">
            <v>RB01069=S</v>
          </cell>
          <cell r="C1324" t="str">
            <v>Dosi EQ With Splints and Cross Straps</v>
          </cell>
          <cell r="D1324">
            <v>1151.2</v>
          </cell>
          <cell r="E1324">
            <v>11</v>
          </cell>
          <cell r="F1324">
            <v>12663.84</v>
          </cell>
          <cell r="G1324">
            <v>0</v>
          </cell>
          <cell r="H1324">
            <v>0</v>
          </cell>
          <cell r="I1324">
            <v>0</v>
          </cell>
          <cell r="J1324">
            <v>0</v>
          </cell>
          <cell r="K1324">
            <v>0</v>
          </cell>
          <cell r="L1324">
            <v>0</v>
          </cell>
          <cell r="M1324">
            <v>0</v>
          </cell>
          <cell r="N1324">
            <v>0</v>
          </cell>
          <cell r="O1324">
            <v>0</v>
          </cell>
          <cell r="P1324">
            <v>0</v>
          </cell>
          <cell r="Q1324">
            <v>16404</v>
          </cell>
          <cell r="R1324">
            <v>33</v>
          </cell>
          <cell r="S1324" t="str">
            <v>E</v>
          </cell>
        </row>
        <row r="1325">
          <cell r="A1325">
            <v>50</v>
          </cell>
          <cell r="B1325" t="str">
            <v>RB01069=XL</v>
          </cell>
          <cell r="C1325" t="str">
            <v>Dosi EQ With Splints and Cross Straps</v>
          </cell>
          <cell r="D1325">
            <v>1172.7</v>
          </cell>
          <cell r="E1325">
            <v>27</v>
          </cell>
          <cell r="F1325">
            <v>31664.080000000002</v>
          </cell>
          <cell r="G1325">
            <v>0</v>
          </cell>
          <cell r="H1325">
            <v>0</v>
          </cell>
          <cell r="I1325">
            <v>0</v>
          </cell>
          <cell r="J1325">
            <v>0</v>
          </cell>
          <cell r="K1325">
            <v>0</v>
          </cell>
          <cell r="L1325">
            <v>0</v>
          </cell>
          <cell r="M1325">
            <v>0</v>
          </cell>
          <cell r="N1325">
            <v>0</v>
          </cell>
          <cell r="O1325">
            <v>0</v>
          </cell>
          <cell r="P1325">
            <v>0</v>
          </cell>
          <cell r="Q1325">
            <v>16430</v>
          </cell>
          <cell r="R1325">
            <v>7</v>
          </cell>
          <cell r="S1325" t="str">
            <v>E</v>
          </cell>
        </row>
        <row r="1326">
          <cell r="A1326">
            <v>50</v>
          </cell>
          <cell r="B1326" t="str">
            <v>RB01069=XS</v>
          </cell>
          <cell r="C1326" t="str">
            <v>Dosi EQ With Splints and Cross Straps</v>
          </cell>
          <cell r="D1326">
            <v>1093.8</v>
          </cell>
          <cell r="E1326">
            <v>5</v>
          </cell>
          <cell r="F1326">
            <v>5469.05</v>
          </cell>
          <cell r="G1326">
            <v>0</v>
          </cell>
          <cell r="H1326">
            <v>0</v>
          </cell>
          <cell r="I1326">
            <v>0</v>
          </cell>
          <cell r="J1326">
            <v>0</v>
          </cell>
          <cell r="K1326">
            <v>0</v>
          </cell>
          <cell r="L1326">
            <v>0</v>
          </cell>
          <cell r="M1326">
            <v>0</v>
          </cell>
          <cell r="N1326">
            <v>0</v>
          </cell>
          <cell r="O1326">
            <v>0</v>
          </cell>
          <cell r="P1326">
            <v>0</v>
          </cell>
          <cell r="Q1326">
            <v>16371</v>
          </cell>
          <cell r="R1326">
            <v>66</v>
          </cell>
          <cell r="S1326" t="str">
            <v>E</v>
          </cell>
        </row>
        <row r="1327">
          <cell r="A1327">
            <v>50</v>
          </cell>
          <cell r="B1327" t="str">
            <v>RB01070=L</v>
          </cell>
          <cell r="C1327" t="str">
            <v>Dosi EQ X Hight,With Splints and Cross S</v>
          </cell>
          <cell r="D1327">
            <v>1216.5</v>
          </cell>
          <cell r="E1327">
            <v>6</v>
          </cell>
          <cell r="F1327">
            <v>7299.37</v>
          </cell>
          <cell r="G1327">
            <v>0</v>
          </cell>
          <cell r="H1327">
            <v>0</v>
          </cell>
          <cell r="I1327">
            <v>0</v>
          </cell>
          <cell r="J1327">
            <v>0</v>
          </cell>
          <cell r="K1327">
            <v>0</v>
          </cell>
          <cell r="L1327">
            <v>0</v>
          </cell>
          <cell r="M1327">
            <v>0</v>
          </cell>
          <cell r="N1327">
            <v>0</v>
          </cell>
          <cell r="O1327">
            <v>0</v>
          </cell>
          <cell r="P1327">
            <v>0</v>
          </cell>
          <cell r="Q1327">
            <v>16286</v>
          </cell>
          <cell r="R1327">
            <v>151</v>
          </cell>
          <cell r="S1327" t="str">
            <v>E</v>
          </cell>
        </row>
        <row r="1328">
          <cell r="A1328">
            <v>50</v>
          </cell>
          <cell r="B1328" t="str">
            <v>RB01070=M</v>
          </cell>
          <cell r="C1328" t="str">
            <v>Dosi EQ X Hight,With Splints and Cross S</v>
          </cell>
          <cell r="D1328">
            <v>1346.5</v>
          </cell>
          <cell r="E1328">
            <v>9</v>
          </cell>
          <cell r="F1328">
            <v>12119.05</v>
          </cell>
          <cell r="G1328">
            <v>0</v>
          </cell>
          <cell r="H1328">
            <v>0</v>
          </cell>
          <cell r="I1328">
            <v>0</v>
          </cell>
          <cell r="J1328">
            <v>0</v>
          </cell>
          <cell r="K1328">
            <v>0</v>
          </cell>
          <cell r="L1328">
            <v>0</v>
          </cell>
          <cell r="M1328">
            <v>0</v>
          </cell>
          <cell r="N1328">
            <v>0</v>
          </cell>
          <cell r="O1328">
            <v>0</v>
          </cell>
          <cell r="P1328">
            <v>0</v>
          </cell>
          <cell r="Q1328">
            <v>16371</v>
          </cell>
          <cell r="R1328">
            <v>66</v>
          </cell>
          <cell r="S1328" t="str">
            <v>E</v>
          </cell>
        </row>
        <row r="1329">
          <cell r="A1329">
            <v>50</v>
          </cell>
          <cell r="B1329" t="str">
            <v>RB01070=S</v>
          </cell>
          <cell r="C1329" t="str">
            <v>Dosi EQ X Hight,With Splints and Cross S</v>
          </cell>
          <cell r="D1329">
            <v>1365.64</v>
          </cell>
          <cell r="E1329">
            <v>0</v>
          </cell>
          <cell r="F1329">
            <v>0</v>
          </cell>
          <cell r="G1329">
            <v>10</v>
          </cell>
          <cell r="H1329">
            <v>13656.44</v>
          </cell>
          <cell r="I1329">
            <v>0</v>
          </cell>
          <cell r="J1329">
            <v>0</v>
          </cell>
          <cell r="K1329">
            <v>0</v>
          </cell>
          <cell r="L1329">
            <v>0</v>
          </cell>
          <cell r="M1329">
            <v>0</v>
          </cell>
          <cell r="N1329">
            <v>0</v>
          </cell>
          <cell r="O1329">
            <v>0</v>
          </cell>
          <cell r="P1329">
            <v>0</v>
          </cell>
          <cell r="Q1329">
            <v>16227</v>
          </cell>
          <cell r="R1329">
            <v>210</v>
          </cell>
          <cell r="S1329" t="str">
            <v>E</v>
          </cell>
        </row>
        <row r="1330">
          <cell r="A1330">
            <v>50</v>
          </cell>
          <cell r="B1330" t="str">
            <v>RB01070=XL</v>
          </cell>
          <cell r="C1330" t="str">
            <v>Dosi EQ X Hight,With Splints and Cross S</v>
          </cell>
          <cell r="D1330">
            <v>1273.9000000000001</v>
          </cell>
          <cell r="E1330">
            <v>7</v>
          </cell>
          <cell r="F1330">
            <v>8917.5499999999993</v>
          </cell>
          <cell r="G1330">
            <v>0</v>
          </cell>
          <cell r="H1330">
            <v>0</v>
          </cell>
          <cell r="I1330">
            <v>0</v>
          </cell>
          <cell r="J1330">
            <v>0</v>
          </cell>
          <cell r="K1330">
            <v>0</v>
          </cell>
          <cell r="L1330">
            <v>0</v>
          </cell>
          <cell r="M1330">
            <v>0</v>
          </cell>
          <cell r="N1330">
            <v>0</v>
          </cell>
          <cell r="O1330">
            <v>0</v>
          </cell>
          <cell r="P1330">
            <v>0</v>
          </cell>
          <cell r="Q1330">
            <v>16304</v>
          </cell>
          <cell r="R1330">
            <v>133</v>
          </cell>
          <cell r="S1330" t="str">
            <v>E</v>
          </cell>
        </row>
        <row r="1331">
          <cell r="A1331">
            <v>50</v>
          </cell>
          <cell r="B1331" t="str">
            <v>RB02041=1</v>
          </cell>
          <cell r="C1331" t="str">
            <v>Knee Support Size XS อุปกรณ์ประคองข้อเข่</v>
          </cell>
          <cell r="D1331">
            <v>280.2</v>
          </cell>
          <cell r="E1331">
            <v>4</v>
          </cell>
          <cell r="F1331">
            <v>1121.1400000000001</v>
          </cell>
          <cell r="G1331">
            <v>0</v>
          </cell>
          <cell r="H1331">
            <v>0</v>
          </cell>
          <cell r="I1331">
            <v>0</v>
          </cell>
          <cell r="J1331">
            <v>0</v>
          </cell>
          <cell r="K1331">
            <v>0</v>
          </cell>
          <cell r="L1331">
            <v>0</v>
          </cell>
          <cell r="M1331">
            <v>0</v>
          </cell>
          <cell r="N1331">
            <v>0</v>
          </cell>
          <cell r="O1331">
            <v>0</v>
          </cell>
          <cell r="P1331">
            <v>0</v>
          </cell>
          <cell r="Q1331">
            <v>16427</v>
          </cell>
          <cell r="R1331">
            <v>10</v>
          </cell>
          <cell r="S1331" t="str">
            <v>E</v>
          </cell>
        </row>
        <row r="1332">
          <cell r="A1332">
            <v>50</v>
          </cell>
          <cell r="B1332" t="str">
            <v>RB02041=2</v>
          </cell>
          <cell r="C1332" t="str">
            <v>Knee Support Size S อุปกรณ์ประคองข้อเข่า</v>
          </cell>
          <cell r="D1332">
            <v>293</v>
          </cell>
          <cell r="E1332">
            <v>31</v>
          </cell>
          <cell r="F1332">
            <v>9084.7099999999991</v>
          </cell>
          <cell r="G1332">
            <v>0</v>
          </cell>
          <cell r="H1332">
            <v>0</v>
          </cell>
          <cell r="I1332">
            <v>0</v>
          </cell>
          <cell r="J1332">
            <v>0</v>
          </cell>
          <cell r="K1332">
            <v>0</v>
          </cell>
          <cell r="L1332">
            <v>0</v>
          </cell>
          <cell r="M1332">
            <v>0</v>
          </cell>
          <cell r="N1332">
            <v>0</v>
          </cell>
          <cell r="O1332">
            <v>0</v>
          </cell>
          <cell r="P1332">
            <v>0</v>
          </cell>
          <cell r="Q1332">
            <v>16430</v>
          </cell>
          <cell r="R1332">
            <v>7</v>
          </cell>
          <cell r="S1332" t="str">
            <v>E</v>
          </cell>
        </row>
        <row r="1333">
          <cell r="A1333">
            <v>50</v>
          </cell>
          <cell r="B1333" t="str">
            <v>RB02041=3</v>
          </cell>
          <cell r="C1333" t="str">
            <v>Knee Support Size M อุปกรณ์ประคองข้อเข่า</v>
          </cell>
          <cell r="D1333">
            <v>242.4</v>
          </cell>
          <cell r="E1333">
            <v>55</v>
          </cell>
          <cell r="F1333">
            <v>13334.23</v>
          </cell>
          <cell r="G1333">
            <v>0</v>
          </cell>
          <cell r="H1333">
            <v>0</v>
          </cell>
          <cell r="I1333">
            <v>0</v>
          </cell>
          <cell r="J1333">
            <v>0</v>
          </cell>
          <cell r="K1333">
            <v>0</v>
          </cell>
          <cell r="L1333">
            <v>0</v>
          </cell>
          <cell r="M1333">
            <v>0</v>
          </cell>
          <cell r="N1333">
            <v>0</v>
          </cell>
          <cell r="O1333">
            <v>0</v>
          </cell>
          <cell r="P1333">
            <v>0</v>
          </cell>
          <cell r="Q1333">
            <v>16434</v>
          </cell>
          <cell r="R1333">
            <v>3</v>
          </cell>
          <cell r="S1333" t="str">
            <v>E</v>
          </cell>
        </row>
        <row r="1334">
          <cell r="A1334">
            <v>50</v>
          </cell>
          <cell r="B1334" t="str">
            <v>RB02041=4</v>
          </cell>
          <cell r="C1334" t="str">
            <v>Knee Support Size L อุปกรณ์ประคองข้อเข่า</v>
          </cell>
          <cell r="D1334">
            <v>247.5</v>
          </cell>
          <cell r="E1334">
            <v>43</v>
          </cell>
          <cell r="F1334">
            <v>10642.67</v>
          </cell>
          <cell r="G1334">
            <v>0</v>
          </cell>
          <cell r="H1334">
            <v>0</v>
          </cell>
          <cell r="I1334">
            <v>0</v>
          </cell>
          <cell r="J1334">
            <v>0</v>
          </cell>
          <cell r="K1334">
            <v>0</v>
          </cell>
          <cell r="L1334">
            <v>0</v>
          </cell>
          <cell r="M1334">
            <v>0</v>
          </cell>
          <cell r="N1334">
            <v>0</v>
          </cell>
          <cell r="O1334">
            <v>0</v>
          </cell>
          <cell r="P1334">
            <v>0</v>
          </cell>
          <cell r="Q1334">
            <v>16434</v>
          </cell>
          <cell r="R1334">
            <v>3</v>
          </cell>
          <cell r="S1334" t="str">
            <v>E</v>
          </cell>
        </row>
        <row r="1335">
          <cell r="A1335">
            <v>50</v>
          </cell>
          <cell r="B1335" t="str">
            <v>RB02041=5</v>
          </cell>
          <cell r="C1335" t="str">
            <v>Knee Support Size XL อุปกรณ์ประคองข้อเข่</v>
          </cell>
          <cell r="D1335">
            <v>253.8</v>
          </cell>
          <cell r="E1335">
            <v>55</v>
          </cell>
          <cell r="F1335">
            <v>13960.22</v>
          </cell>
          <cell r="G1335">
            <v>0</v>
          </cell>
          <cell r="H1335">
            <v>0</v>
          </cell>
          <cell r="I1335">
            <v>0</v>
          </cell>
          <cell r="J1335">
            <v>0</v>
          </cell>
          <cell r="K1335">
            <v>0</v>
          </cell>
          <cell r="L1335">
            <v>0</v>
          </cell>
          <cell r="M1335">
            <v>0</v>
          </cell>
          <cell r="N1335">
            <v>0</v>
          </cell>
          <cell r="O1335">
            <v>0</v>
          </cell>
          <cell r="P1335">
            <v>0</v>
          </cell>
          <cell r="Q1335">
            <v>16434</v>
          </cell>
          <cell r="R1335">
            <v>3</v>
          </cell>
          <cell r="S1335" t="str">
            <v>E</v>
          </cell>
        </row>
        <row r="1336">
          <cell r="A1336">
            <v>50</v>
          </cell>
          <cell r="B1336" t="str">
            <v>RB02041=6</v>
          </cell>
          <cell r="C1336" t="str">
            <v>Knee Support Size XXL อุปกรณ์ประคองข้อเข</v>
          </cell>
          <cell r="D1336">
            <v>311.3</v>
          </cell>
          <cell r="E1336">
            <v>11</v>
          </cell>
          <cell r="F1336">
            <v>3425.27</v>
          </cell>
          <cell r="G1336">
            <v>0</v>
          </cell>
          <cell r="H1336">
            <v>0</v>
          </cell>
          <cell r="I1336">
            <v>0</v>
          </cell>
          <cell r="J1336">
            <v>0</v>
          </cell>
          <cell r="K1336">
            <v>0</v>
          </cell>
          <cell r="L1336">
            <v>0</v>
          </cell>
          <cell r="M1336">
            <v>0</v>
          </cell>
          <cell r="N1336">
            <v>0</v>
          </cell>
          <cell r="O1336">
            <v>0</v>
          </cell>
          <cell r="P1336">
            <v>0</v>
          </cell>
          <cell r="Q1336">
            <v>16427</v>
          </cell>
          <cell r="R1336">
            <v>10</v>
          </cell>
          <cell r="S1336" t="str">
            <v>E</v>
          </cell>
        </row>
        <row r="1337">
          <cell r="A1337">
            <v>50</v>
          </cell>
          <cell r="B1337" t="str">
            <v>RB02052=L-R</v>
          </cell>
          <cell r="C1337" t="str">
            <v>Plastic dorsal Splint right</v>
          </cell>
          <cell r="D1337">
            <v>1018.6</v>
          </cell>
          <cell r="E1337">
            <v>0</v>
          </cell>
          <cell r="F1337">
            <v>0</v>
          </cell>
          <cell r="G1337">
            <v>3</v>
          </cell>
          <cell r="H1337">
            <v>3055.79</v>
          </cell>
          <cell r="I1337">
            <v>0</v>
          </cell>
          <cell r="J1337">
            <v>0</v>
          </cell>
          <cell r="K1337">
            <v>0</v>
          </cell>
          <cell r="L1337">
            <v>0</v>
          </cell>
          <cell r="M1337">
            <v>0</v>
          </cell>
          <cell r="N1337">
            <v>0</v>
          </cell>
          <cell r="O1337">
            <v>0</v>
          </cell>
          <cell r="P1337">
            <v>0</v>
          </cell>
          <cell r="Q1337">
            <v>16145</v>
          </cell>
          <cell r="R1337">
            <v>292</v>
          </cell>
          <cell r="S1337" t="str">
            <v>E</v>
          </cell>
        </row>
        <row r="1338">
          <cell r="A1338">
            <v>50</v>
          </cell>
          <cell r="B1338" t="str">
            <v>RB02052=M-L</v>
          </cell>
          <cell r="C1338" t="str">
            <v>Plastic dorsal Splint left M</v>
          </cell>
          <cell r="D1338">
            <v>917.4</v>
          </cell>
          <cell r="E1338">
            <v>4</v>
          </cell>
          <cell r="F1338">
            <v>3669.99</v>
          </cell>
          <cell r="G1338">
            <v>0</v>
          </cell>
          <cell r="H1338">
            <v>0</v>
          </cell>
          <cell r="I1338">
            <v>0</v>
          </cell>
          <cell r="J1338">
            <v>0</v>
          </cell>
          <cell r="K1338">
            <v>0</v>
          </cell>
          <cell r="L1338">
            <v>0</v>
          </cell>
          <cell r="M1338">
            <v>0</v>
          </cell>
          <cell r="N1338">
            <v>0</v>
          </cell>
          <cell r="O1338">
            <v>0</v>
          </cell>
          <cell r="P1338">
            <v>0</v>
          </cell>
          <cell r="Q1338">
            <v>16419</v>
          </cell>
          <cell r="R1338">
            <v>18</v>
          </cell>
          <cell r="S1338" t="str">
            <v>E</v>
          </cell>
        </row>
        <row r="1339">
          <cell r="A1339">
            <v>50</v>
          </cell>
          <cell r="B1339" t="str">
            <v>RB02052=M-R</v>
          </cell>
          <cell r="C1339" t="str">
            <v>Plastic dorsal Splint right M</v>
          </cell>
          <cell r="D1339">
            <v>951.4</v>
          </cell>
          <cell r="E1339">
            <v>0</v>
          </cell>
          <cell r="F1339">
            <v>0</v>
          </cell>
          <cell r="G1339">
            <v>3</v>
          </cell>
          <cell r="H1339">
            <v>2854.21</v>
          </cell>
          <cell r="I1339">
            <v>0</v>
          </cell>
          <cell r="J1339">
            <v>0</v>
          </cell>
          <cell r="K1339">
            <v>0</v>
          </cell>
          <cell r="L1339">
            <v>0</v>
          </cell>
          <cell r="M1339">
            <v>0</v>
          </cell>
          <cell r="N1339">
            <v>0</v>
          </cell>
          <cell r="O1339">
            <v>0</v>
          </cell>
          <cell r="P1339">
            <v>0</v>
          </cell>
          <cell r="Q1339">
            <v>16179</v>
          </cell>
          <cell r="R1339">
            <v>258</v>
          </cell>
          <cell r="S1339" t="str">
            <v>E</v>
          </cell>
        </row>
        <row r="1340">
          <cell r="A1340">
            <v>50</v>
          </cell>
          <cell r="B1340" t="str">
            <v>RB02052=S-L</v>
          </cell>
          <cell r="C1340" t="str">
            <v>Plastic dorsal Splint left S</v>
          </cell>
          <cell r="D1340">
            <v>747.98</v>
          </cell>
          <cell r="E1340">
            <v>0</v>
          </cell>
          <cell r="F1340">
            <v>0</v>
          </cell>
          <cell r="G1340">
            <v>7</v>
          </cell>
          <cell r="H1340">
            <v>5235.8599999999997</v>
          </cell>
          <cell r="I1340">
            <v>0</v>
          </cell>
          <cell r="J1340">
            <v>0</v>
          </cell>
          <cell r="K1340">
            <v>0</v>
          </cell>
          <cell r="L1340">
            <v>0</v>
          </cell>
          <cell r="M1340">
            <v>0</v>
          </cell>
          <cell r="N1340">
            <v>0</v>
          </cell>
          <cell r="O1340">
            <v>0</v>
          </cell>
          <cell r="P1340">
            <v>0</v>
          </cell>
          <cell r="Q1340">
            <v>16179</v>
          </cell>
          <cell r="R1340">
            <v>258</v>
          </cell>
          <cell r="S1340" t="str">
            <v>E</v>
          </cell>
        </row>
        <row r="1341">
          <cell r="A1341">
            <v>50</v>
          </cell>
          <cell r="B1341" t="str">
            <v>RB02052=S-R</v>
          </cell>
          <cell r="C1341" t="str">
            <v>Plastic dorsal Splint right S</v>
          </cell>
          <cell r="D1341">
            <v>747.98</v>
          </cell>
          <cell r="E1341">
            <v>0</v>
          </cell>
          <cell r="F1341">
            <v>0</v>
          </cell>
          <cell r="G1341">
            <v>8</v>
          </cell>
          <cell r="H1341">
            <v>5983.84</v>
          </cell>
          <cell r="I1341">
            <v>0</v>
          </cell>
          <cell r="J1341">
            <v>0</v>
          </cell>
          <cell r="K1341">
            <v>0</v>
          </cell>
          <cell r="L1341">
            <v>0</v>
          </cell>
          <cell r="M1341">
            <v>0</v>
          </cell>
          <cell r="N1341">
            <v>0</v>
          </cell>
          <cell r="O1341">
            <v>0</v>
          </cell>
          <cell r="P1341">
            <v>0</v>
          </cell>
          <cell r="Q1341">
            <v>16179</v>
          </cell>
          <cell r="R1341">
            <v>258</v>
          </cell>
          <cell r="S1341" t="str">
            <v>E</v>
          </cell>
        </row>
        <row r="1342">
          <cell r="A1342">
            <v>50</v>
          </cell>
          <cell r="B1342" t="str">
            <v>RB02090=L</v>
          </cell>
          <cell r="C1342" t="str">
            <v>Padded Knee Support</v>
          </cell>
          <cell r="D1342">
            <v>2469.17</v>
          </cell>
          <cell r="E1342">
            <v>0</v>
          </cell>
          <cell r="F1342">
            <v>0</v>
          </cell>
          <cell r="G1342">
            <v>1</v>
          </cell>
          <cell r="H1342">
            <v>2469.17</v>
          </cell>
          <cell r="I1342">
            <v>0</v>
          </cell>
          <cell r="J1342">
            <v>0</v>
          </cell>
          <cell r="K1342">
            <v>0</v>
          </cell>
          <cell r="L1342">
            <v>0</v>
          </cell>
          <cell r="M1342">
            <v>0</v>
          </cell>
          <cell r="N1342">
            <v>0</v>
          </cell>
          <cell r="O1342">
            <v>0</v>
          </cell>
          <cell r="P1342">
            <v>0</v>
          </cell>
          <cell r="Q1342">
            <v>16179</v>
          </cell>
          <cell r="R1342">
            <v>258</v>
          </cell>
          <cell r="S1342" t="str">
            <v>E</v>
          </cell>
        </row>
        <row r="1343">
          <cell r="A1343">
            <v>50</v>
          </cell>
          <cell r="B1343" t="str">
            <v>RB02090=M</v>
          </cell>
          <cell r="C1343" t="str">
            <v>Padded Knee Support</v>
          </cell>
          <cell r="D1343">
            <v>2469.17</v>
          </cell>
          <cell r="E1343">
            <v>0</v>
          </cell>
          <cell r="F1343">
            <v>0</v>
          </cell>
          <cell r="G1343">
            <v>1</v>
          </cell>
          <cell r="H1343">
            <v>2469.17</v>
          </cell>
          <cell r="I1343">
            <v>0</v>
          </cell>
          <cell r="J1343">
            <v>0</v>
          </cell>
          <cell r="K1343">
            <v>0</v>
          </cell>
          <cell r="L1343">
            <v>0</v>
          </cell>
          <cell r="M1343">
            <v>0</v>
          </cell>
          <cell r="N1343">
            <v>0</v>
          </cell>
          <cell r="O1343">
            <v>0</v>
          </cell>
          <cell r="P1343">
            <v>0</v>
          </cell>
          <cell r="Q1343">
            <v>16179</v>
          </cell>
          <cell r="R1343">
            <v>258</v>
          </cell>
          <cell r="S1343" t="str">
            <v>E</v>
          </cell>
        </row>
        <row r="1344">
          <cell r="A1344">
            <v>50</v>
          </cell>
          <cell r="B1344" t="str">
            <v>RB04021=M-R</v>
          </cell>
          <cell r="C1344" t="str">
            <v>Manu Ulnar</v>
          </cell>
          <cell r="D1344">
            <v>0</v>
          </cell>
          <cell r="E1344">
            <v>1</v>
          </cell>
          <cell r="F1344">
            <v>0</v>
          </cell>
          <cell r="G1344">
            <v>0</v>
          </cell>
          <cell r="H1344">
            <v>0</v>
          </cell>
          <cell r="I1344">
            <v>0</v>
          </cell>
          <cell r="J1344">
            <v>0</v>
          </cell>
          <cell r="K1344">
            <v>0</v>
          </cell>
          <cell r="L1344">
            <v>0</v>
          </cell>
          <cell r="M1344">
            <v>0</v>
          </cell>
          <cell r="N1344">
            <v>0</v>
          </cell>
          <cell r="O1344">
            <v>0</v>
          </cell>
          <cell r="P1344">
            <v>0</v>
          </cell>
          <cell r="Q1344">
            <v>16425</v>
          </cell>
          <cell r="R1344">
            <v>12</v>
          </cell>
          <cell r="S1344" t="str">
            <v>E</v>
          </cell>
        </row>
        <row r="1345">
          <cell r="A1345">
            <v>50</v>
          </cell>
          <cell r="B1345" t="str">
            <v>RB04023=L-L</v>
          </cell>
          <cell r="C1345" t="str">
            <v>Manu Rheuma</v>
          </cell>
          <cell r="D1345">
            <v>299.39999999999998</v>
          </cell>
          <cell r="E1345">
            <v>25</v>
          </cell>
          <cell r="F1345">
            <v>7485.71</v>
          </cell>
          <cell r="G1345">
            <v>0</v>
          </cell>
          <cell r="H1345">
            <v>0</v>
          </cell>
          <cell r="I1345">
            <v>0</v>
          </cell>
          <cell r="J1345">
            <v>0</v>
          </cell>
          <cell r="K1345">
            <v>0</v>
          </cell>
          <cell r="L1345">
            <v>0</v>
          </cell>
          <cell r="M1345">
            <v>0</v>
          </cell>
          <cell r="N1345">
            <v>0</v>
          </cell>
          <cell r="O1345">
            <v>0</v>
          </cell>
          <cell r="P1345">
            <v>0</v>
          </cell>
          <cell r="Q1345">
            <v>16425</v>
          </cell>
          <cell r="R1345">
            <v>12</v>
          </cell>
          <cell r="S1345" t="str">
            <v>E</v>
          </cell>
        </row>
        <row r="1346">
          <cell r="A1346">
            <v>50</v>
          </cell>
          <cell r="B1346" t="str">
            <v>RB04023=L-R</v>
          </cell>
          <cell r="C1346" t="str">
            <v>Manu Rheuma</v>
          </cell>
          <cell r="D1346">
            <v>298.8</v>
          </cell>
          <cell r="E1346">
            <v>22</v>
          </cell>
          <cell r="F1346">
            <v>6574.81</v>
          </cell>
          <cell r="G1346">
            <v>0</v>
          </cell>
          <cell r="H1346">
            <v>0</v>
          </cell>
          <cell r="I1346">
            <v>0</v>
          </cell>
          <cell r="J1346">
            <v>0</v>
          </cell>
          <cell r="K1346">
            <v>0</v>
          </cell>
          <cell r="L1346">
            <v>0</v>
          </cell>
          <cell r="M1346">
            <v>0</v>
          </cell>
          <cell r="N1346">
            <v>0</v>
          </cell>
          <cell r="O1346">
            <v>0</v>
          </cell>
          <cell r="P1346">
            <v>0</v>
          </cell>
          <cell r="Q1346">
            <v>16383</v>
          </cell>
          <cell r="R1346">
            <v>54</v>
          </cell>
          <cell r="S1346" t="str">
            <v>E</v>
          </cell>
        </row>
        <row r="1347">
          <cell r="A1347">
            <v>50</v>
          </cell>
          <cell r="B1347" t="str">
            <v>RB04023=M-L</v>
          </cell>
          <cell r="C1347" t="str">
            <v>Manu Rheuma</v>
          </cell>
          <cell r="D1347">
            <v>298.39999999999998</v>
          </cell>
          <cell r="E1347">
            <v>21</v>
          </cell>
          <cell r="F1347">
            <v>6266.73</v>
          </cell>
          <cell r="G1347">
            <v>0</v>
          </cell>
          <cell r="H1347">
            <v>0</v>
          </cell>
          <cell r="I1347">
            <v>0</v>
          </cell>
          <cell r="J1347">
            <v>0</v>
          </cell>
          <cell r="K1347">
            <v>0</v>
          </cell>
          <cell r="L1347">
            <v>0</v>
          </cell>
          <cell r="M1347">
            <v>0</v>
          </cell>
          <cell r="N1347">
            <v>0</v>
          </cell>
          <cell r="O1347">
            <v>0</v>
          </cell>
          <cell r="P1347">
            <v>0</v>
          </cell>
          <cell r="Q1347">
            <v>16409</v>
          </cell>
          <cell r="R1347">
            <v>28</v>
          </cell>
          <cell r="S1347" t="str">
            <v>E</v>
          </cell>
        </row>
        <row r="1348">
          <cell r="A1348">
            <v>50</v>
          </cell>
          <cell r="B1348" t="str">
            <v>RB04023=M-R</v>
          </cell>
          <cell r="C1348" t="str">
            <v>Manu Rheuma</v>
          </cell>
          <cell r="D1348">
            <v>299.8</v>
          </cell>
          <cell r="E1348">
            <v>26</v>
          </cell>
          <cell r="F1348">
            <v>7795.53</v>
          </cell>
          <cell r="G1348">
            <v>0</v>
          </cell>
          <cell r="H1348">
            <v>0</v>
          </cell>
          <cell r="I1348">
            <v>0</v>
          </cell>
          <cell r="J1348">
            <v>0</v>
          </cell>
          <cell r="K1348">
            <v>0</v>
          </cell>
          <cell r="L1348">
            <v>0</v>
          </cell>
          <cell r="M1348">
            <v>0</v>
          </cell>
          <cell r="N1348">
            <v>0</v>
          </cell>
          <cell r="O1348">
            <v>0</v>
          </cell>
          <cell r="P1348">
            <v>0</v>
          </cell>
          <cell r="Q1348">
            <v>16383</v>
          </cell>
          <cell r="R1348">
            <v>54</v>
          </cell>
          <cell r="S1348" t="str">
            <v>E</v>
          </cell>
        </row>
        <row r="1349">
          <cell r="A1349">
            <v>50</v>
          </cell>
          <cell r="B1349" t="str">
            <v>RB04023=S-R</v>
          </cell>
          <cell r="C1349" t="str">
            <v>Manu Rheuma</v>
          </cell>
          <cell r="D1349">
            <v>296.39999999999998</v>
          </cell>
          <cell r="E1349">
            <v>19</v>
          </cell>
          <cell r="F1349">
            <v>5631.69</v>
          </cell>
          <cell r="G1349">
            <v>0</v>
          </cell>
          <cell r="H1349">
            <v>0</v>
          </cell>
          <cell r="I1349">
            <v>0</v>
          </cell>
          <cell r="J1349">
            <v>0</v>
          </cell>
          <cell r="K1349">
            <v>0</v>
          </cell>
          <cell r="L1349">
            <v>0</v>
          </cell>
          <cell r="M1349">
            <v>0</v>
          </cell>
          <cell r="N1349">
            <v>0</v>
          </cell>
          <cell r="O1349">
            <v>0</v>
          </cell>
          <cell r="P1349">
            <v>0</v>
          </cell>
          <cell r="Q1349">
            <v>16425</v>
          </cell>
          <cell r="R1349">
            <v>12</v>
          </cell>
          <cell r="S1349" t="str">
            <v>E</v>
          </cell>
        </row>
        <row r="1350">
          <cell r="A1350">
            <v>50</v>
          </cell>
          <cell r="B1350" t="str">
            <v>RB04023=XL-L</v>
          </cell>
          <cell r="C1350" t="str">
            <v>Manu Rheuma</v>
          </cell>
          <cell r="D1350">
            <v>339.8</v>
          </cell>
          <cell r="E1350">
            <v>3</v>
          </cell>
          <cell r="F1350">
            <v>1019.55</v>
          </cell>
          <cell r="G1350">
            <v>0</v>
          </cell>
          <cell r="H1350">
            <v>0</v>
          </cell>
          <cell r="I1350">
            <v>0</v>
          </cell>
          <cell r="J1350">
            <v>0</v>
          </cell>
          <cell r="K1350">
            <v>0</v>
          </cell>
          <cell r="L1350">
            <v>0</v>
          </cell>
          <cell r="M1350">
            <v>0</v>
          </cell>
          <cell r="N1350">
            <v>0</v>
          </cell>
          <cell r="O1350">
            <v>0</v>
          </cell>
          <cell r="P1350">
            <v>0</v>
          </cell>
          <cell r="Q1350">
            <v>16404</v>
          </cell>
          <cell r="R1350">
            <v>33</v>
          </cell>
          <cell r="S1350" t="str">
            <v>E</v>
          </cell>
        </row>
        <row r="1351">
          <cell r="A1351">
            <v>50</v>
          </cell>
          <cell r="B1351" t="str">
            <v>RB04026=M-L</v>
          </cell>
          <cell r="C1351" t="str">
            <v>Diagonal Comfort</v>
          </cell>
          <cell r="D1351">
            <v>238.7</v>
          </cell>
          <cell r="E1351">
            <v>4</v>
          </cell>
          <cell r="F1351">
            <v>955.14</v>
          </cell>
          <cell r="G1351">
            <v>0</v>
          </cell>
          <cell r="H1351">
            <v>0</v>
          </cell>
          <cell r="I1351">
            <v>0</v>
          </cell>
          <cell r="J1351">
            <v>0</v>
          </cell>
          <cell r="K1351">
            <v>0</v>
          </cell>
          <cell r="L1351">
            <v>0</v>
          </cell>
          <cell r="M1351">
            <v>0</v>
          </cell>
          <cell r="N1351">
            <v>0</v>
          </cell>
          <cell r="O1351">
            <v>0</v>
          </cell>
          <cell r="P1351">
            <v>0</v>
          </cell>
          <cell r="Q1351">
            <v>16262</v>
          </cell>
          <cell r="R1351">
            <v>175</v>
          </cell>
          <cell r="S1351" t="str">
            <v>E</v>
          </cell>
        </row>
        <row r="1352">
          <cell r="A1352">
            <v>50</v>
          </cell>
          <cell r="B1352" t="str">
            <v>RB04026=M-R</v>
          </cell>
          <cell r="C1352" t="str">
            <v>Diagonal Comfort</v>
          </cell>
          <cell r="D1352">
            <v>249.7</v>
          </cell>
          <cell r="E1352">
            <v>6</v>
          </cell>
          <cell r="F1352">
            <v>1498.51</v>
          </cell>
          <cell r="G1352">
            <v>0</v>
          </cell>
          <cell r="H1352">
            <v>0</v>
          </cell>
          <cell r="I1352">
            <v>0</v>
          </cell>
          <cell r="J1352">
            <v>0</v>
          </cell>
          <cell r="K1352">
            <v>0</v>
          </cell>
          <cell r="L1352">
            <v>0</v>
          </cell>
          <cell r="M1352">
            <v>0</v>
          </cell>
          <cell r="N1352">
            <v>0</v>
          </cell>
          <cell r="O1352">
            <v>0</v>
          </cell>
          <cell r="P1352">
            <v>0</v>
          </cell>
          <cell r="Q1352">
            <v>16262</v>
          </cell>
          <cell r="R1352">
            <v>175</v>
          </cell>
          <cell r="S1352" t="str">
            <v>E</v>
          </cell>
        </row>
        <row r="1353">
          <cell r="A1353">
            <v>50</v>
          </cell>
          <cell r="B1353" t="str">
            <v>RB04045=M-L</v>
          </cell>
          <cell r="C1353" t="str">
            <v>Wrist Support</v>
          </cell>
          <cell r="D1353">
            <v>469.9</v>
          </cell>
          <cell r="E1353">
            <v>8</v>
          </cell>
          <cell r="F1353">
            <v>3759.89</v>
          </cell>
          <cell r="G1353">
            <v>0</v>
          </cell>
          <cell r="H1353">
            <v>0</v>
          </cell>
          <cell r="I1353">
            <v>0</v>
          </cell>
          <cell r="J1353">
            <v>0</v>
          </cell>
          <cell r="K1353">
            <v>0</v>
          </cell>
          <cell r="L1353">
            <v>0</v>
          </cell>
          <cell r="M1353">
            <v>0</v>
          </cell>
          <cell r="N1353">
            <v>0</v>
          </cell>
          <cell r="O1353">
            <v>0</v>
          </cell>
          <cell r="P1353">
            <v>0</v>
          </cell>
          <cell r="Q1353">
            <v>16279</v>
          </cell>
          <cell r="R1353">
            <v>158</v>
          </cell>
          <cell r="S1353" t="str">
            <v>E</v>
          </cell>
        </row>
        <row r="1354">
          <cell r="A1354">
            <v>50</v>
          </cell>
          <cell r="B1354" t="str">
            <v>RB04045=S-L</v>
          </cell>
          <cell r="C1354" t="str">
            <v>Wrist Support</v>
          </cell>
          <cell r="D1354">
            <v>422.8</v>
          </cell>
          <cell r="E1354">
            <v>7</v>
          </cell>
          <cell r="F1354">
            <v>2959.81</v>
          </cell>
          <cell r="G1354">
            <v>0</v>
          </cell>
          <cell r="H1354">
            <v>0</v>
          </cell>
          <cell r="I1354">
            <v>0</v>
          </cell>
          <cell r="J1354">
            <v>0</v>
          </cell>
          <cell r="K1354">
            <v>0</v>
          </cell>
          <cell r="L1354">
            <v>0</v>
          </cell>
          <cell r="M1354">
            <v>0</v>
          </cell>
          <cell r="N1354">
            <v>0</v>
          </cell>
          <cell r="O1354">
            <v>0</v>
          </cell>
          <cell r="P1354">
            <v>0</v>
          </cell>
          <cell r="Q1354">
            <v>16301</v>
          </cell>
          <cell r="R1354">
            <v>136</v>
          </cell>
          <cell r="S1354" t="str">
            <v>E</v>
          </cell>
        </row>
        <row r="1355">
          <cell r="A1355">
            <v>50</v>
          </cell>
          <cell r="B1355" t="str">
            <v>RB04046=L-L</v>
          </cell>
          <cell r="C1355" t="str">
            <v>Wrist Support</v>
          </cell>
          <cell r="D1355">
            <v>588.29999999999995</v>
          </cell>
          <cell r="E1355">
            <v>13</v>
          </cell>
          <cell r="F1355">
            <v>7648.11</v>
          </cell>
          <cell r="G1355">
            <v>0</v>
          </cell>
          <cell r="H1355">
            <v>0</v>
          </cell>
          <cell r="I1355">
            <v>0</v>
          </cell>
          <cell r="J1355">
            <v>0</v>
          </cell>
          <cell r="K1355">
            <v>0</v>
          </cell>
          <cell r="L1355">
            <v>0</v>
          </cell>
          <cell r="M1355">
            <v>0</v>
          </cell>
          <cell r="N1355">
            <v>0</v>
          </cell>
          <cell r="O1355">
            <v>0</v>
          </cell>
          <cell r="P1355">
            <v>0</v>
          </cell>
          <cell r="Q1355">
            <v>16413</v>
          </cell>
          <cell r="R1355">
            <v>24</v>
          </cell>
          <cell r="S1355" t="str">
            <v>E</v>
          </cell>
        </row>
        <row r="1356">
          <cell r="A1356">
            <v>50</v>
          </cell>
          <cell r="B1356" t="str">
            <v>RB04046=L-R</v>
          </cell>
          <cell r="C1356" t="str">
            <v>Wrist Support</v>
          </cell>
          <cell r="D1356">
            <v>589</v>
          </cell>
          <cell r="E1356">
            <v>10</v>
          </cell>
          <cell r="F1356">
            <v>5890.99</v>
          </cell>
          <cell r="G1356">
            <v>0</v>
          </cell>
          <cell r="H1356">
            <v>0</v>
          </cell>
          <cell r="I1356">
            <v>0</v>
          </cell>
          <cell r="J1356">
            <v>0</v>
          </cell>
          <cell r="K1356">
            <v>0</v>
          </cell>
          <cell r="L1356">
            <v>0</v>
          </cell>
          <cell r="M1356">
            <v>0</v>
          </cell>
          <cell r="N1356">
            <v>0</v>
          </cell>
          <cell r="O1356">
            <v>0</v>
          </cell>
          <cell r="P1356">
            <v>0</v>
          </cell>
          <cell r="Q1356">
            <v>16410</v>
          </cell>
          <cell r="R1356">
            <v>27</v>
          </cell>
          <cell r="S1356" t="str">
            <v>E</v>
          </cell>
        </row>
        <row r="1357">
          <cell r="A1357">
            <v>50</v>
          </cell>
          <cell r="B1357" t="str">
            <v>RB04046=M-L</v>
          </cell>
          <cell r="C1357" t="str">
            <v>Wrist Support</v>
          </cell>
          <cell r="D1357">
            <v>543</v>
          </cell>
          <cell r="E1357">
            <v>15</v>
          </cell>
          <cell r="F1357">
            <v>8145.09</v>
          </cell>
          <cell r="G1357">
            <v>0</v>
          </cell>
          <cell r="H1357">
            <v>0</v>
          </cell>
          <cell r="I1357">
            <v>0</v>
          </cell>
          <cell r="J1357">
            <v>0</v>
          </cell>
          <cell r="K1357">
            <v>0</v>
          </cell>
          <cell r="L1357">
            <v>0</v>
          </cell>
          <cell r="M1357">
            <v>0</v>
          </cell>
          <cell r="N1357">
            <v>0</v>
          </cell>
          <cell r="O1357">
            <v>0</v>
          </cell>
          <cell r="P1357">
            <v>0</v>
          </cell>
          <cell r="Q1357">
            <v>16410</v>
          </cell>
          <cell r="R1357">
            <v>27</v>
          </cell>
          <cell r="S1357" t="str">
            <v>E</v>
          </cell>
        </row>
        <row r="1358">
          <cell r="A1358">
            <v>50</v>
          </cell>
          <cell r="B1358" t="str">
            <v>RB04046=M-R</v>
          </cell>
          <cell r="C1358" t="str">
            <v>Wrist Support</v>
          </cell>
          <cell r="D1358">
            <v>551.79999999999995</v>
          </cell>
          <cell r="E1358">
            <v>14</v>
          </cell>
          <cell r="F1358">
            <v>7725.84</v>
          </cell>
          <cell r="G1358">
            <v>0</v>
          </cell>
          <cell r="H1358">
            <v>0</v>
          </cell>
          <cell r="I1358">
            <v>0</v>
          </cell>
          <cell r="J1358">
            <v>0</v>
          </cell>
          <cell r="K1358">
            <v>0</v>
          </cell>
          <cell r="L1358">
            <v>0</v>
          </cell>
          <cell r="M1358">
            <v>0</v>
          </cell>
          <cell r="N1358">
            <v>0</v>
          </cell>
          <cell r="O1358">
            <v>0</v>
          </cell>
          <cell r="P1358">
            <v>0</v>
          </cell>
          <cell r="Q1358">
            <v>16427</v>
          </cell>
          <cell r="R1358">
            <v>10</v>
          </cell>
          <cell r="S1358" t="str">
            <v>E</v>
          </cell>
        </row>
        <row r="1359">
          <cell r="A1359">
            <v>50</v>
          </cell>
          <cell r="B1359" t="str">
            <v>RB04046=S-L</v>
          </cell>
          <cell r="C1359" t="str">
            <v>Wrist Support</v>
          </cell>
          <cell r="D1359">
            <v>618.6</v>
          </cell>
          <cell r="E1359">
            <v>9</v>
          </cell>
          <cell r="F1359">
            <v>5568.02</v>
          </cell>
          <cell r="G1359">
            <v>0</v>
          </cell>
          <cell r="H1359">
            <v>0</v>
          </cell>
          <cell r="I1359">
            <v>0</v>
          </cell>
          <cell r="J1359">
            <v>0</v>
          </cell>
          <cell r="K1359">
            <v>0</v>
          </cell>
          <cell r="L1359">
            <v>0</v>
          </cell>
          <cell r="M1359">
            <v>0</v>
          </cell>
          <cell r="N1359">
            <v>0</v>
          </cell>
          <cell r="O1359">
            <v>0</v>
          </cell>
          <cell r="P1359">
            <v>0</v>
          </cell>
          <cell r="Q1359">
            <v>16404</v>
          </cell>
          <cell r="R1359">
            <v>33</v>
          </cell>
          <cell r="S1359" t="str">
            <v>E</v>
          </cell>
        </row>
        <row r="1360">
          <cell r="A1360">
            <v>50</v>
          </cell>
          <cell r="B1360" t="str">
            <v>RB04046=S-R</v>
          </cell>
          <cell r="C1360" t="str">
            <v>Wrist Support</v>
          </cell>
          <cell r="D1360">
            <v>573.9</v>
          </cell>
          <cell r="E1360">
            <v>12</v>
          </cell>
          <cell r="F1360">
            <v>6887.04</v>
          </cell>
          <cell r="G1360">
            <v>0</v>
          </cell>
          <cell r="H1360">
            <v>0</v>
          </cell>
          <cell r="I1360">
            <v>0</v>
          </cell>
          <cell r="J1360">
            <v>0</v>
          </cell>
          <cell r="K1360">
            <v>0</v>
          </cell>
          <cell r="L1360">
            <v>0</v>
          </cell>
          <cell r="M1360">
            <v>0</v>
          </cell>
          <cell r="N1360">
            <v>0</v>
          </cell>
          <cell r="O1360">
            <v>0</v>
          </cell>
          <cell r="P1360">
            <v>0</v>
          </cell>
          <cell r="Q1360">
            <v>16432</v>
          </cell>
          <cell r="R1360">
            <v>5</v>
          </cell>
          <cell r="S1360" t="str">
            <v>E</v>
          </cell>
        </row>
        <row r="1361">
          <cell r="A1361">
            <v>50</v>
          </cell>
          <cell r="B1361" t="str">
            <v>RB04046=XL-R</v>
          </cell>
          <cell r="C1361" t="str">
            <v>Wrist Support</v>
          </cell>
          <cell r="D1361">
            <v>569.20000000000005</v>
          </cell>
          <cell r="E1361">
            <v>12</v>
          </cell>
          <cell r="F1361">
            <v>6830.81</v>
          </cell>
          <cell r="G1361">
            <v>0</v>
          </cell>
          <cell r="H1361">
            <v>0</v>
          </cell>
          <cell r="I1361">
            <v>0</v>
          </cell>
          <cell r="J1361">
            <v>0</v>
          </cell>
          <cell r="K1361">
            <v>0</v>
          </cell>
          <cell r="L1361">
            <v>0</v>
          </cell>
          <cell r="M1361">
            <v>0</v>
          </cell>
          <cell r="N1361">
            <v>0</v>
          </cell>
          <cell r="O1361">
            <v>0</v>
          </cell>
          <cell r="P1361">
            <v>0</v>
          </cell>
          <cell r="Q1361">
            <v>16432</v>
          </cell>
          <cell r="R1361">
            <v>5</v>
          </cell>
          <cell r="S1361" t="str">
            <v>E</v>
          </cell>
        </row>
        <row r="1362">
          <cell r="A1362">
            <v>50</v>
          </cell>
          <cell r="B1362" t="str">
            <v>RB04061=L</v>
          </cell>
          <cell r="C1362" t="str">
            <v>Tennis Elbow</v>
          </cell>
          <cell r="D1362">
            <v>313.89999999999998</v>
          </cell>
          <cell r="E1362">
            <v>29</v>
          </cell>
          <cell r="F1362">
            <v>9103.52</v>
          </cell>
          <cell r="G1362">
            <v>0</v>
          </cell>
          <cell r="H1362">
            <v>0</v>
          </cell>
          <cell r="I1362">
            <v>0</v>
          </cell>
          <cell r="J1362">
            <v>0</v>
          </cell>
          <cell r="K1362">
            <v>0</v>
          </cell>
          <cell r="L1362">
            <v>0</v>
          </cell>
          <cell r="M1362">
            <v>0</v>
          </cell>
          <cell r="N1362">
            <v>0</v>
          </cell>
          <cell r="O1362">
            <v>0</v>
          </cell>
          <cell r="P1362">
            <v>0</v>
          </cell>
          <cell r="Q1362">
            <v>16427</v>
          </cell>
          <cell r="R1362">
            <v>10</v>
          </cell>
          <cell r="S1362" t="str">
            <v>E</v>
          </cell>
        </row>
        <row r="1363">
          <cell r="A1363">
            <v>50</v>
          </cell>
          <cell r="B1363" t="str">
            <v>RB04061=M</v>
          </cell>
          <cell r="C1363" t="str">
            <v>Tennis Elbow</v>
          </cell>
          <cell r="D1363">
            <v>352.5</v>
          </cell>
          <cell r="E1363">
            <v>11</v>
          </cell>
          <cell r="F1363">
            <v>3878.46</v>
          </cell>
          <cell r="G1363">
            <v>0</v>
          </cell>
          <cell r="H1363">
            <v>0</v>
          </cell>
          <cell r="I1363">
            <v>0</v>
          </cell>
          <cell r="J1363">
            <v>0</v>
          </cell>
          <cell r="K1363">
            <v>0</v>
          </cell>
          <cell r="L1363">
            <v>0</v>
          </cell>
          <cell r="M1363">
            <v>0</v>
          </cell>
          <cell r="N1363">
            <v>0</v>
          </cell>
          <cell r="O1363">
            <v>0</v>
          </cell>
          <cell r="P1363">
            <v>0</v>
          </cell>
          <cell r="Q1363">
            <v>16420</v>
          </cell>
          <cell r="R1363">
            <v>17</v>
          </cell>
          <cell r="S1363" t="str">
            <v>E</v>
          </cell>
        </row>
        <row r="1364">
          <cell r="A1364">
            <v>50</v>
          </cell>
          <cell r="B1364" t="str">
            <v>RB04061=S</v>
          </cell>
          <cell r="C1364" t="str">
            <v>Tennis Elbow</v>
          </cell>
          <cell r="D1364">
            <v>336.3</v>
          </cell>
          <cell r="E1364">
            <v>25</v>
          </cell>
          <cell r="F1364">
            <v>8407.58</v>
          </cell>
          <cell r="G1364">
            <v>0</v>
          </cell>
          <cell r="H1364">
            <v>0</v>
          </cell>
          <cell r="I1364">
            <v>0</v>
          </cell>
          <cell r="J1364">
            <v>0</v>
          </cell>
          <cell r="K1364">
            <v>0</v>
          </cell>
          <cell r="L1364">
            <v>0</v>
          </cell>
          <cell r="M1364">
            <v>0</v>
          </cell>
          <cell r="N1364">
            <v>0</v>
          </cell>
          <cell r="O1364">
            <v>0</v>
          </cell>
          <cell r="P1364">
            <v>0</v>
          </cell>
          <cell r="Q1364">
            <v>16384</v>
          </cell>
          <cell r="R1364">
            <v>53</v>
          </cell>
          <cell r="S1364" t="str">
            <v>E</v>
          </cell>
        </row>
        <row r="1365">
          <cell r="A1365">
            <v>50</v>
          </cell>
          <cell r="B1365" t="str">
            <v>RB04062=L-L</v>
          </cell>
          <cell r="C1365" t="str">
            <v>Wrist support splint left</v>
          </cell>
          <cell r="D1365">
            <v>395.63</v>
          </cell>
          <cell r="E1365">
            <v>0</v>
          </cell>
          <cell r="F1365">
            <v>0</v>
          </cell>
          <cell r="G1365">
            <v>8</v>
          </cell>
          <cell r="H1365">
            <v>3165.07</v>
          </cell>
          <cell r="I1365">
            <v>0</v>
          </cell>
          <cell r="J1365">
            <v>0</v>
          </cell>
          <cell r="K1365">
            <v>0</v>
          </cell>
          <cell r="L1365">
            <v>0</v>
          </cell>
          <cell r="M1365">
            <v>0</v>
          </cell>
          <cell r="N1365">
            <v>0</v>
          </cell>
          <cell r="O1365">
            <v>0</v>
          </cell>
          <cell r="P1365">
            <v>0</v>
          </cell>
          <cell r="Q1365">
            <v>16227</v>
          </cell>
          <cell r="R1365">
            <v>210</v>
          </cell>
          <cell r="S1365" t="str">
            <v>E</v>
          </cell>
        </row>
        <row r="1366">
          <cell r="A1366">
            <v>50</v>
          </cell>
          <cell r="B1366" t="str">
            <v>RB04062=L-M</v>
          </cell>
          <cell r="C1366" t="str">
            <v>Wrist support splint left</v>
          </cell>
          <cell r="D1366">
            <v>417.9</v>
          </cell>
          <cell r="E1366">
            <v>0</v>
          </cell>
          <cell r="F1366">
            <v>0</v>
          </cell>
          <cell r="G1366">
            <v>6</v>
          </cell>
          <cell r="H1366">
            <v>2507.4</v>
          </cell>
          <cell r="I1366">
            <v>0</v>
          </cell>
          <cell r="J1366">
            <v>0</v>
          </cell>
          <cell r="K1366">
            <v>0</v>
          </cell>
          <cell r="L1366">
            <v>0</v>
          </cell>
          <cell r="M1366">
            <v>0</v>
          </cell>
          <cell r="N1366">
            <v>0</v>
          </cell>
          <cell r="O1366">
            <v>0</v>
          </cell>
          <cell r="P1366">
            <v>0</v>
          </cell>
          <cell r="Q1366">
            <v>16227</v>
          </cell>
          <cell r="R1366">
            <v>210</v>
          </cell>
          <cell r="S1366" t="str">
            <v>E</v>
          </cell>
        </row>
        <row r="1367">
          <cell r="A1367">
            <v>50</v>
          </cell>
          <cell r="B1367" t="str">
            <v>RB04062=L-S</v>
          </cell>
          <cell r="C1367" t="str">
            <v>Wrist support splint left</v>
          </cell>
          <cell r="D1367">
            <v>417.9</v>
          </cell>
          <cell r="E1367">
            <v>4</v>
          </cell>
          <cell r="F1367">
            <v>1671.6</v>
          </cell>
          <cell r="G1367">
            <v>0</v>
          </cell>
          <cell r="H1367">
            <v>0</v>
          </cell>
          <cell r="I1367">
            <v>0</v>
          </cell>
          <cell r="J1367">
            <v>0</v>
          </cell>
          <cell r="K1367">
            <v>0</v>
          </cell>
          <cell r="L1367">
            <v>0</v>
          </cell>
          <cell r="M1367">
            <v>0</v>
          </cell>
          <cell r="N1367">
            <v>0</v>
          </cell>
          <cell r="O1367">
            <v>0</v>
          </cell>
          <cell r="P1367">
            <v>0</v>
          </cell>
          <cell r="Q1367">
            <v>16306</v>
          </cell>
          <cell r="R1367">
            <v>131</v>
          </cell>
          <cell r="S1367" t="str">
            <v>E</v>
          </cell>
        </row>
        <row r="1368">
          <cell r="A1368">
            <v>50</v>
          </cell>
          <cell r="B1368" t="str">
            <v>RB04062=R-L</v>
          </cell>
          <cell r="C1368" t="str">
            <v>Wrist support splint right</v>
          </cell>
          <cell r="D1368">
            <v>395.63</v>
          </cell>
          <cell r="E1368">
            <v>0</v>
          </cell>
          <cell r="F1368">
            <v>0</v>
          </cell>
          <cell r="G1368">
            <v>8</v>
          </cell>
          <cell r="H1368">
            <v>3165.07</v>
          </cell>
          <cell r="I1368">
            <v>0</v>
          </cell>
          <cell r="J1368">
            <v>0</v>
          </cell>
          <cell r="K1368">
            <v>0</v>
          </cell>
          <cell r="L1368">
            <v>0</v>
          </cell>
          <cell r="M1368">
            <v>0</v>
          </cell>
          <cell r="N1368">
            <v>0</v>
          </cell>
          <cell r="O1368">
            <v>0</v>
          </cell>
          <cell r="P1368">
            <v>0</v>
          </cell>
          <cell r="Q1368">
            <v>16227</v>
          </cell>
          <cell r="R1368">
            <v>210</v>
          </cell>
          <cell r="S1368" t="str">
            <v>E</v>
          </cell>
        </row>
        <row r="1369">
          <cell r="A1369">
            <v>50</v>
          </cell>
          <cell r="B1369" t="str">
            <v>RB04062=R-M</v>
          </cell>
          <cell r="C1369" t="str">
            <v>Wrist support splint right</v>
          </cell>
          <cell r="D1369">
            <v>395.64</v>
          </cell>
          <cell r="E1369">
            <v>0</v>
          </cell>
          <cell r="F1369">
            <v>0</v>
          </cell>
          <cell r="G1369">
            <v>8</v>
          </cell>
          <cell r="H1369">
            <v>3165.09</v>
          </cell>
          <cell r="I1369">
            <v>0</v>
          </cell>
          <cell r="J1369">
            <v>0</v>
          </cell>
          <cell r="K1369">
            <v>0</v>
          </cell>
          <cell r="L1369">
            <v>0</v>
          </cell>
          <cell r="M1369">
            <v>0</v>
          </cell>
          <cell r="N1369">
            <v>0</v>
          </cell>
          <cell r="O1369">
            <v>0</v>
          </cell>
          <cell r="P1369">
            <v>0</v>
          </cell>
          <cell r="Q1369">
            <v>16227</v>
          </cell>
          <cell r="R1369">
            <v>210</v>
          </cell>
          <cell r="S1369" t="str">
            <v>E</v>
          </cell>
        </row>
        <row r="1370">
          <cell r="A1370">
            <v>50</v>
          </cell>
          <cell r="B1370" t="str">
            <v>RB04062=R-S</v>
          </cell>
          <cell r="C1370" t="str">
            <v>Wrist support splint right</v>
          </cell>
          <cell r="D1370">
            <v>404.9</v>
          </cell>
          <cell r="E1370">
            <v>5</v>
          </cell>
          <cell r="F1370">
            <v>2024.56</v>
          </cell>
          <cell r="G1370">
            <v>0</v>
          </cell>
          <cell r="H1370">
            <v>0</v>
          </cell>
          <cell r="I1370">
            <v>0</v>
          </cell>
          <cell r="J1370">
            <v>0</v>
          </cell>
          <cell r="K1370">
            <v>0</v>
          </cell>
          <cell r="L1370">
            <v>0</v>
          </cell>
          <cell r="M1370">
            <v>0</v>
          </cell>
          <cell r="N1370">
            <v>0</v>
          </cell>
          <cell r="O1370">
            <v>0</v>
          </cell>
          <cell r="P1370">
            <v>0</v>
          </cell>
          <cell r="Q1370">
            <v>16293</v>
          </cell>
          <cell r="R1370">
            <v>144</v>
          </cell>
          <cell r="S1370" t="str">
            <v>E</v>
          </cell>
        </row>
        <row r="1371">
          <cell r="A1371">
            <v>50</v>
          </cell>
          <cell r="B1371" t="str">
            <v>RB04064=L-L</v>
          </cell>
          <cell r="C1371" t="str">
            <v>Diagonal Lycra</v>
          </cell>
          <cell r="D1371">
            <v>262</v>
          </cell>
          <cell r="E1371">
            <v>25</v>
          </cell>
          <cell r="F1371">
            <v>6551.14</v>
          </cell>
          <cell r="G1371">
            <v>0</v>
          </cell>
          <cell r="H1371">
            <v>0</v>
          </cell>
          <cell r="I1371">
            <v>0</v>
          </cell>
          <cell r="J1371">
            <v>0</v>
          </cell>
          <cell r="K1371">
            <v>0</v>
          </cell>
          <cell r="L1371">
            <v>0</v>
          </cell>
          <cell r="M1371">
            <v>0</v>
          </cell>
          <cell r="N1371">
            <v>0</v>
          </cell>
          <cell r="O1371">
            <v>0</v>
          </cell>
          <cell r="P1371">
            <v>0</v>
          </cell>
          <cell r="Q1371">
            <v>16430</v>
          </cell>
          <cell r="R1371">
            <v>7</v>
          </cell>
          <cell r="S1371" t="str">
            <v>E</v>
          </cell>
        </row>
        <row r="1372">
          <cell r="A1372">
            <v>50</v>
          </cell>
          <cell r="B1372" t="str">
            <v>RB04064=L-R</v>
          </cell>
          <cell r="C1372" t="str">
            <v>Diagonal Lycra</v>
          </cell>
          <cell r="D1372">
            <v>261.3</v>
          </cell>
          <cell r="E1372">
            <v>25</v>
          </cell>
          <cell r="F1372">
            <v>6532.72</v>
          </cell>
          <cell r="G1372">
            <v>0</v>
          </cell>
          <cell r="H1372">
            <v>0</v>
          </cell>
          <cell r="I1372">
            <v>0</v>
          </cell>
          <cell r="J1372">
            <v>0</v>
          </cell>
          <cell r="K1372">
            <v>0</v>
          </cell>
          <cell r="L1372">
            <v>0</v>
          </cell>
          <cell r="M1372">
            <v>0</v>
          </cell>
          <cell r="N1372">
            <v>0</v>
          </cell>
          <cell r="O1372">
            <v>0</v>
          </cell>
          <cell r="P1372">
            <v>0</v>
          </cell>
          <cell r="Q1372">
            <v>16430</v>
          </cell>
          <cell r="R1372">
            <v>7</v>
          </cell>
          <cell r="S1372" t="str">
            <v>E</v>
          </cell>
        </row>
        <row r="1373">
          <cell r="A1373">
            <v>50</v>
          </cell>
          <cell r="B1373" t="str">
            <v>RB04064=M-L</v>
          </cell>
          <cell r="C1373" t="str">
            <v>Diagonal Lycra</v>
          </cell>
          <cell r="D1373">
            <v>274.2</v>
          </cell>
          <cell r="E1373">
            <v>24</v>
          </cell>
          <cell r="F1373">
            <v>6583.04</v>
          </cell>
          <cell r="G1373">
            <v>0</v>
          </cell>
          <cell r="H1373">
            <v>0</v>
          </cell>
          <cell r="I1373">
            <v>0</v>
          </cell>
          <cell r="J1373">
            <v>0</v>
          </cell>
          <cell r="K1373">
            <v>0</v>
          </cell>
          <cell r="L1373">
            <v>0</v>
          </cell>
          <cell r="M1373">
            <v>0</v>
          </cell>
          <cell r="N1373">
            <v>0</v>
          </cell>
          <cell r="O1373">
            <v>0</v>
          </cell>
          <cell r="P1373">
            <v>0</v>
          </cell>
          <cell r="Q1373">
            <v>16433</v>
          </cell>
          <cell r="R1373">
            <v>4</v>
          </cell>
          <cell r="S1373" t="str">
            <v>E</v>
          </cell>
        </row>
        <row r="1374">
          <cell r="A1374">
            <v>50</v>
          </cell>
          <cell r="B1374" t="str">
            <v>RB04064=M-R</v>
          </cell>
          <cell r="C1374" t="str">
            <v>Diagonal Lycra</v>
          </cell>
          <cell r="D1374">
            <v>275.7</v>
          </cell>
          <cell r="E1374">
            <v>23</v>
          </cell>
          <cell r="F1374">
            <v>6342.27</v>
          </cell>
          <cell r="G1374">
            <v>0</v>
          </cell>
          <cell r="H1374">
            <v>0</v>
          </cell>
          <cell r="I1374">
            <v>0</v>
          </cell>
          <cell r="J1374">
            <v>0</v>
          </cell>
          <cell r="K1374">
            <v>0</v>
          </cell>
          <cell r="L1374">
            <v>0</v>
          </cell>
          <cell r="M1374">
            <v>0</v>
          </cell>
          <cell r="N1374">
            <v>0</v>
          </cell>
          <cell r="O1374">
            <v>0</v>
          </cell>
          <cell r="P1374">
            <v>0</v>
          </cell>
          <cell r="Q1374">
            <v>16402</v>
          </cell>
          <cell r="R1374">
            <v>35</v>
          </cell>
          <cell r="S1374" t="str">
            <v>E</v>
          </cell>
        </row>
        <row r="1375">
          <cell r="A1375">
            <v>50</v>
          </cell>
          <cell r="B1375" t="str">
            <v>RB04064=S-L</v>
          </cell>
          <cell r="C1375" t="str">
            <v>Diagonal Lycra</v>
          </cell>
          <cell r="D1375">
            <v>296.60000000000002</v>
          </cell>
          <cell r="E1375">
            <v>25</v>
          </cell>
          <cell r="F1375">
            <v>7416.44</v>
          </cell>
          <cell r="G1375">
            <v>0</v>
          </cell>
          <cell r="H1375">
            <v>0</v>
          </cell>
          <cell r="I1375">
            <v>0</v>
          </cell>
          <cell r="J1375">
            <v>0</v>
          </cell>
          <cell r="K1375">
            <v>0</v>
          </cell>
          <cell r="L1375">
            <v>0</v>
          </cell>
          <cell r="M1375">
            <v>0</v>
          </cell>
          <cell r="N1375">
            <v>0</v>
          </cell>
          <cell r="O1375">
            <v>0</v>
          </cell>
          <cell r="P1375">
            <v>0</v>
          </cell>
          <cell r="Q1375">
            <v>16409</v>
          </cell>
          <cell r="R1375">
            <v>28</v>
          </cell>
          <cell r="S1375" t="str">
            <v>E</v>
          </cell>
        </row>
        <row r="1376">
          <cell r="A1376">
            <v>50</v>
          </cell>
          <cell r="B1376" t="str">
            <v>RB04064=S-R</v>
          </cell>
          <cell r="C1376" t="str">
            <v>Diagonal Lycra</v>
          </cell>
          <cell r="D1376">
            <v>275.2</v>
          </cell>
          <cell r="E1376">
            <v>31</v>
          </cell>
          <cell r="F1376">
            <v>8531.6299999999992</v>
          </cell>
          <cell r="G1376">
            <v>0</v>
          </cell>
          <cell r="H1376">
            <v>0</v>
          </cell>
          <cell r="I1376">
            <v>0</v>
          </cell>
          <cell r="J1376">
            <v>0</v>
          </cell>
          <cell r="K1376">
            <v>0</v>
          </cell>
          <cell r="L1376">
            <v>0</v>
          </cell>
          <cell r="M1376">
            <v>0</v>
          </cell>
          <cell r="N1376">
            <v>0</v>
          </cell>
          <cell r="O1376">
            <v>0</v>
          </cell>
          <cell r="P1376">
            <v>0</v>
          </cell>
          <cell r="Q1376">
            <v>16413</v>
          </cell>
          <cell r="R1376">
            <v>24</v>
          </cell>
          <cell r="S1376" t="str">
            <v>E</v>
          </cell>
        </row>
        <row r="1377">
          <cell r="A1377">
            <v>50</v>
          </cell>
          <cell r="B1377" t="str">
            <v>RB04064=XL-L</v>
          </cell>
          <cell r="C1377" t="str">
            <v>Diagonal Lycra</v>
          </cell>
          <cell r="D1377">
            <v>254.7</v>
          </cell>
          <cell r="E1377">
            <v>10</v>
          </cell>
          <cell r="F1377">
            <v>2547.1799999999998</v>
          </cell>
          <cell r="G1377">
            <v>0</v>
          </cell>
          <cell r="H1377">
            <v>0</v>
          </cell>
          <cell r="I1377">
            <v>0</v>
          </cell>
          <cell r="J1377">
            <v>0</v>
          </cell>
          <cell r="K1377">
            <v>0</v>
          </cell>
          <cell r="L1377">
            <v>0</v>
          </cell>
          <cell r="M1377">
            <v>0</v>
          </cell>
          <cell r="N1377">
            <v>0</v>
          </cell>
          <cell r="O1377">
            <v>0</v>
          </cell>
          <cell r="P1377">
            <v>0</v>
          </cell>
          <cell r="Q1377">
            <v>16279</v>
          </cell>
          <cell r="R1377">
            <v>158</v>
          </cell>
          <cell r="S1377" t="str">
            <v>E</v>
          </cell>
        </row>
        <row r="1378">
          <cell r="A1378">
            <v>50</v>
          </cell>
          <cell r="B1378" t="str">
            <v>RB04064=XL-R</v>
          </cell>
          <cell r="C1378" t="str">
            <v>Diagonal Lycra</v>
          </cell>
          <cell r="D1378">
            <v>277.5</v>
          </cell>
          <cell r="E1378">
            <v>9</v>
          </cell>
          <cell r="F1378">
            <v>2497.73</v>
          </cell>
          <cell r="G1378">
            <v>0</v>
          </cell>
          <cell r="H1378">
            <v>0</v>
          </cell>
          <cell r="I1378">
            <v>0</v>
          </cell>
          <cell r="J1378">
            <v>0</v>
          </cell>
          <cell r="K1378">
            <v>0</v>
          </cell>
          <cell r="L1378">
            <v>0</v>
          </cell>
          <cell r="M1378">
            <v>0</v>
          </cell>
          <cell r="N1378">
            <v>0</v>
          </cell>
          <cell r="O1378">
            <v>0</v>
          </cell>
          <cell r="P1378">
            <v>0</v>
          </cell>
          <cell r="Q1378">
            <v>16328</v>
          </cell>
          <cell r="R1378">
            <v>109</v>
          </cell>
          <cell r="S1378" t="str">
            <v>E</v>
          </cell>
        </row>
        <row r="1379">
          <cell r="A1379">
            <v>50</v>
          </cell>
          <cell r="B1379" t="str">
            <v>RB04064=XS-L</v>
          </cell>
          <cell r="C1379" t="str">
            <v>Diagonal Lycra</v>
          </cell>
          <cell r="D1379">
            <v>297.39999999999998</v>
          </cell>
          <cell r="E1379">
            <v>4</v>
          </cell>
          <cell r="F1379">
            <v>1189.8</v>
          </cell>
          <cell r="G1379">
            <v>0</v>
          </cell>
          <cell r="H1379">
            <v>0</v>
          </cell>
          <cell r="I1379">
            <v>0</v>
          </cell>
          <cell r="J1379">
            <v>0</v>
          </cell>
          <cell r="K1379">
            <v>0</v>
          </cell>
          <cell r="L1379">
            <v>0</v>
          </cell>
          <cell r="M1379">
            <v>0</v>
          </cell>
          <cell r="N1379">
            <v>0</v>
          </cell>
          <cell r="O1379">
            <v>0</v>
          </cell>
          <cell r="P1379">
            <v>0</v>
          </cell>
          <cell r="Q1379">
            <v>16328</v>
          </cell>
          <cell r="R1379">
            <v>109</v>
          </cell>
          <cell r="S1379" t="str">
            <v>E</v>
          </cell>
        </row>
        <row r="1380">
          <cell r="A1380">
            <v>50</v>
          </cell>
          <cell r="B1380" t="str">
            <v>RB04064=XS-R</v>
          </cell>
          <cell r="C1380" t="str">
            <v>Diagonal Lycra</v>
          </cell>
          <cell r="D1380">
            <v>307.2</v>
          </cell>
          <cell r="E1380">
            <v>4</v>
          </cell>
          <cell r="F1380">
            <v>1229.04</v>
          </cell>
          <cell r="G1380">
            <v>0</v>
          </cell>
          <cell r="H1380">
            <v>0</v>
          </cell>
          <cell r="I1380">
            <v>0</v>
          </cell>
          <cell r="J1380">
            <v>0</v>
          </cell>
          <cell r="K1380">
            <v>0</v>
          </cell>
          <cell r="L1380">
            <v>0</v>
          </cell>
          <cell r="M1380">
            <v>0</v>
          </cell>
          <cell r="N1380">
            <v>0</v>
          </cell>
          <cell r="O1380">
            <v>0</v>
          </cell>
          <cell r="P1380">
            <v>0</v>
          </cell>
          <cell r="Q1380">
            <v>16328</v>
          </cell>
          <cell r="R1380">
            <v>109</v>
          </cell>
          <cell r="S1380" t="str">
            <v>E</v>
          </cell>
        </row>
        <row r="1381">
          <cell r="A1381">
            <v>50</v>
          </cell>
          <cell r="B1381" t="str">
            <v>RB04075=L-L</v>
          </cell>
          <cell r="C1381" t="str">
            <v>Diagonal long</v>
          </cell>
          <cell r="D1381">
            <v>271.8</v>
          </cell>
          <cell r="E1381">
            <v>11</v>
          </cell>
          <cell r="F1381">
            <v>2990.08</v>
          </cell>
          <cell r="G1381">
            <v>0</v>
          </cell>
          <cell r="H1381">
            <v>0</v>
          </cell>
          <cell r="I1381">
            <v>0</v>
          </cell>
          <cell r="J1381">
            <v>0</v>
          </cell>
          <cell r="K1381">
            <v>0</v>
          </cell>
          <cell r="L1381">
            <v>0</v>
          </cell>
          <cell r="M1381">
            <v>0</v>
          </cell>
          <cell r="N1381">
            <v>0</v>
          </cell>
          <cell r="O1381">
            <v>0</v>
          </cell>
          <cell r="P1381">
            <v>0</v>
          </cell>
          <cell r="Q1381">
            <v>16395</v>
          </cell>
          <cell r="R1381">
            <v>42</v>
          </cell>
          <cell r="S1381" t="str">
            <v>E</v>
          </cell>
        </row>
        <row r="1382">
          <cell r="A1382">
            <v>50</v>
          </cell>
          <cell r="B1382" t="str">
            <v>RB04075=L-R</v>
          </cell>
          <cell r="C1382" t="str">
            <v>Diagonal long</v>
          </cell>
          <cell r="D1382">
            <v>269.3</v>
          </cell>
          <cell r="E1382">
            <v>12</v>
          </cell>
          <cell r="F1382">
            <v>3232.73</v>
          </cell>
          <cell r="G1382">
            <v>0</v>
          </cell>
          <cell r="H1382">
            <v>0</v>
          </cell>
          <cell r="I1382">
            <v>0</v>
          </cell>
          <cell r="J1382">
            <v>0</v>
          </cell>
          <cell r="K1382">
            <v>0</v>
          </cell>
          <cell r="L1382">
            <v>0</v>
          </cell>
          <cell r="M1382">
            <v>0</v>
          </cell>
          <cell r="N1382">
            <v>0</v>
          </cell>
          <cell r="O1382">
            <v>0</v>
          </cell>
          <cell r="P1382">
            <v>0</v>
          </cell>
          <cell r="Q1382">
            <v>16395</v>
          </cell>
          <cell r="R1382">
            <v>42</v>
          </cell>
          <cell r="S1382" t="str">
            <v>E</v>
          </cell>
        </row>
        <row r="1383">
          <cell r="A1383">
            <v>50</v>
          </cell>
          <cell r="B1383" t="str">
            <v>RB04075=M-L</v>
          </cell>
          <cell r="C1383" t="str">
            <v>Diagonal long</v>
          </cell>
          <cell r="D1383">
            <v>288.10000000000002</v>
          </cell>
          <cell r="E1383">
            <v>15</v>
          </cell>
          <cell r="F1383">
            <v>4322.07</v>
          </cell>
          <cell r="G1383">
            <v>0</v>
          </cell>
          <cell r="H1383">
            <v>0</v>
          </cell>
          <cell r="I1383">
            <v>0</v>
          </cell>
          <cell r="J1383">
            <v>0</v>
          </cell>
          <cell r="K1383">
            <v>0</v>
          </cell>
          <cell r="L1383">
            <v>0</v>
          </cell>
          <cell r="M1383">
            <v>0</v>
          </cell>
          <cell r="N1383">
            <v>0</v>
          </cell>
          <cell r="O1383">
            <v>0</v>
          </cell>
          <cell r="P1383">
            <v>0</v>
          </cell>
          <cell r="Q1383">
            <v>16395</v>
          </cell>
          <cell r="R1383">
            <v>42</v>
          </cell>
          <cell r="S1383" t="str">
            <v>E</v>
          </cell>
        </row>
        <row r="1384">
          <cell r="A1384">
            <v>50</v>
          </cell>
          <cell r="B1384" t="str">
            <v>RB04075=M-R</v>
          </cell>
          <cell r="C1384" t="str">
            <v>Diagonal thumb splint long model</v>
          </cell>
          <cell r="D1384">
            <v>307.3</v>
          </cell>
          <cell r="E1384">
            <v>13</v>
          </cell>
          <cell r="F1384">
            <v>3995.1</v>
          </cell>
          <cell r="G1384">
            <v>0</v>
          </cell>
          <cell r="H1384">
            <v>0</v>
          </cell>
          <cell r="I1384">
            <v>0</v>
          </cell>
          <cell r="J1384">
            <v>0</v>
          </cell>
          <cell r="K1384">
            <v>0</v>
          </cell>
          <cell r="L1384">
            <v>0</v>
          </cell>
          <cell r="M1384">
            <v>0</v>
          </cell>
          <cell r="N1384">
            <v>0</v>
          </cell>
          <cell r="O1384">
            <v>0</v>
          </cell>
          <cell r="P1384">
            <v>0</v>
          </cell>
          <cell r="Q1384">
            <v>16427</v>
          </cell>
          <cell r="R1384">
            <v>10</v>
          </cell>
          <cell r="S1384" t="str">
            <v>E</v>
          </cell>
        </row>
        <row r="1385">
          <cell r="A1385">
            <v>50</v>
          </cell>
          <cell r="B1385" t="str">
            <v>RB04075=S-L</v>
          </cell>
          <cell r="C1385" t="str">
            <v>Diagonal long</v>
          </cell>
          <cell r="D1385">
            <v>288</v>
          </cell>
          <cell r="E1385">
            <v>7</v>
          </cell>
          <cell r="F1385">
            <v>2016.59</v>
          </cell>
          <cell r="G1385">
            <v>0</v>
          </cell>
          <cell r="H1385">
            <v>0</v>
          </cell>
          <cell r="I1385">
            <v>0</v>
          </cell>
          <cell r="J1385">
            <v>0</v>
          </cell>
          <cell r="K1385">
            <v>0</v>
          </cell>
          <cell r="L1385">
            <v>0</v>
          </cell>
          <cell r="M1385">
            <v>0</v>
          </cell>
          <cell r="N1385">
            <v>0</v>
          </cell>
          <cell r="O1385">
            <v>0</v>
          </cell>
          <cell r="P1385">
            <v>0</v>
          </cell>
          <cell r="Q1385">
            <v>16417</v>
          </cell>
          <cell r="R1385">
            <v>20</v>
          </cell>
          <cell r="S1385" t="str">
            <v>E</v>
          </cell>
        </row>
        <row r="1386">
          <cell r="A1386">
            <v>50</v>
          </cell>
          <cell r="B1386" t="str">
            <v>RB04075=S-R</v>
          </cell>
          <cell r="C1386" t="str">
            <v>Diagonal long</v>
          </cell>
          <cell r="D1386">
            <v>336.4</v>
          </cell>
          <cell r="E1386">
            <v>13</v>
          </cell>
          <cell r="F1386">
            <v>4373.92</v>
          </cell>
          <cell r="G1386">
            <v>0</v>
          </cell>
          <cell r="H1386">
            <v>0</v>
          </cell>
          <cell r="I1386">
            <v>0</v>
          </cell>
          <cell r="J1386">
            <v>0</v>
          </cell>
          <cell r="K1386">
            <v>0</v>
          </cell>
          <cell r="L1386">
            <v>0</v>
          </cell>
          <cell r="M1386">
            <v>0</v>
          </cell>
          <cell r="N1386">
            <v>0</v>
          </cell>
          <cell r="O1386">
            <v>0</v>
          </cell>
          <cell r="P1386">
            <v>0</v>
          </cell>
          <cell r="Q1386">
            <v>16427</v>
          </cell>
          <cell r="R1386">
            <v>10</v>
          </cell>
          <cell r="S1386" t="str">
            <v>E</v>
          </cell>
        </row>
        <row r="1387">
          <cell r="A1387">
            <v>50</v>
          </cell>
          <cell r="B1387" t="str">
            <v>RB04076=L-L</v>
          </cell>
          <cell r="C1387" t="str">
            <v>Thenarflex</v>
          </cell>
          <cell r="D1387">
            <v>262.06</v>
          </cell>
          <cell r="E1387">
            <v>0</v>
          </cell>
          <cell r="F1387">
            <v>0</v>
          </cell>
          <cell r="G1387">
            <v>20</v>
          </cell>
          <cell r="H1387">
            <v>5241.17</v>
          </cell>
          <cell r="I1387">
            <v>0</v>
          </cell>
          <cell r="J1387">
            <v>0</v>
          </cell>
          <cell r="K1387">
            <v>0</v>
          </cell>
          <cell r="L1387">
            <v>0</v>
          </cell>
          <cell r="M1387">
            <v>0</v>
          </cell>
          <cell r="N1387">
            <v>0</v>
          </cell>
          <cell r="O1387">
            <v>0</v>
          </cell>
          <cell r="P1387">
            <v>0</v>
          </cell>
          <cell r="Q1387">
            <v>16227</v>
          </cell>
          <cell r="R1387">
            <v>210</v>
          </cell>
          <cell r="S1387" t="str">
            <v>E</v>
          </cell>
        </row>
        <row r="1388">
          <cell r="A1388">
            <v>50</v>
          </cell>
          <cell r="B1388" t="str">
            <v>RB04076=L-R</v>
          </cell>
          <cell r="C1388" t="str">
            <v>Thenarflex</v>
          </cell>
          <cell r="D1388">
            <v>260.43</v>
          </cell>
          <cell r="E1388">
            <v>0</v>
          </cell>
          <cell r="F1388">
            <v>0</v>
          </cell>
          <cell r="G1388">
            <v>20</v>
          </cell>
          <cell r="H1388">
            <v>5208.63</v>
          </cell>
          <cell r="I1388">
            <v>0</v>
          </cell>
          <cell r="J1388">
            <v>0</v>
          </cell>
          <cell r="K1388">
            <v>0</v>
          </cell>
          <cell r="L1388">
            <v>0</v>
          </cell>
          <cell r="M1388">
            <v>0</v>
          </cell>
          <cell r="N1388">
            <v>0</v>
          </cell>
          <cell r="O1388">
            <v>0</v>
          </cell>
          <cell r="P1388">
            <v>0</v>
          </cell>
          <cell r="Q1388">
            <v>16227</v>
          </cell>
          <cell r="R1388">
            <v>210</v>
          </cell>
          <cell r="S1388" t="str">
            <v>E</v>
          </cell>
        </row>
        <row r="1389">
          <cell r="A1389">
            <v>50</v>
          </cell>
          <cell r="B1389" t="str">
            <v>RB04076=M-L</v>
          </cell>
          <cell r="C1389" t="str">
            <v>Thenarflex</v>
          </cell>
          <cell r="D1389">
            <v>242.62</v>
          </cell>
          <cell r="E1389">
            <v>0</v>
          </cell>
          <cell r="F1389">
            <v>0</v>
          </cell>
          <cell r="G1389">
            <v>20</v>
          </cell>
          <cell r="H1389">
            <v>4852.43</v>
          </cell>
          <cell r="I1389">
            <v>0</v>
          </cell>
          <cell r="J1389">
            <v>0</v>
          </cell>
          <cell r="K1389">
            <v>0</v>
          </cell>
          <cell r="L1389">
            <v>0</v>
          </cell>
          <cell r="M1389">
            <v>0</v>
          </cell>
          <cell r="N1389">
            <v>0</v>
          </cell>
          <cell r="O1389">
            <v>0</v>
          </cell>
          <cell r="P1389">
            <v>0</v>
          </cell>
          <cell r="Q1389">
            <v>16241</v>
          </cell>
          <cell r="R1389">
            <v>196</v>
          </cell>
          <cell r="S1389" t="str">
            <v>E</v>
          </cell>
        </row>
        <row r="1390">
          <cell r="A1390">
            <v>50</v>
          </cell>
          <cell r="B1390" t="str">
            <v>RB04076=M-R</v>
          </cell>
          <cell r="C1390" t="str">
            <v>Thenarflex</v>
          </cell>
          <cell r="D1390">
            <v>240.9</v>
          </cell>
          <cell r="E1390">
            <v>15</v>
          </cell>
          <cell r="F1390">
            <v>3614.31</v>
          </cell>
          <cell r="G1390">
            <v>0</v>
          </cell>
          <cell r="H1390">
            <v>0</v>
          </cell>
          <cell r="I1390">
            <v>0</v>
          </cell>
          <cell r="J1390">
            <v>0</v>
          </cell>
          <cell r="K1390">
            <v>0</v>
          </cell>
          <cell r="L1390">
            <v>0</v>
          </cell>
          <cell r="M1390">
            <v>0</v>
          </cell>
          <cell r="N1390">
            <v>0</v>
          </cell>
          <cell r="O1390">
            <v>0</v>
          </cell>
          <cell r="P1390">
            <v>0</v>
          </cell>
          <cell r="Q1390">
            <v>16420</v>
          </cell>
          <cell r="R1390">
            <v>17</v>
          </cell>
          <cell r="S1390" t="str">
            <v>E</v>
          </cell>
        </row>
        <row r="1391">
          <cell r="A1391">
            <v>50</v>
          </cell>
          <cell r="B1391" t="str">
            <v>RB04076=S-L</v>
          </cell>
          <cell r="C1391" t="str">
            <v>Thenarflex</v>
          </cell>
          <cell r="D1391">
            <v>245.5</v>
          </cell>
          <cell r="E1391">
            <v>10</v>
          </cell>
          <cell r="F1391">
            <v>2455.67</v>
          </cell>
          <cell r="G1391">
            <v>0</v>
          </cell>
          <cell r="H1391">
            <v>0</v>
          </cell>
          <cell r="I1391">
            <v>0</v>
          </cell>
          <cell r="J1391">
            <v>0</v>
          </cell>
          <cell r="K1391">
            <v>0</v>
          </cell>
          <cell r="L1391">
            <v>0</v>
          </cell>
          <cell r="M1391">
            <v>0</v>
          </cell>
          <cell r="N1391">
            <v>0</v>
          </cell>
          <cell r="O1391">
            <v>0</v>
          </cell>
          <cell r="P1391">
            <v>0</v>
          </cell>
          <cell r="Q1391">
            <v>16346</v>
          </cell>
          <cell r="R1391">
            <v>91</v>
          </cell>
          <cell r="S1391" t="str">
            <v>E</v>
          </cell>
        </row>
        <row r="1392">
          <cell r="A1392">
            <v>50</v>
          </cell>
          <cell r="B1392" t="str">
            <v>RB04076=S-R</v>
          </cell>
          <cell r="C1392" t="str">
            <v>Thenarflex</v>
          </cell>
          <cell r="D1392">
            <v>232.3</v>
          </cell>
          <cell r="E1392">
            <v>10</v>
          </cell>
          <cell r="F1392">
            <v>2323.5500000000002</v>
          </cell>
          <cell r="G1392">
            <v>0</v>
          </cell>
          <cell r="H1392">
            <v>0</v>
          </cell>
          <cell r="I1392">
            <v>0</v>
          </cell>
          <cell r="J1392">
            <v>0</v>
          </cell>
          <cell r="K1392">
            <v>0</v>
          </cell>
          <cell r="L1392">
            <v>0</v>
          </cell>
          <cell r="M1392">
            <v>0</v>
          </cell>
          <cell r="N1392">
            <v>0</v>
          </cell>
          <cell r="O1392">
            <v>0</v>
          </cell>
          <cell r="P1392">
            <v>0</v>
          </cell>
          <cell r="Q1392">
            <v>16362</v>
          </cell>
          <cell r="R1392">
            <v>75</v>
          </cell>
          <cell r="S1392" t="str">
            <v>E</v>
          </cell>
        </row>
        <row r="1393">
          <cell r="A1393">
            <v>50</v>
          </cell>
          <cell r="B1393" t="str">
            <v>RB07121=L</v>
          </cell>
          <cell r="C1393" t="str">
            <v>Elbow Support W.Reinforcement</v>
          </cell>
          <cell r="D1393">
            <v>699.9</v>
          </cell>
          <cell r="E1393">
            <v>2</v>
          </cell>
          <cell r="F1393">
            <v>1399.9</v>
          </cell>
          <cell r="G1393">
            <v>0</v>
          </cell>
          <cell r="H1393">
            <v>0</v>
          </cell>
          <cell r="I1393">
            <v>0</v>
          </cell>
          <cell r="J1393">
            <v>0</v>
          </cell>
          <cell r="K1393">
            <v>0</v>
          </cell>
          <cell r="L1393">
            <v>0</v>
          </cell>
          <cell r="M1393">
            <v>0</v>
          </cell>
          <cell r="N1393">
            <v>0</v>
          </cell>
          <cell r="O1393">
            <v>0</v>
          </cell>
          <cell r="P1393">
            <v>0</v>
          </cell>
          <cell r="Q1393">
            <v>16328</v>
          </cell>
          <cell r="R1393">
            <v>109</v>
          </cell>
          <cell r="S1393" t="str">
            <v>E</v>
          </cell>
        </row>
        <row r="1394">
          <cell r="A1394">
            <v>50</v>
          </cell>
          <cell r="B1394" t="str">
            <v>RB07121=M</v>
          </cell>
          <cell r="C1394" t="str">
            <v>Elbow Support W.Reinforcement อุปกรณ์พยุ</v>
          </cell>
          <cell r="D1394">
            <v>673.1</v>
          </cell>
          <cell r="E1394">
            <v>3</v>
          </cell>
          <cell r="F1394">
            <v>2019.49</v>
          </cell>
          <cell r="G1394">
            <v>0</v>
          </cell>
          <cell r="H1394">
            <v>0</v>
          </cell>
          <cell r="I1394">
            <v>0</v>
          </cell>
          <cell r="J1394">
            <v>0</v>
          </cell>
          <cell r="K1394">
            <v>0</v>
          </cell>
          <cell r="L1394">
            <v>0</v>
          </cell>
          <cell r="M1394">
            <v>0</v>
          </cell>
          <cell r="N1394">
            <v>0</v>
          </cell>
          <cell r="O1394">
            <v>0</v>
          </cell>
          <cell r="P1394">
            <v>0</v>
          </cell>
          <cell r="Q1394">
            <v>16328</v>
          </cell>
          <cell r="R1394">
            <v>109</v>
          </cell>
          <cell r="S1394" t="str">
            <v>E</v>
          </cell>
        </row>
        <row r="1395">
          <cell r="A1395">
            <v>50</v>
          </cell>
          <cell r="B1395" t="str">
            <v>RB07121=S</v>
          </cell>
          <cell r="C1395" t="str">
            <v>Elbow Support W.Reinforcement อุปกรณ์พยุ</v>
          </cell>
          <cell r="D1395">
            <v>659.7</v>
          </cell>
          <cell r="E1395">
            <v>2</v>
          </cell>
          <cell r="F1395">
            <v>1319.54</v>
          </cell>
          <cell r="G1395">
            <v>0</v>
          </cell>
          <cell r="H1395">
            <v>0</v>
          </cell>
          <cell r="I1395">
            <v>0</v>
          </cell>
          <cell r="J1395">
            <v>0</v>
          </cell>
          <cell r="K1395">
            <v>0</v>
          </cell>
          <cell r="L1395">
            <v>0</v>
          </cell>
          <cell r="M1395">
            <v>0</v>
          </cell>
          <cell r="N1395">
            <v>0</v>
          </cell>
          <cell r="O1395">
            <v>0</v>
          </cell>
          <cell r="P1395">
            <v>0</v>
          </cell>
          <cell r="Q1395">
            <v>16328</v>
          </cell>
          <cell r="R1395">
            <v>109</v>
          </cell>
          <cell r="S1395" t="str">
            <v>E</v>
          </cell>
        </row>
        <row r="1396">
          <cell r="A1396">
            <v>50</v>
          </cell>
          <cell r="B1396" t="str">
            <v>RB07121=XL</v>
          </cell>
          <cell r="C1396" t="str">
            <v>Elbow Support W.Reinforcement</v>
          </cell>
          <cell r="D1396">
            <v>699.9</v>
          </cell>
          <cell r="E1396">
            <v>2</v>
          </cell>
          <cell r="F1396">
            <v>1399.9</v>
          </cell>
          <cell r="G1396">
            <v>0</v>
          </cell>
          <cell r="H1396">
            <v>0</v>
          </cell>
          <cell r="I1396">
            <v>0</v>
          </cell>
          <cell r="J1396">
            <v>0</v>
          </cell>
          <cell r="K1396">
            <v>0</v>
          </cell>
          <cell r="L1396">
            <v>0</v>
          </cell>
          <cell r="M1396">
            <v>0</v>
          </cell>
          <cell r="N1396">
            <v>0</v>
          </cell>
          <cell r="O1396">
            <v>0</v>
          </cell>
          <cell r="P1396">
            <v>0</v>
          </cell>
          <cell r="Q1396">
            <v>16328</v>
          </cell>
          <cell r="R1396">
            <v>109</v>
          </cell>
          <cell r="S1396" t="str">
            <v>E</v>
          </cell>
        </row>
        <row r="1397">
          <cell r="A1397">
            <v>50</v>
          </cell>
          <cell r="B1397" t="str">
            <v>RB07122=XS</v>
          </cell>
          <cell r="C1397" t="str">
            <v>ELBOW SUPPORT EPICONDYLITISอุปกรณ์พยุงข้</v>
          </cell>
          <cell r="D1397">
            <v>419.31</v>
          </cell>
          <cell r="E1397">
            <v>0</v>
          </cell>
          <cell r="F1397">
            <v>0</v>
          </cell>
          <cell r="G1397">
            <v>1</v>
          </cell>
          <cell r="H1397">
            <v>419.31</v>
          </cell>
          <cell r="I1397">
            <v>0</v>
          </cell>
          <cell r="J1397">
            <v>0</v>
          </cell>
          <cell r="K1397">
            <v>0</v>
          </cell>
          <cell r="L1397">
            <v>0</v>
          </cell>
          <cell r="M1397">
            <v>0</v>
          </cell>
          <cell r="N1397">
            <v>0</v>
          </cell>
          <cell r="O1397">
            <v>0</v>
          </cell>
          <cell r="P1397">
            <v>0</v>
          </cell>
          <cell r="Q1397">
            <v>16173</v>
          </cell>
          <cell r="R1397">
            <v>264</v>
          </cell>
          <cell r="S1397" t="str">
            <v>E</v>
          </cell>
        </row>
        <row r="1398">
          <cell r="A1398">
            <v>50</v>
          </cell>
          <cell r="B1398" t="str">
            <v>RB07125=M</v>
          </cell>
          <cell r="C1398" t="str">
            <v>MEDICAL SHOULDER LUX</v>
          </cell>
          <cell r="D1398">
            <v>677.14</v>
          </cell>
          <cell r="E1398">
            <v>0</v>
          </cell>
          <cell r="F1398">
            <v>0</v>
          </cell>
          <cell r="G1398">
            <v>1</v>
          </cell>
          <cell r="H1398">
            <v>677.14</v>
          </cell>
          <cell r="I1398">
            <v>0</v>
          </cell>
          <cell r="J1398">
            <v>0</v>
          </cell>
          <cell r="K1398">
            <v>0</v>
          </cell>
          <cell r="L1398">
            <v>0</v>
          </cell>
          <cell r="M1398">
            <v>0</v>
          </cell>
          <cell r="N1398">
            <v>0</v>
          </cell>
          <cell r="O1398">
            <v>0</v>
          </cell>
          <cell r="P1398">
            <v>0</v>
          </cell>
          <cell r="Q1398">
            <v>16173</v>
          </cell>
          <cell r="R1398">
            <v>264</v>
          </cell>
          <cell r="S1398" t="str">
            <v>E</v>
          </cell>
        </row>
        <row r="1399">
          <cell r="A1399">
            <v>50</v>
          </cell>
          <cell r="B1399" t="str">
            <v>RB07126=L</v>
          </cell>
          <cell r="C1399" t="str">
            <v>Shoulder Support</v>
          </cell>
          <cell r="D1399">
            <v>714.7</v>
          </cell>
          <cell r="E1399">
            <v>13</v>
          </cell>
          <cell r="F1399">
            <v>9292.18</v>
          </cell>
          <cell r="G1399">
            <v>0</v>
          </cell>
          <cell r="H1399">
            <v>0</v>
          </cell>
          <cell r="I1399">
            <v>0</v>
          </cell>
          <cell r="J1399">
            <v>0</v>
          </cell>
          <cell r="K1399">
            <v>0</v>
          </cell>
          <cell r="L1399">
            <v>0</v>
          </cell>
          <cell r="M1399">
            <v>0</v>
          </cell>
          <cell r="N1399">
            <v>0</v>
          </cell>
          <cell r="O1399">
            <v>0</v>
          </cell>
          <cell r="P1399">
            <v>0</v>
          </cell>
          <cell r="Q1399">
            <v>16346</v>
          </cell>
          <cell r="R1399">
            <v>91</v>
          </cell>
          <cell r="S1399" t="str">
            <v>E</v>
          </cell>
        </row>
        <row r="1400">
          <cell r="A1400">
            <v>50</v>
          </cell>
          <cell r="B1400" t="str">
            <v>RB07126=L-L</v>
          </cell>
          <cell r="C1400" t="str">
            <v>Shoulder Support</v>
          </cell>
          <cell r="D1400">
            <v>0</v>
          </cell>
          <cell r="E1400">
            <v>0</v>
          </cell>
          <cell r="F1400">
            <v>0</v>
          </cell>
          <cell r="G1400">
            <v>2</v>
          </cell>
          <cell r="H1400">
            <v>0</v>
          </cell>
          <cell r="I1400">
            <v>0</v>
          </cell>
          <cell r="J1400">
            <v>0</v>
          </cell>
          <cell r="K1400">
            <v>0</v>
          </cell>
          <cell r="L1400">
            <v>0</v>
          </cell>
          <cell r="M1400">
            <v>0</v>
          </cell>
          <cell r="N1400">
            <v>0</v>
          </cell>
          <cell r="O1400">
            <v>0</v>
          </cell>
          <cell r="P1400">
            <v>0</v>
          </cell>
          <cell r="Q1400">
            <v>16128</v>
          </cell>
          <cell r="R1400">
            <v>308</v>
          </cell>
          <cell r="S1400" t="str">
            <v>E</v>
          </cell>
        </row>
        <row r="1401">
          <cell r="A1401">
            <v>50</v>
          </cell>
          <cell r="B1401" t="str">
            <v>RB07126=M</v>
          </cell>
          <cell r="C1401" t="str">
            <v>Shoulder Support</v>
          </cell>
          <cell r="D1401">
            <v>717.1</v>
          </cell>
          <cell r="E1401">
            <v>10</v>
          </cell>
          <cell r="F1401">
            <v>7171.69</v>
          </cell>
          <cell r="G1401">
            <v>0</v>
          </cell>
          <cell r="H1401">
            <v>0</v>
          </cell>
          <cell r="I1401">
            <v>0</v>
          </cell>
          <cell r="J1401">
            <v>0</v>
          </cell>
          <cell r="K1401">
            <v>0</v>
          </cell>
          <cell r="L1401">
            <v>0</v>
          </cell>
          <cell r="M1401">
            <v>0</v>
          </cell>
          <cell r="N1401">
            <v>0</v>
          </cell>
          <cell r="O1401">
            <v>0</v>
          </cell>
          <cell r="P1401">
            <v>0</v>
          </cell>
          <cell r="Q1401">
            <v>16383</v>
          </cell>
          <cell r="R1401">
            <v>54</v>
          </cell>
          <cell r="S1401" t="str">
            <v>E</v>
          </cell>
        </row>
        <row r="1402">
          <cell r="A1402">
            <v>50</v>
          </cell>
          <cell r="B1402" t="str">
            <v>RB07126=M-L</v>
          </cell>
          <cell r="C1402" t="str">
            <v>Shoulder Support</v>
          </cell>
          <cell r="D1402">
            <v>0</v>
          </cell>
          <cell r="E1402">
            <v>0</v>
          </cell>
          <cell r="F1402">
            <v>0</v>
          </cell>
          <cell r="G1402">
            <v>1</v>
          </cell>
          <cell r="H1402">
            <v>0</v>
          </cell>
          <cell r="I1402">
            <v>0</v>
          </cell>
          <cell r="J1402">
            <v>0</v>
          </cell>
          <cell r="K1402">
            <v>0</v>
          </cell>
          <cell r="L1402">
            <v>0</v>
          </cell>
          <cell r="M1402">
            <v>0</v>
          </cell>
          <cell r="N1402">
            <v>0</v>
          </cell>
          <cell r="O1402">
            <v>0</v>
          </cell>
          <cell r="P1402">
            <v>0</v>
          </cell>
          <cell r="Q1402">
            <v>16128</v>
          </cell>
          <cell r="R1402">
            <v>308</v>
          </cell>
          <cell r="S1402" t="str">
            <v>E</v>
          </cell>
        </row>
        <row r="1403">
          <cell r="A1403">
            <v>50</v>
          </cell>
          <cell r="B1403" t="str">
            <v>RB07126=M-R</v>
          </cell>
          <cell r="C1403" t="str">
            <v>Shoulder Support</v>
          </cell>
          <cell r="D1403">
            <v>0</v>
          </cell>
          <cell r="E1403">
            <v>0</v>
          </cell>
          <cell r="F1403">
            <v>0</v>
          </cell>
          <cell r="G1403">
            <v>1</v>
          </cell>
          <cell r="H1403">
            <v>0</v>
          </cell>
          <cell r="I1403">
            <v>0</v>
          </cell>
          <cell r="J1403">
            <v>0</v>
          </cell>
          <cell r="K1403">
            <v>0</v>
          </cell>
          <cell r="L1403">
            <v>0</v>
          </cell>
          <cell r="M1403">
            <v>0</v>
          </cell>
          <cell r="N1403">
            <v>0</v>
          </cell>
          <cell r="O1403">
            <v>0</v>
          </cell>
          <cell r="P1403">
            <v>0</v>
          </cell>
          <cell r="Q1403">
            <v>16128</v>
          </cell>
          <cell r="R1403">
            <v>308</v>
          </cell>
          <cell r="S1403" t="str">
            <v>E</v>
          </cell>
        </row>
        <row r="1404">
          <cell r="A1404">
            <v>50</v>
          </cell>
          <cell r="B1404" t="str">
            <v>RB07126=S</v>
          </cell>
          <cell r="C1404" t="str">
            <v>Shoulder Support</v>
          </cell>
          <cell r="D1404">
            <v>717.8</v>
          </cell>
          <cell r="E1404">
            <v>8</v>
          </cell>
          <cell r="F1404">
            <v>5742.6</v>
          </cell>
          <cell r="G1404">
            <v>0</v>
          </cell>
          <cell r="H1404">
            <v>0</v>
          </cell>
          <cell r="I1404">
            <v>0</v>
          </cell>
          <cell r="J1404">
            <v>0</v>
          </cell>
          <cell r="K1404">
            <v>0</v>
          </cell>
          <cell r="L1404">
            <v>0</v>
          </cell>
          <cell r="M1404">
            <v>0</v>
          </cell>
          <cell r="N1404">
            <v>0</v>
          </cell>
          <cell r="O1404">
            <v>0</v>
          </cell>
          <cell r="P1404">
            <v>0</v>
          </cell>
          <cell r="Q1404">
            <v>16430</v>
          </cell>
          <cell r="R1404">
            <v>7</v>
          </cell>
          <cell r="S1404" t="str">
            <v>E</v>
          </cell>
        </row>
        <row r="1405">
          <cell r="A1405">
            <v>50</v>
          </cell>
          <cell r="B1405" t="str">
            <v>RB07126=S-L</v>
          </cell>
          <cell r="C1405" t="str">
            <v>Shoulder Support</v>
          </cell>
          <cell r="D1405">
            <v>606.70000000000005</v>
          </cell>
          <cell r="E1405">
            <v>2</v>
          </cell>
          <cell r="F1405">
            <v>1213.54</v>
          </cell>
          <cell r="G1405">
            <v>0</v>
          </cell>
          <cell r="H1405">
            <v>0</v>
          </cell>
          <cell r="I1405">
            <v>0</v>
          </cell>
          <cell r="J1405">
            <v>0</v>
          </cell>
          <cell r="K1405">
            <v>0</v>
          </cell>
          <cell r="L1405">
            <v>0</v>
          </cell>
          <cell r="M1405">
            <v>0</v>
          </cell>
          <cell r="N1405">
            <v>0</v>
          </cell>
          <cell r="O1405">
            <v>0</v>
          </cell>
          <cell r="P1405">
            <v>0</v>
          </cell>
          <cell r="Q1405">
            <v>16349</v>
          </cell>
          <cell r="R1405">
            <v>88</v>
          </cell>
          <cell r="S1405" t="str">
            <v>E</v>
          </cell>
        </row>
        <row r="1406">
          <cell r="A1406">
            <v>50</v>
          </cell>
          <cell r="B1406" t="str">
            <v>RB07131=L</v>
          </cell>
          <cell r="C1406" t="str">
            <v>Medical SI-belt</v>
          </cell>
          <cell r="D1406">
            <v>330.5</v>
          </cell>
          <cell r="E1406">
            <v>4</v>
          </cell>
          <cell r="F1406">
            <v>1322.27</v>
          </cell>
          <cell r="G1406">
            <v>0</v>
          </cell>
          <cell r="H1406">
            <v>0</v>
          </cell>
          <cell r="I1406">
            <v>0</v>
          </cell>
          <cell r="J1406">
            <v>0</v>
          </cell>
          <cell r="K1406">
            <v>0</v>
          </cell>
          <cell r="L1406">
            <v>0</v>
          </cell>
          <cell r="M1406">
            <v>0</v>
          </cell>
          <cell r="N1406">
            <v>0</v>
          </cell>
          <cell r="O1406">
            <v>0</v>
          </cell>
          <cell r="P1406">
            <v>0</v>
          </cell>
          <cell r="Q1406">
            <v>16430</v>
          </cell>
          <cell r="R1406">
            <v>7</v>
          </cell>
          <cell r="S1406" t="str">
            <v>E</v>
          </cell>
        </row>
        <row r="1407">
          <cell r="A1407">
            <v>50</v>
          </cell>
          <cell r="B1407" t="str">
            <v>RB07131=M</v>
          </cell>
          <cell r="C1407" t="str">
            <v>Medical SI-belt</v>
          </cell>
          <cell r="D1407">
            <v>335.4</v>
          </cell>
          <cell r="E1407">
            <v>3</v>
          </cell>
          <cell r="F1407">
            <v>1006.38</v>
          </cell>
          <cell r="G1407">
            <v>0</v>
          </cell>
          <cell r="H1407">
            <v>0</v>
          </cell>
          <cell r="I1407">
            <v>0</v>
          </cell>
          <cell r="J1407">
            <v>0</v>
          </cell>
          <cell r="K1407">
            <v>0</v>
          </cell>
          <cell r="L1407">
            <v>0</v>
          </cell>
          <cell r="M1407">
            <v>0</v>
          </cell>
          <cell r="N1407">
            <v>0</v>
          </cell>
          <cell r="O1407">
            <v>0</v>
          </cell>
          <cell r="P1407">
            <v>0</v>
          </cell>
          <cell r="Q1407">
            <v>16383</v>
          </cell>
          <cell r="R1407">
            <v>54</v>
          </cell>
          <cell r="S1407" t="str">
            <v>E</v>
          </cell>
        </row>
        <row r="1408">
          <cell r="A1408">
            <v>50</v>
          </cell>
          <cell r="B1408" t="str">
            <v>RB07131=S</v>
          </cell>
          <cell r="C1408" t="str">
            <v>Medical SI-belt</v>
          </cell>
          <cell r="D1408">
            <v>338.5</v>
          </cell>
          <cell r="E1408">
            <v>6</v>
          </cell>
          <cell r="F1408">
            <v>2031.44</v>
          </cell>
          <cell r="G1408">
            <v>0</v>
          </cell>
          <cell r="H1408">
            <v>0</v>
          </cell>
          <cell r="I1408">
            <v>0</v>
          </cell>
          <cell r="J1408">
            <v>0</v>
          </cell>
          <cell r="K1408">
            <v>0</v>
          </cell>
          <cell r="L1408">
            <v>0</v>
          </cell>
          <cell r="M1408">
            <v>0</v>
          </cell>
          <cell r="N1408">
            <v>0</v>
          </cell>
          <cell r="O1408">
            <v>0</v>
          </cell>
          <cell r="P1408">
            <v>0</v>
          </cell>
          <cell r="Q1408">
            <v>16430</v>
          </cell>
          <cell r="R1408">
            <v>7</v>
          </cell>
          <cell r="S1408" t="str">
            <v>E</v>
          </cell>
        </row>
        <row r="1409">
          <cell r="A1409">
            <v>50</v>
          </cell>
          <cell r="B1409" t="str">
            <v>RB07131=XL</v>
          </cell>
          <cell r="C1409" t="str">
            <v>Medical SI-belt</v>
          </cell>
          <cell r="D1409">
            <v>330.5</v>
          </cell>
          <cell r="E1409">
            <v>5</v>
          </cell>
          <cell r="F1409">
            <v>1652.81</v>
          </cell>
          <cell r="G1409">
            <v>0</v>
          </cell>
          <cell r="H1409">
            <v>0</v>
          </cell>
          <cell r="I1409">
            <v>0</v>
          </cell>
          <cell r="J1409">
            <v>0</v>
          </cell>
          <cell r="K1409">
            <v>0</v>
          </cell>
          <cell r="L1409">
            <v>0</v>
          </cell>
          <cell r="M1409">
            <v>0</v>
          </cell>
          <cell r="N1409">
            <v>0</v>
          </cell>
          <cell r="O1409">
            <v>0</v>
          </cell>
          <cell r="P1409">
            <v>0</v>
          </cell>
          <cell r="Q1409">
            <v>16383</v>
          </cell>
          <cell r="R1409">
            <v>54</v>
          </cell>
          <cell r="S1409" t="str">
            <v>E</v>
          </cell>
        </row>
        <row r="1410">
          <cell r="A1410">
            <v>50</v>
          </cell>
          <cell r="B1410" t="str">
            <v>RB07155=L</v>
          </cell>
          <cell r="C1410" t="str">
            <v>Knee Orthosis Chondro</v>
          </cell>
          <cell r="D1410">
            <v>611.6</v>
          </cell>
          <cell r="E1410">
            <v>3</v>
          </cell>
          <cell r="F1410">
            <v>1835.02</v>
          </cell>
          <cell r="G1410">
            <v>0</v>
          </cell>
          <cell r="H1410">
            <v>0</v>
          </cell>
          <cell r="I1410">
            <v>0</v>
          </cell>
          <cell r="J1410">
            <v>0</v>
          </cell>
          <cell r="K1410">
            <v>0</v>
          </cell>
          <cell r="L1410">
            <v>0</v>
          </cell>
          <cell r="M1410">
            <v>0</v>
          </cell>
          <cell r="N1410">
            <v>0</v>
          </cell>
          <cell r="O1410">
            <v>0</v>
          </cell>
          <cell r="P1410">
            <v>0</v>
          </cell>
          <cell r="Q1410">
            <v>16328</v>
          </cell>
          <cell r="R1410">
            <v>109</v>
          </cell>
          <cell r="S1410" t="str">
            <v>E</v>
          </cell>
        </row>
        <row r="1411">
          <cell r="A1411">
            <v>50</v>
          </cell>
          <cell r="B1411" t="str">
            <v>RB07155=M</v>
          </cell>
          <cell r="C1411" t="str">
            <v>Knee Orthosis Chondro</v>
          </cell>
          <cell r="D1411">
            <v>611.6</v>
          </cell>
          <cell r="E1411">
            <v>3</v>
          </cell>
          <cell r="F1411">
            <v>1835.02</v>
          </cell>
          <cell r="G1411">
            <v>0</v>
          </cell>
          <cell r="H1411">
            <v>0</v>
          </cell>
          <cell r="I1411">
            <v>0</v>
          </cell>
          <cell r="J1411">
            <v>0</v>
          </cell>
          <cell r="K1411">
            <v>0</v>
          </cell>
          <cell r="L1411">
            <v>0</v>
          </cell>
          <cell r="M1411">
            <v>0</v>
          </cell>
          <cell r="N1411">
            <v>0</v>
          </cell>
          <cell r="O1411">
            <v>0</v>
          </cell>
          <cell r="P1411">
            <v>0</v>
          </cell>
          <cell r="Q1411">
            <v>16328</v>
          </cell>
          <cell r="R1411">
            <v>109</v>
          </cell>
          <cell r="S1411" t="str">
            <v>E</v>
          </cell>
        </row>
        <row r="1412">
          <cell r="A1412">
            <v>50</v>
          </cell>
          <cell r="B1412" t="str">
            <v>RB07155=S</v>
          </cell>
          <cell r="C1412" t="str">
            <v>Knee Orthosis Chondro</v>
          </cell>
          <cell r="D1412">
            <v>611.6</v>
          </cell>
          <cell r="E1412">
            <v>2</v>
          </cell>
          <cell r="F1412">
            <v>1223.3599999999999</v>
          </cell>
          <cell r="G1412">
            <v>0</v>
          </cell>
          <cell r="H1412">
            <v>0</v>
          </cell>
          <cell r="I1412">
            <v>0</v>
          </cell>
          <cell r="J1412">
            <v>0</v>
          </cell>
          <cell r="K1412">
            <v>0</v>
          </cell>
          <cell r="L1412">
            <v>0</v>
          </cell>
          <cell r="M1412">
            <v>0</v>
          </cell>
          <cell r="N1412">
            <v>0</v>
          </cell>
          <cell r="O1412">
            <v>0</v>
          </cell>
          <cell r="P1412">
            <v>0</v>
          </cell>
          <cell r="Q1412">
            <v>16328</v>
          </cell>
          <cell r="R1412">
            <v>109</v>
          </cell>
          <cell r="S1412" t="str">
            <v>E</v>
          </cell>
        </row>
        <row r="1413">
          <cell r="A1413">
            <v>50</v>
          </cell>
          <cell r="B1413" t="str">
            <v>RB07155=XL</v>
          </cell>
          <cell r="C1413" t="str">
            <v>Knee Orthosis Chondro</v>
          </cell>
          <cell r="D1413">
            <v>611.6</v>
          </cell>
          <cell r="E1413">
            <v>2</v>
          </cell>
          <cell r="F1413">
            <v>1223.3599999999999</v>
          </cell>
          <cell r="G1413">
            <v>0</v>
          </cell>
          <cell r="H1413">
            <v>0</v>
          </cell>
          <cell r="I1413">
            <v>0</v>
          </cell>
          <cell r="J1413">
            <v>0</v>
          </cell>
          <cell r="K1413">
            <v>0</v>
          </cell>
          <cell r="L1413">
            <v>0</v>
          </cell>
          <cell r="M1413">
            <v>0</v>
          </cell>
          <cell r="N1413">
            <v>0</v>
          </cell>
          <cell r="O1413">
            <v>0</v>
          </cell>
          <cell r="P1413">
            <v>0</v>
          </cell>
          <cell r="Q1413">
            <v>16328</v>
          </cell>
          <cell r="R1413">
            <v>109</v>
          </cell>
          <cell r="S1413" t="str">
            <v>E</v>
          </cell>
        </row>
        <row r="1414">
          <cell r="A1414">
            <v>50</v>
          </cell>
          <cell r="B1414" t="str">
            <v>RB08051=L</v>
          </cell>
          <cell r="C1414" t="str">
            <v>Ortho Flex</v>
          </cell>
          <cell r="D1414">
            <v>1236.3</v>
          </cell>
          <cell r="E1414">
            <v>5</v>
          </cell>
          <cell r="F1414">
            <v>6181.68</v>
          </cell>
          <cell r="G1414">
            <v>0</v>
          </cell>
          <cell r="H1414">
            <v>0</v>
          </cell>
          <cell r="I1414">
            <v>0</v>
          </cell>
          <cell r="J1414">
            <v>0</v>
          </cell>
          <cell r="K1414">
            <v>0</v>
          </cell>
          <cell r="L1414">
            <v>0</v>
          </cell>
          <cell r="M1414">
            <v>0</v>
          </cell>
          <cell r="N1414">
            <v>0</v>
          </cell>
          <cell r="O1414">
            <v>0</v>
          </cell>
          <cell r="P1414">
            <v>0</v>
          </cell>
          <cell r="Q1414">
            <v>16427</v>
          </cell>
          <cell r="R1414">
            <v>10</v>
          </cell>
          <cell r="S1414" t="str">
            <v>E</v>
          </cell>
        </row>
        <row r="1415">
          <cell r="A1415">
            <v>50</v>
          </cell>
          <cell r="B1415" t="str">
            <v>RB08051=M</v>
          </cell>
          <cell r="C1415" t="str">
            <v>Ortho Flex</v>
          </cell>
          <cell r="D1415">
            <v>1056</v>
          </cell>
          <cell r="E1415">
            <v>5</v>
          </cell>
          <cell r="F1415">
            <v>5280.32</v>
          </cell>
          <cell r="G1415">
            <v>0</v>
          </cell>
          <cell r="H1415">
            <v>0</v>
          </cell>
          <cell r="I1415">
            <v>0</v>
          </cell>
          <cell r="J1415">
            <v>0</v>
          </cell>
          <cell r="K1415">
            <v>0</v>
          </cell>
          <cell r="L1415">
            <v>0</v>
          </cell>
          <cell r="M1415">
            <v>0</v>
          </cell>
          <cell r="N1415">
            <v>0</v>
          </cell>
          <cell r="O1415">
            <v>0</v>
          </cell>
          <cell r="P1415">
            <v>0</v>
          </cell>
          <cell r="Q1415">
            <v>16396</v>
          </cell>
          <cell r="R1415">
            <v>41</v>
          </cell>
          <cell r="S1415" t="str">
            <v>E</v>
          </cell>
        </row>
        <row r="1416">
          <cell r="A1416">
            <v>50</v>
          </cell>
          <cell r="B1416" t="str">
            <v>RB08051=S</v>
          </cell>
          <cell r="C1416" t="str">
            <v>Ortho Flex</v>
          </cell>
          <cell r="D1416">
            <v>1159</v>
          </cell>
          <cell r="E1416">
            <v>1</v>
          </cell>
          <cell r="F1416">
            <v>1159.02</v>
          </cell>
          <cell r="G1416">
            <v>0</v>
          </cell>
          <cell r="H1416">
            <v>0</v>
          </cell>
          <cell r="I1416">
            <v>0</v>
          </cell>
          <cell r="J1416">
            <v>0</v>
          </cell>
          <cell r="K1416">
            <v>0</v>
          </cell>
          <cell r="L1416">
            <v>0</v>
          </cell>
          <cell r="M1416">
            <v>0</v>
          </cell>
          <cell r="N1416">
            <v>0</v>
          </cell>
          <cell r="O1416">
            <v>0</v>
          </cell>
          <cell r="P1416">
            <v>0</v>
          </cell>
          <cell r="Q1416">
            <v>16409</v>
          </cell>
          <cell r="R1416">
            <v>28</v>
          </cell>
          <cell r="S1416" t="str">
            <v>E</v>
          </cell>
        </row>
        <row r="1417">
          <cell r="A1417">
            <v>50</v>
          </cell>
          <cell r="B1417" t="str">
            <v>RB08051=XL</v>
          </cell>
          <cell r="C1417" t="str">
            <v>Ortho Flex</v>
          </cell>
          <cell r="D1417">
            <v>1138</v>
          </cell>
          <cell r="E1417">
            <v>1</v>
          </cell>
          <cell r="F1417">
            <v>1138.01</v>
          </cell>
          <cell r="G1417">
            <v>0</v>
          </cell>
          <cell r="H1417">
            <v>0</v>
          </cell>
          <cell r="I1417">
            <v>0</v>
          </cell>
          <cell r="J1417">
            <v>0</v>
          </cell>
          <cell r="K1417">
            <v>0</v>
          </cell>
          <cell r="L1417">
            <v>0</v>
          </cell>
          <cell r="M1417">
            <v>0</v>
          </cell>
          <cell r="N1417">
            <v>0</v>
          </cell>
          <cell r="O1417">
            <v>0</v>
          </cell>
          <cell r="P1417">
            <v>0</v>
          </cell>
          <cell r="Q1417">
            <v>16427</v>
          </cell>
          <cell r="R1417">
            <v>10</v>
          </cell>
          <cell r="S1417" t="str">
            <v>E</v>
          </cell>
        </row>
        <row r="1418">
          <cell r="A1418">
            <v>50</v>
          </cell>
          <cell r="B1418" t="str">
            <v>RB08052=L</v>
          </cell>
          <cell r="C1418" t="str">
            <v>Knee Support</v>
          </cell>
          <cell r="D1418">
            <v>1354.3</v>
          </cell>
          <cell r="E1418">
            <v>7</v>
          </cell>
          <cell r="F1418">
            <v>9480.6200000000008</v>
          </cell>
          <cell r="G1418">
            <v>0</v>
          </cell>
          <cell r="H1418">
            <v>0</v>
          </cell>
          <cell r="I1418">
            <v>0</v>
          </cell>
          <cell r="J1418">
            <v>0</v>
          </cell>
          <cell r="K1418">
            <v>0</v>
          </cell>
          <cell r="L1418">
            <v>0</v>
          </cell>
          <cell r="M1418">
            <v>0</v>
          </cell>
          <cell r="N1418">
            <v>0</v>
          </cell>
          <cell r="O1418">
            <v>0</v>
          </cell>
          <cell r="P1418">
            <v>0</v>
          </cell>
          <cell r="Q1418">
            <v>16427</v>
          </cell>
          <cell r="R1418">
            <v>10</v>
          </cell>
          <cell r="S1418" t="str">
            <v>E</v>
          </cell>
        </row>
        <row r="1419">
          <cell r="A1419">
            <v>50</v>
          </cell>
          <cell r="B1419" t="str">
            <v>RB08052=M</v>
          </cell>
          <cell r="C1419" t="str">
            <v>Knee Support</v>
          </cell>
          <cell r="D1419">
            <v>1563.9</v>
          </cell>
          <cell r="E1419">
            <v>5</v>
          </cell>
          <cell r="F1419">
            <v>7819.51</v>
          </cell>
          <cell r="G1419">
            <v>0</v>
          </cell>
          <cell r="H1419">
            <v>0</v>
          </cell>
          <cell r="I1419">
            <v>0</v>
          </cell>
          <cell r="J1419">
            <v>0</v>
          </cell>
          <cell r="K1419">
            <v>0</v>
          </cell>
          <cell r="L1419">
            <v>0</v>
          </cell>
          <cell r="M1419">
            <v>0</v>
          </cell>
          <cell r="N1419">
            <v>0</v>
          </cell>
          <cell r="O1419">
            <v>0</v>
          </cell>
          <cell r="P1419">
            <v>0</v>
          </cell>
          <cell r="Q1419">
            <v>16427</v>
          </cell>
          <cell r="R1419">
            <v>10</v>
          </cell>
          <cell r="S1419" t="str">
            <v>E</v>
          </cell>
        </row>
        <row r="1420">
          <cell r="A1420">
            <v>50</v>
          </cell>
          <cell r="B1420" t="str">
            <v>RB08052=S</v>
          </cell>
          <cell r="C1420" t="str">
            <v>Knee Support</v>
          </cell>
          <cell r="D1420">
            <v>1393.5</v>
          </cell>
          <cell r="E1420">
            <v>5</v>
          </cell>
          <cell r="F1420">
            <v>6967.58</v>
          </cell>
          <cell r="G1420">
            <v>0</v>
          </cell>
          <cell r="H1420">
            <v>0</v>
          </cell>
          <cell r="I1420">
            <v>0</v>
          </cell>
          <cell r="J1420">
            <v>0</v>
          </cell>
          <cell r="K1420">
            <v>0</v>
          </cell>
          <cell r="L1420">
            <v>0</v>
          </cell>
          <cell r="M1420">
            <v>0</v>
          </cell>
          <cell r="N1420">
            <v>0</v>
          </cell>
          <cell r="O1420">
            <v>0</v>
          </cell>
          <cell r="P1420">
            <v>0</v>
          </cell>
          <cell r="Q1420">
            <v>16427</v>
          </cell>
          <cell r="R1420">
            <v>10</v>
          </cell>
          <cell r="S1420" t="str">
            <v>E</v>
          </cell>
        </row>
        <row r="1421">
          <cell r="A1421">
            <v>50</v>
          </cell>
          <cell r="B1421" t="str">
            <v>RB08052=XL</v>
          </cell>
          <cell r="C1421" t="str">
            <v>Knee Support</v>
          </cell>
          <cell r="D1421">
            <v>1122.4000000000001</v>
          </cell>
          <cell r="E1421">
            <v>5</v>
          </cell>
          <cell r="F1421">
            <v>5612.13</v>
          </cell>
          <cell r="G1421">
            <v>0</v>
          </cell>
          <cell r="H1421">
            <v>0</v>
          </cell>
          <cell r="I1421">
            <v>0</v>
          </cell>
          <cell r="J1421">
            <v>0</v>
          </cell>
          <cell r="K1421">
            <v>0</v>
          </cell>
          <cell r="L1421">
            <v>0</v>
          </cell>
          <cell r="M1421">
            <v>0</v>
          </cell>
          <cell r="N1421">
            <v>0</v>
          </cell>
          <cell r="O1421">
            <v>0</v>
          </cell>
          <cell r="P1421">
            <v>0</v>
          </cell>
          <cell r="Q1421">
            <v>16417</v>
          </cell>
          <cell r="R1421">
            <v>20</v>
          </cell>
          <cell r="S1421" t="str">
            <v>E</v>
          </cell>
        </row>
        <row r="1422">
          <cell r="A1422">
            <v>50</v>
          </cell>
          <cell r="B1422" t="str">
            <v>RB08052=XXL</v>
          </cell>
          <cell r="C1422" t="str">
            <v>Knee Support</v>
          </cell>
          <cell r="D1422">
            <v>1272.0999999999999</v>
          </cell>
          <cell r="E1422">
            <v>3</v>
          </cell>
          <cell r="F1422">
            <v>3816.5</v>
          </cell>
          <cell r="G1422">
            <v>0</v>
          </cell>
          <cell r="H1422">
            <v>0</v>
          </cell>
          <cell r="I1422">
            <v>0</v>
          </cell>
          <cell r="J1422">
            <v>0</v>
          </cell>
          <cell r="K1422">
            <v>0</v>
          </cell>
          <cell r="L1422">
            <v>0</v>
          </cell>
          <cell r="M1422">
            <v>0</v>
          </cell>
          <cell r="N1422">
            <v>0</v>
          </cell>
          <cell r="O1422">
            <v>0</v>
          </cell>
          <cell r="P1422">
            <v>0</v>
          </cell>
          <cell r="Q1422">
            <v>16434</v>
          </cell>
          <cell r="R1422">
            <v>3</v>
          </cell>
          <cell r="S1422" t="str">
            <v>E</v>
          </cell>
        </row>
        <row r="1423">
          <cell r="A1423">
            <v>50</v>
          </cell>
          <cell r="B1423" t="str">
            <v>RB08056=L</v>
          </cell>
          <cell r="C1423" t="str">
            <v>Knee Support</v>
          </cell>
          <cell r="D1423">
            <v>1319.7</v>
          </cell>
          <cell r="E1423">
            <v>4</v>
          </cell>
          <cell r="F1423">
            <v>5278.91</v>
          </cell>
          <cell r="G1423">
            <v>0</v>
          </cell>
          <cell r="H1423">
            <v>0</v>
          </cell>
          <cell r="I1423">
            <v>0</v>
          </cell>
          <cell r="J1423">
            <v>0</v>
          </cell>
          <cell r="K1423">
            <v>0</v>
          </cell>
          <cell r="L1423">
            <v>0</v>
          </cell>
          <cell r="M1423">
            <v>0</v>
          </cell>
          <cell r="N1423">
            <v>0</v>
          </cell>
          <cell r="O1423">
            <v>0</v>
          </cell>
          <cell r="P1423">
            <v>0</v>
          </cell>
          <cell r="Q1423">
            <v>16301</v>
          </cell>
          <cell r="R1423">
            <v>136</v>
          </cell>
          <cell r="S1423" t="str">
            <v>E</v>
          </cell>
        </row>
        <row r="1424">
          <cell r="A1424">
            <v>50</v>
          </cell>
          <cell r="B1424" t="str">
            <v>RB08056=M</v>
          </cell>
          <cell r="C1424" t="str">
            <v>Knee Support</v>
          </cell>
          <cell r="D1424">
            <v>1395.2</v>
          </cell>
          <cell r="E1424">
            <v>3</v>
          </cell>
          <cell r="F1424">
            <v>4185.71</v>
          </cell>
          <cell r="G1424">
            <v>0</v>
          </cell>
          <cell r="H1424">
            <v>0</v>
          </cell>
          <cell r="I1424">
            <v>0</v>
          </cell>
          <cell r="J1424">
            <v>0</v>
          </cell>
          <cell r="K1424">
            <v>0</v>
          </cell>
          <cell r="L1424">
            <v>0</v>
          </cell>
          <cell r="M1424">
            <v>0</v>
          </cell>
          <cell r="N1424">
            <v>0</v>
          </cell>
          <cell r="O1424">
            <v>0</v>
          </cell>
          <cell r="P1424">
            <v>0</v>
          </cell>
          <cell r="Q1424">
            <v>16404</v>
          </cell>
          <cell r="R1424">
            <v>33</v>
          </cell>
          <cell r="S1424" t="str">
            <v>E</v>
          </cell>
        </row>
        <row r="1425">
          <cell r="A1425">
            <v>50</v>
          </cell>
          <cell r="B1425" t="str">
            <v>RB08056=S</v>
          </cell>
          <cell r="C1425" t="str">
            <v>Knee Support</v>
          </cell>
          <cell r="D1425">
            <v>1367.04</v>
          </cell>
          <cell r="E1425">
            <v>0</v>
          </cell>
          <cell r="F1425">
            <v>0</v>
          </cell>
          <cell r="G1425">
            <v>5</v>
          </cell>
          <cell r="H1425">
            <v>6835.21</v>
          </cell>
          <cell r="I1425">
            <v>0</v>
          </cell>
          <cell r="J1425">
            <v>0</v>
          </cell>
          <cell r="K1425">
            <v>0</v>
          </cell>
          <cell r="L1425">
            <v>0</v>
          </cell>
          <cell r="M1425">
            <v>0</v>
          </cell>
          <cell r="N1425">
            <v>0</v>
          </cell>
          <cell r="O1425">
            <v>0</v>
          </cell>
          <cell r="P1425">
            <v>0</v>
          </cell>
          <cell r="Q1425">
            <v>16227</v>
          </cell>
          <cell r="R1425">
            <v>210</v>
          </cell>
          <cell r="S1425" t="str">
            <v>E</v>
          </cell>
        </row>
        <row r="1426">
          <cell r="A1426">
            <v>50</v>
          </cell>
          <cell r="B1426" t="str">
            <v>RB08056=XL</v>
          </cell>
          <cell r="C1426" t="str">
            <v>Knee Support</v>
          </cell>
          <cell r="D1426">
            <v>1723.2</v>
          </cell>
          <cell r="E1426">
            <v>2</v>
          </cell>
          <cell r="F1426">
            <v>3446.44</v>
          </cell>
          <cell r="G1426">
            <v>0</v>
          </cell>
          <cell r="H1426">
            <v>0</v>
          </cell>
          <cell r="I1426">
            <v>0</v>
          </cell>
          <cell r="J1426">
            <v>0</v>
          </cell>
          <cell r="K1426">
            <v>0</v>
          </cell>
          <cell r="L1426">
            <v>0</v>
          </cell>
          <cell r="M1426">
            <v>0</v>
          </cell>
          <cell r="N1426">
            <v>0</v>
          </cell>
          <cell r="O1426">
            <v>0</v>
          </cell>
          <cell r="P1426">
            <v>0</v>
          </cell>
          <cell r="Q1426">
            <v>16301</v>
          </cell>
          <cell r="R1426">
            <v>136</v>
          </cell>
          <cell r="S1426" t="str">
            <v>E</v>
          </cell>
        </row>
        <row r="1427">
          <cell r="A1427">
            <v>50</v>
          </cell>
          <cell r="B1427" t="str">
            <v>RB08056=XXL</v>
          </cell>
          <cell r="C1427" t="str">
            <v>Knee Support</v>
          </cell>
          <cell r="D1427">
            <v>1220.4000000000001</v>
          </cell>
          <cell r="E1427">
            <v>6</v>
          </cell>
          <cell r="F1427">
            <v>7322.82</v>
          </cell>
          <cell r="G1427">
            <v>0</v>
          </cell>
          <cell r="H1427">
            <v>0</v>
          </cell>
          <cell r="I1427">
            <v>0</v>
          </cell>
          <cell r="J1427">
            <v>0</v>
          </cell>
          <cell r="K1427">
            <v>0</v>
          </cell>
          <cell r="L1427">
            <v>0</v>
          </cell>
          <cell r="M1427">
            <v>0</v>
          </cell>
          <cell r="N1427">
            <v>0</v>
          </cell>
          <cell r="O1427">
            <v>0</v>
          </cell>
          <cell r="P1427">
            <v>0</v>
          </cell>
          <cell r="Q1427">
            <v>16346</v>
          </cell>
          <cell r="R1427">
            <v>91</v>
          </cell>
          <cell r="S1427" t="str">
            <v>E</v>
          </cell>
        </row>
        <row r="1428">
          <cell r="A1428">
            <v>50</v>
          </cell>
          <cell r="B1428" t="str">
            <v>RB09010</v>
          </cell>
          <cell r="C1428" t="str">
            <v>Wrist support universal -one size</v>
          </cell>
          <cell r="D1428">
            <v>205.2</v>
          </cell>
          <cell r="E1428">
            <v>42</v>
          </cell>
          <cell r="F1428">
            <v>8621.44</v>
          </cell>
          <cell r="G1428">
            <v>0</v>
          </cell>
          <cell r="H1428">
            <v>0</v>
          </cell>
          <cell r="I1428">
            <v>0</v>
          </cell>
          <cell r="J1428">
            <v>0</v>
          </cell>
          <cell r="K1428">
            <v>0</v>
          </cell>
          <cell r="L1428">
            <v>0</v>
          </cell>
          <cell r="M1428">
            <v>0</v>
          </cell>
          <cell r="N1428">
            <v>0</v>
          </cell>
          <cell r="O1428">
            <v>0</v>
          </cell>
          <cell r="P1428">
            <v>0</v>
          </cell>
          <cell r="Q1428">
            <v>16430</v>
          </cell>
          <cell r="R1428">
            <v>7</v>
          </cell>
          <cell r="S1428" t="str">
            <v>E</v>
          </cell>
        </row>
        <row r="1429">
          <cell r="A1429">
            <v>50</v>
          </cell>
          <cell r="B1429" t="str">
            <v>RB09015</v>
          </cell>
          <cell r="C1429" t="str">
            <v>Tennis Elbow Support,Universal</v>
          </cell>
          <cell r="D1429">
            <v>231.4</v>
          </cell>
          <cell r="E1429">
            <v>69</v>
          </cell>
          <cell r="F1429">
            <v>15971.75</v>
          </cell>
          <cell r="G1429">
            <v>0</v>
          </cell>
          <cell r="H1429">
            <v>0</v>
          </cell>
          <cell r="I1429">
            <v>0</v>
          </cell>
          <cell r="J1429">
            <v>0</v>
          </cell>
          <cell r="K1429">
            <v>0</v>
          </cell>
          <cell r="L1429">
            <v>0</v>
          </cell>
          <cell r="M1429">
            <v>0</v>
          </cell>
          <cell r="N1429">
            <v>0</v>
          </cell>
          <cell r="O1429">
            <v>0</v>
          </cell>
          <cell r="P1429">
            <v>0</v>
          </cell>
          <cell r="Q1429">
            <v>16434</v>
          </cell>
          <cell r="R1429">
            <v>3</v>
          </cell>
          <cell r="S1429" t="str">
            <v>E</v>
          </cell>
        </row>
        <row r="1430">
          <cell r="A1430">
            <v>50</v>
          </cell>
          <cell r="B1430" t="str">
            <v>RB09030</v>
          </cell>
          <cell r="C1430" t="str">
            <v>Back support uni one size</v>
          </cell>
          <cell r="D1430">
            <v>614.4</v>
          </cell>
          <cell r="E1430">
            <v>62</v>
          </cell>
          <cell r="F1430">
            <v>38095.089999999997</v>
          </cell>
          <cell r="G1430">
            <v>0</v>
          </cell>
          <cell r="H1430">
            <v>0</v>
          </cell>
          <cell r="I1430">
            <v>0</v>
          </cell>
          <cell r="J1430">
            <v>0</v>
          </cell>
          <cell r="K1430">
            <v>0</v>
          </cell>
          <cell r="L1430">
            <v>0</v>
          </cell>
          <cell r="M1430">
            <v>0</v>
          </cell>
          <cell r="N1430">
            <v>0</v>
          </cell>
          <cell r="O1430">
            <v>0</v>
          </cell>
          <cell r="P1430">
            <v>0</v>
          </cell>
          <cell r="Q1430">
            <v>16430</v>
          </cell>
          <cell r="R1430">
            <v>7</v>
          </cell>
          <cell r="S1430" t="str">
            <v>E</v>
          </cell>
        </row>
        <row r="1431">
          <cell r="A1431">
            <v>50</v>
          </cell>
          <cell r="B1431" t="str">
            <v>RB09050=L</v>
          </cell>
          <cell r="C1431" t="str">
            <v>Knee Support</v>
          </cell>
          <cell r="D1431">
            <v>219.5</v>
          </cell>
          <cell r="E1431">
            <v>9</v>
          </cell>
          <cell r="F1431">
            <v>1976.16</v>
          </cell>
          <cell r="G1431">
            <v>0</v>
          </cell>
          <cell r="H1431">
            <v>0</v>
          </cell>
          <cell r="I1431">
            <v>0</v>
          </cell>
          <cell r="J1431">
            <v>0</v>
          </cell>
          <cell r="K1431">
            <v>0</v>
          </cell>
          <cell r="L1431">
            <v>0</v>
          </cell>
          <cell r="M1431">
            <v>0</v>
          </cell>
          <cell r="N1431">
            <v>0</v>
          </cell>
          <cell r="O1431">
            <v>0</v>
          </cell>
          <cell r="P1431">
            <v>0</v>
          </cell>
          <cell r="Q1431">
            <v>16430</v>
          </cell>
          <cell r="R1431">
            <v>7</v>
          </cell>
          <cell r="S1431" t="str">
            <v>E</v>
          </cell>
        </row>
        <row r="1432">
          <cell r="A1432">
            <v>50</v>
          </cell>
          <cell r="B1432" t="str">
            <v>RB09050=M</v>
          </cell>
          <cell r="C1432" t="str">
            <v>RAINBOW KNEE SUPPORT SIZE M</v>
          </cell>
          <cell r="D1432">
            <v>238.6</v>
          </cell>
          <cell r="E1432">
            <v>8</v>
          </cell>
          <cell r="F1432">
            <v>1908.92</v>
          </cell>
          <cell r="G1432">
            <v>0</v>
          </cell>
          <cell r="H1432">
            <v>0</v>
          </cell>
          <cell r="I1432">
            <v>0</v>
          </cell>
          <cell r="J1432">
            <v>0</v>
          </cell>
          <cell r="K1432">
            <v>0</v>
          </cell>
          <cell r="L1432">
            <v>0</v>
          </cell>
          <cell r="M1432">
            <v>0</v>
          </cell>
          <cell r="N1432">
            <v>0</v>
          </cell>
          <cell r="O1432">
            <v>0</v>
          </cell>
          <cell r="P1432">
            <v>0</v>
          </cell>
          <cell r="Q1432">
            <v>16418</v>
          </cell>
          <cell r="R1432">
            <v>19</v>
          </cell>
          <cell r="S1432" t="str">
            <v>E</v>
          </cell>
        </row>
        <row r="1433">
          <cell r="A1433">
            <v>50</v>
          </cell>
          <cell r="B1433" t="str">
            <v>RB09050=S</v>
          </cell>
          <cell r="C1433" t="str">
            <v>Kneesupport</v>
          </cell>
          <cell r="D1433">
            <v>201</v>
          </cell>
          <cell r="E1433">
            <v>19</v>
          </cell>
          <cell r="F1433">
            <v>3820.21</v>
          </cell>
          <cell r="G1433">
            <v>0</v>
          </cell>
          <cell r="H1433">
            <v>0</v>
          </cell>
          <cell r="I1433">
            <v>0</v>
          </cell>
          <cell r="J1433">
            <v>0</v>
          </cell>
          <cell r="K1433">
            <v>0</v>
          </cell>
          <cell r="L1433">
            <v>0</v>
          </cell>
          <cell r="M1433">
            <v>0</v>
          </cell>
          <cell r="N1433">
            <v>0</v>
          </cell>
          <cell r="O1433">
            <v>0</v>
          </cell>
          <cell r="P1433">
            <v>0</v>
          </cell>
          <cell r="Q1433">
            <v>16383</v>
          </cell>
          <cell r="R1433">
            <v>54</v>
          </cell>
          <cell r="S1433" t="str">
            <v>E</v>
          </cell>
        </row>
        <row r="1434">
          <cell r="A1434">
            <v>50</v>
          </cell>
          <cell r="B1434" t="str">
            <v>RB09050=XL</v>
          </cell>
          <cell r="C1434" t="str">
            <v>Knee Support</v>
          </cell>
          <cell r="D1434">
            <v>224.1</v>
          </cell>
          <cell r="E1434">
            <v>14</v>
          </cell>
          <cell r="F1434">
            <v>3137.99</v>
          </cell>
          <cell r="G1434">
            <v>0</v>
          </cell>
          <cell r="H1434">
            <v>0</v>
          </cell>
          <cell r="I1434">
            <v>0</v>
          </cell>
          <cell r="J1434">
            <v>0</v>
          </cell>
          <cell r="K1434">
            <v>0</v>
          </cell>
          <cell r="L1434">
            <v>0</v>
          </cell>
          <cell r="M1434">
            <v>0</v>
          </cell>
          <cell r="N1434">
            <v>0</v>
          </cell>
          <cell r="O1434">
            <v>0</v>
          </cell>
          <cell r="P1434">
            <v>0</v>
          </cell>
          <cell r="Q1434">
            <v>16383</v>
          </cell>
          <cell r="R1434">
            <v>54</v>
          </cell>
          <cell r="S1434" t="str">
            <v>E</v>
          </cell>
        </row>
        <row r="1435">
          <cell r="A1435">
            <v>50</v>
          </cell>
          <cell r="B1435" t="str">
            <v>RB09070=L</v>
          </cell>
          <cell r="C1435" t="str">
            <v>Ankelsupport</v>
          </cell>
          <cell r="D1435">
            <v>190.6</v>
          </cell>
          <cell r="E1435">
            <v>2</v>
          </cell>
          <cell r="F1435">
            <v>381.34</v>
          </cell>
          <cell r="G1435">
            <v>0</v>
          </cell>
          <cell r="H1435">
            <v>0</v>
          </cell>
          <cell r="I1435">
            <v>0</v>
          </cell>
          <cell r="J1435">
            <v>0</v>
          </cell>
          <cell r="K1435">
            <v>0</v>
          </cell>
          <cell r="L1435">
            <v>0</v>
          </cell>
          <cell r="M1435">
            <v>0</v>
          </cell>
          <cell r="N1435">
            <v>0</v>
          </cell>
          <cell r="O1435">
            <v>0</v>
          </cell>
          <cell r="P1435">
            <v>0</v>
          </cell>
          <cell r="Q1435">
            <v>16434</v>
          </cell>
          <cell r="R1435">
            <v>3</v>
          </cell>
          <cell r="S1435" t="str">
            <v>E</v>
          </cell>
        </row>
        <row r="1436">
          <cell r="A1436">
            <v>50</v>
          </cell>
          <cell r="B1436" t="str">
            <v>RB09070=M</v>
          </cell>
          <cell r="C1436" t="str">
            <v>RAINBOW ANKLE SUPPORT SIZE M</v>
          </cell>
          <cell r="D1436">
            <v>202.9</v>
          </cell>
          <cell r="E1436">
            <v>3</v>
          </cell>
          <cell r="F1436">
            <v>608.83000000000004</v>
          </cell>
          <cell r="G1436">
            <v>0</v>
          </cell>
          <cell r="H1436">
            <v>0</v>
          </cell>
          <cell r="I1436">
            <v>0</v>
          </cell>
          <cell r="J1436">
            <v>0</v>
          </cell>
          <cell r="K1436">
            <v>0</v>
          </cell>
          <cell r="L1436">
            <v>0</v>
          </cell>
          <cell r="M1436">
            <v>0</v>
          </cell>
          <cell r="N1436">
            <v>0</v>
          </cell>
          <cell r="O1436">
            <v>0</v>
          </cell>
          <cell r="P1436">
            <v>0</v>
          </cell>
          <cell r="Q1436">
            <v>16434</v>
          </cell>
          <cell r="R1436">
            <v>3</v>
          </cell>
          <cell r="S1436" t="str">
            <v>E</v>
          </cell>
        </row>
        <row r="1437">
          <cell r="A1437">
            <v>50</v>
          </cell>
          <cell r="B1437" t="str">
            <v>RB09070=S</v>
          </cell>
          <cell r="C1437" t="str">
            <v>Ankelsupport</v>
          </cell>
          <cell r="D1437">
            <v>201.7</v>
          </cell>
          <cell r="E1437">
            <v>2</v>
          </cell>
          <cell r="F1437">
            <v>403.48</v>
          </cell>
          <cell r="G1437">
            <v>0</v>
          </cell>
          <cell r="H1437">
            <v>0</v>
          </cell>
          <cell r="I1437">
            <v>0</v>
          </cell>
          <cell r="J1437">
            <v>0</v>
          </cell>
          <cell r="K1437">
            <v>0</v>
          </cell>
          <cell r="L1437">
            <v>0</v>
          </cell>
          <cell r="M1437">
            <v>0</v>
          </cell>
          <cell r="N1437">
            <v>0</v>
          </cell>
          <cell r="O1437">
            <v>0</v>
          </cell>
          <cell r="P1437">
            <v>0</v>
          </cell>
          <cell r="Q1437">
            <v>16434</v>
          </cell>
          <cell r="R1437">
            <v>3</v>
          </cell>
          <cell r="S1437" t="str">
            <v>E</v>
          </cell>
        </row>
        <row r="1438">
          <cell r="A1438">
            <v>50</v>
          </cell>
          <cell r="B1438" t="str">
            <v>RB92200=S</v>
          </cell>
          <cell r="C1438" t="str">
            <v>Heel Wedge (HW) Small</v>
          </cell>
          <cell r="D1438">
            <v>167.1</v>
          </cell>
          <cell r="E1438">
            <v>44</v>
          </cell>
          <cell r="F1438">
            <v>7353.47</v>
          </cell>
          <cell r="G1438">
            <v>0</v>
          </cell>
          <cell r="H1438">
            <v>0</v>
          </cell>
          <cell r="I1438">
            <v>0</v>
          </cell>
          <cell r="J1438">
            <v>0</v>
          </cell>
          <cell r="K1438">
            <v>0</v>
          </cell>
          <cell r="L1438">
            <v>0</v>
          </cell>
          <cell r="M1438">
            <v>0</v>
          </cell>
          <cell r="N1438">
            <v>0</v>
          </cell>
          <cell r="O1438">
            <v>0</v>
          </cell>
          <cell r="P1438">
            <v>0</v>
          </cell>
          <cell r="Q1438">
            <v>16425</v>
          </cell>
          <cell r="R1438">
            <v>12</v>
          </cell>
          <cell r="S1438" t="str">
            <v>E</v>
          </cell>
        </row>
        <row r="1439">
          <cell r="A1439">
            <v>50</v>
          </cell>
          <cell r="B1439" t="str">
            <v>RB92220=L</v>
          </cell>
          <cell r="C1439" t="str">
            <v>Bone Spur Pad</v>
          </cell>
          <cell r="D1439">
            <v>208.8</v>
          </cell>
          <cell r="E1439">
            <v>22</v>
          </cell>
          <cell r="F1439">
            <v>4594.17</v>
          </cell>
          <cell r="G1439">
            <v>0</v>
          </cell>
          <cell r="H1439">
            <v>0</v>
          </cell>
          <cell r="I1439">
            <v>0</v>
          </cell>
          <cell r="J1439">
            <v>0</v>
          </cell>
          <cell r="K1439">
            <v>0</v>
          </cell>
          <cell r="L1439">
            <v>0</v>
          </cell>
          <cell r="M1439">
            <v>0</v>
          </cell>
          <cell r="N1439">
            <v>0</v>
          </cell>
          <cell r="O1439">
            <v>0</v>
          </cell>
          <cell r="P1439">
            <v>0</v>
          </cell>
          <cell r="Q1439">
            <v>16433</v>
          </cell>
          <cell r="R1439">
            <v>4</v>
          </cell>
          <cell r="S1439" t="str">
            <v>E</v>
          </cell>
        </row>
        <row r="1440">
          <cell r="A1440">
            <v>50</v>
          </cell>
          <cell r="B1440" t="str">
            <v>RB92220=M</v>
          </cell>
          <cell r="C1440" t="str">
            <v>Bone Spur Pad</v>
          </cell>
          <cell r="D1440">
            <v>213</v>
          </cell>
          <cell r="E1440">
            <v>1</v>
          </cell>
          <cell r="F1440">
            <v>213.06</v>
          </cell>
          <cell r="G1440">
            <v>0</v>
          </cell>
          <cell r="H1440">
            <v>0</v>
          </cell>
          <cell r="I1440">
            <v>0</v>
          </cell>
          <cell r="J1440">
            <v>0</v>
          </cell>
          <cell r="K1440">
            <v>0</v>
          </cell>
          <cell r="L1440">
            <v>0</v>
          </cell>
          <cell r="M1440">
            <v>0</v>
          </cell>
          <cell r="N1440">
            <v>0</v>
          </cell>
          <cell r="O1440">
            <v>0</v>
          </cell>
          <cell r="P1440">
            <v>0</v>
          </cell>
          <cell r="Q1440">
            <v>16433</v>
          </cell>
          <cell r="R1440">
            <v>4</v>
          </cell>
          <cell r="S1440" t="str">
            <v>E</v>
          </cell>
        </row>
        <row r="1441">
          <cell r="A1441">
            <v>50</v>
          </cell>
          <cell r="B1441" t="str">
            <v>RB92220=S</v>
          </cell>
          <cell r="C1441" t="str">
            <v>Bone Spur Pad</v>
          </cell>
          <cell r="D1441">
            <v>205.5</v>
          </cell>
          <cell r="E1441">
            <v>26</v>
          </cell>
          <cell r="F1441">
            <v>5344.42</v>
          </cell>
          <cell r="G1441">
            <v>0</v>
          </cell>
          <cell r="H1441">
            <v>0</v>
          </cell>
          <cell r="I1441">
            <v>0</v>
          </cell>
          <cell r="J1441">
            <v>0</v>
          </cell>
          <cell r="K1441">
            <v>0</v>
          </cell>
          <cell r="L1441">
            <v>0</v>
          </cell>
          <cell r="M1441">
            <v>0</v>
          </cell>
          <cell r="N1441">
            <v>0</v>
          </cell>
          <cell r="O1441">
            <v>0</v>
          </cell>
          <cell r="P1441">
            <v>0</v>
          </cell>
          <cell r="Q1441">
            <v>16433</v>
          </cell>
          <cell r="R1441">
            <v>4</v>
          </cell>
          <cell r="S1441" t="str">
            <v>E</v>
          </cell>
        </row>
        <row r="1442">
          <cell r="A1442">
            <v>50</v>
          </cell>
          <cell r="B1442" t="str">
            <v>RB92225=M</v>
          </cell>
          <cell r="C1442" t="str">
            <v>SPUR PAD WITH PLUS M</v>
          </cell>
          <cell r="D1442">
            <v>291.10000000000002</v>
          </cell>
          <cell r="E1442">
            <v>6</v>
          </cell>
          <cell r="F1442">
            <v>1746.95</v>
          </cell>
          <cell r="G1442">
            <v>0</v>
          </cell>
          <cell r="H1442">
            <v>0</v>
          </cell>
          <cell r="I1442">
            <v>0</v>
          </cell>
          <cell r="J1442">
            <v>0</v>
          </cell>
          <cell r="K1442">
            <v>0</v>
          </cell>
          <cell r="L1442">
            <v>0</v>
          </cell>
          <cell r="M1442">
            <v>0</v>
          </cell>
          <cell r="N1442">
            <v>0</v>
          </cell>
          <cell r="O1442">
            <v>0</v>
          </cell>
          <cell r="P1442">
            <v>0</v>
          </cell>
          <cell r="Q1442">
            <v>16425</v>
          </cell>
          <cell r="R1442">
            <v>12</v>
          </cell>
          <cell r="S1442" t="str">
            <v>E</v>
          </cell>
        </row>
        <row r="1443">
          <cell r="A1443">
            <v>50</v>
          </cell>
          <cell r="B1443" t="str">
            <v>RB92230=L</v>
          </cell>
          <cell r="C1443" t="str">
            <v>Multi Pad Large</v>
          </cell>
          <cell r="D1443">
            <v>252.9</v>
          </cell>
          <cell r="E1443">
            <v>25</v>
          </cell>
          <cell r="F1443">
            <v>6323.74</v>
          </cell>
          <cell r="G1443">
            <v>0</v>
          </cell>
          <cell r="H1443">
            <v>0</v>
          </cell>
          <cell r="I1443">
            <v>0</v>
          </cell>
          <cell r="J1443">
            <v>0</v>
          </cell>
          <cell r="K1443">
            <v>0</v>
          </cell>
          <cell r="L1443">
            <v>0</v>
          </cell>
          <cell r="M1443">
            <v>0</v>
          </cell>
          <cell r="N1443">
            <v>0</v>
          </cell>
          <cell r="O1443">
            <v>0</v>
          </cell>
          <cell r="P1443">
            <v>0</v>
          </cell>
          <cell r="Q1443">
            <v>16399</v>
          </cell>
          <cell r="R1443">
            <v>38</v>
          </cell>
          <cell r="S1443" t="str">
            <v>E</v>
          </cell>
        </row>
        <row r="1444">
          <cell r="A1444">
            <v>50</v>
          </cell>
          <cell r="B1444" t="str">
            <v>RB92230=M</v>
          </cell>
          <cell r="C1444" t="str">
            <v>Multi Pad Medium</v>
          </cell>
          <cell r="D1444">
            <v>302.7</v>
          </cell>
          <cell r="E1444">
            <v>41</v>
          </cell>
          <cell r="F1444">
            <v>12413.23</v>
          </cell>
          <cell r="G1444">
            <v>0</v>
          </cell>
          <cell r="H1444">
            <v>0</v>
          </cell>
          <cell r="I1444">
            <v>0</v>
          </cell>
          <cell r="J1444">
            <v>0</v>
          </cell>
          <cell r="K1444">
            <v>0</v>
          </cell>
          <cell r="L1444">
            <v>0</v>
          </cell>
          <cell r="M1444">
            <v>0</v>
          </cell>
          <cell r="N1444">
            <v>0</v>
          </cell>
          <cell r="O1444">
            <v>0</v>
          </cell>
          <cell r="P1444">
            <v>0</v>
          </cell>
          <cell r="Q1444">
            <v>16404</v>
          </cell>
          <cell r="R1444">
            <v>33</v>
          </cell>
          <cell r="S1444" t="str">
            <v>E</v>
          </cell>
        </row>
        <row r="1445">
          <cell r="A1445">
            <v>50</v>
          </cell>
          <cell r="B1445" t="str">
            <v>RB92230=S</v>
          </cell>
          <cell r="C1445" t="str">
            <v>Multi Pad Small</v>
          </cell>
          <cell r="D1445">
            <v>260</v>
          </cell>
          <cell r="E1445">
            <v>29</v>
          </cell>
          <cell r="F1445">
            <v>7540.67</v>
          </cell>
          <cell r="G1445">
            <v>0</v>
          </cell>
          <cell r="H1445">
            <v>0</v>
          </cell>
          <cell r="I1445">
            <v>0</v>
          </cell>
          <cell r="J1445">
            <v>0</v>
          </cell>
          <cell r="K1445">
            <v>0</v>
          </cell>
          <cell r="L1445">
            <v>0</v>
          </cell>
          <cell r="M1445">
            <v>0</v>
          </cell>
          <cell r="N1445">
            <v>0</v>
          </cell>
          <cell r="O1445">
            <v>0</v>
          </cell>
          <cell r="P1445">
            <v>0</v>
          </cell>
          <cell r="Q1445">
            <v>16404</v>
          </cell>
          <cell r="R1445">
            <v>33</v>
          </cell>
          <cell r="S1445" t="str">
            <v>E</v>
          </cell>
        </row>
        <row r="1446">
          <cell r="A1446">
            <v>50</v>
          </cell>
          <cell r="B1446" t="str">
            <v>RB92240=M</v>
          </cell>
          <cell r="C1446" t="str">
            <v>Tender Foot Pad (TFP) medium</v>
          </cell>
          <cell r="D1446">
            <v>223</v>
          </cell>
          <cell r="E1446">
            <v>3</v>
          </cell>
          <cell r="F1446">
            <v>669.2</v>
          </cell>
          <cell r="G1446">
            <v>0</v>
          </cell>
          <cell r="H1446">
            <v>0</v>
          </cell>
          <cell r="I1446">
            <v>0</v>
          </cell>
          <cell r="J1446">
            <v>0</v>
          </cell>
          <cell r="K1446">
            <v>0</v>
          </cell>
          <cell r="L1446">
            <v>0</v>
          </cell>
          <cell r="M1446">
            <v>0</v>
          </cell>
          <cell r="N1446">
            <v>0</v>
          </cell>
          <cell r="O1446">
            <v>0</v>
          </cell>
          <cell r="P1446">
            <v>0</v>
          </cell>
          <cell r="Q1446">
            <v>16425</v>
          </cell>
          <cell r="R1446">
            <v>12</v>
          </cell>
          <cell r="S1446" t="str">
            <v>E</v>
          </cell>
        </row>
        <row r="1447">
          <cell r="A1447">
            <v>50</v>
          </cell>
          <cell r="B1447" t="str">
            <v>RB92250=A35-36</v>
          </cell>
          <cell r="C1447" t="str">
            <v>Insole</v>
          </cell>
          <cell r="D1447">
            <v>250.5</v>
          </cell>
          <cell r="E1447">
            <v>151</v>
          </cell>
          <cell r="F1447">
            <v>37829.64</v>
          </cell>
          <cell r="G1447">
            <v>0</v>
          </cell>
          <cell r="H1447">
            <v>0</v>
          </cell>
          <cell r="I1447">
            <v>0</v>
          </cell>
          <cell r="J1447">
            <v>0</v>
          </cell>
          <cell r="K1447">
            <v>0</v>
          </cell>
          <cell r="L1447">
            <v>0</v>
          </cell>
          <cell r="M1447">
            <v>0</v>
          </cell>
          <cell r="N1447">
            <v>0</v>
          </cell>
          <cell r="O1447">
            <v>0</v>
          </cell>
          <cell r="P1447">
            <v>0</v>
          </cell>
          <cell r="Q1447">
            <v>16434</v>
          </cell>
          <cell r="R1447">
            <v>3</v>
          </cell>
          <cell r="S1447" t="str">
            <v>E</v>
          </cell>
        </row>
        <row r="1448">
          <cell r="A1448">
            <v>50</v>
          </cell>
          <cell r="B1448" t="str">
            <v>RB92250=B37-38</v>
          </cell>
          <cell r="C1448" t="str">
            <v>Insole</v>
          </cell>
          <cell r="D1448">
            <v>250.3</v>
          </cell>
          <cell r="E1448">
            <v>94</v>
          </cell>
          <cell r="F1448">
            <v>23528.44</v>
          </cell>
          <cell r="G1448">
            <v>0</v>
          </cell>
          <cell r="H1448">
            <v>0</v>
          </cell>
          <cell r="I1448">
            <v>0</v>
          </cell>
          <cell r="J1448">
            <v>0</v>
          </cell>
          <cell r="K1448">
            <v>0</v>
          </cell>
          <cell r="L1448">
            <v>0</v>
          </cell>
          <cell r="M1448">
            <v>0</v>
          </cell>
          <cell r="N1448">
            <v>0</v>
          </cell>
          <cell r="O1448">
            <v>0</v>
          </cell>
          <cell r="P1448">
            <v>0</v>
          </cell>
          <cell r="Q1448">
            <v>16434</v>
          </cell>
          <cell r="R1448">
            <v>3</v>
          </cell>
          <cell r="S1448" t="str">
            <v>E</v>
          </cell>
        </row>
        <row r="1449">
          <cell r="A1449">
            <v>50</v>
          </cell>
          <cell r="B1449" t="str">
            <v>RB92250=C38.5-3</v>
          </cell>
          <cell r="C1449" t="str">
            <v>9.5 Insole</v>
          </cell>
          <cell r="D1449">
            <v>251.7</v>
          </cell>
          <cell r="E1449">
            <v>41</v>
          </cell>
          <cell r="F1449">
            <v>10321.84</v>
          </cell>
          <cell r="G1449">
            <v>0</v>
          </cell>
          <cell r="H1449">
            <v>0</v>
          </cell>
          <cell r="I1449">
            <v>0</v>
          </cell>
          <cell r="J1449">
            <v>0</v>
          </cell>
          <cell r="K1449">
            <v>0</v>
          </cell>
          <cell r="L1449">
            <v>0</v>
          </cell>
          <cell r="M1449">
            <v>0</v>
          </cell>
          <cell r="N1449">
            <v>0</v>
          </cell>
          <cell r="O1449">
            <v>0</v>
          </cell>
          <cell r="P1449">
            <v>0</v>
          </cell>
          <cell r="Q1449">
            <v>16434</v>
          </cell>
          <cell r="R1449">
            <v>3</v>
          </cell>
          <cell r="S1449" t="str">
            <v>E</v>
          </cell>
        </row>
        <row r="1450">
          <cell r="A1450">
            <v>50</v>
          </cell>
          <cell r="B1450" t="str">
            <v>RB92250=D40-41</v>
          </cell>
          <cell r="C1450" t="str">
            <v>Insole</v>
          </cell>
          <cell r="D1450">
            <v>251.4</v>
          </cell>
          <cell r="E1450">
            <v>198</v>
          </cell>
          <cell r="F1450">
            <v>49788.19</v>
          </cell>
          <cell r="G1450">
            <v>0</v>
          </cell>
          <cell r="H1450">
            <v>0</v>
          </cell>
          <cell r="I1450">
            <v>0</v>
          </cell>
          <cell r="J1450">
            <v>0</v>
          </cell>
          <cell r="K1450">
            <v>0</v>
          </cell>
          <cell r="L1450">
            <v>0</v>
          </cell>
          <cell r="M1450">
            <v>0</v>
          </cell>
          <cell r="N1450">
            <v>0</v>
          </cell>
          <cell r="O1450">
            <v>0</v>
          </cell>
          <cell r="P1450">
            <v>0</v>
          </cell>
          <cell r="Q1450">
            <v>16434</v>
          </cell>
          <cell r="R1450">
            <v>3</v>
          </cell>
          <cell r="S1450" t="str">
            <v>E</v>
          </cell>
        </row>
        <row r="1451">
          <cell r="A1451">
            <v>50</v>
          </cell>
          <cell r="B1451" t="str">
            <v>RB92250=E41.5-4</v>
          </cell>
          <cell r="C1451" t="str">
            <v>2.5 Insole</v>
          </cell>
          <cell r="D1451">
            <v>249.2</v>
          </cell>
          <cell r="E1451">
            <v>204</v>
          </cell>
          <cell r="F1451">
            <v>50840.42</v>
          </cell>
          <cell r="G1451">
            <v>0</v>
          </cell>
          <cell r="H1451">
            <v>0</v>
          </cell>
          <cell r="I1451">
            <v>0</v>
          </cell>
          <cell r="J1451">
            <v>0</v>
          </cell>
          <cell r="K1451">
            <v>0</v>
          </cell>
          <cell r="L1451">
            <v>0</v>
          </cell>
          <cell r="M1451">
            <v>0</v>
          </cell>
          <cell r="N1451">
            <v>0</v>
          </cell>
          <cell r="O1451">
            <v>0</v>
          </cell>
          <cell r="P1451">
            <v>0</v>
          </cell>
          <cell r="Q1451">
            <v>16434</v>
          </cell>
          <cell r="R1451">
            <v>3</v>
          </cell>
          <cell r="S1451" t="str">
            <v>E</v>
          </cell>
        </row>
        <row r="1452">
          <cell r="A1452">
            <v>50</v>
          </cell>
          <cell r="B1452" t="str">
            <v>RB92250=F43</v>
          </cell>
          <cell r="C1452" t="str">
            <v>Insole</v>
          </cell>
          <cell r="D1452">
            <v>300</v>
          </cell>
          <cell r="E1452">
            <v>3</v>
          </cell>
          <cell r="F1452">
            <v>900.09</v>
          </cell>
          <cell r="G1452">
            <v>0</v>
          </cell>
          <cell r="H1452">
            <v>0</v>
          </cell>
          <cell r="I1452">
            <v>0</v>
          </cell>
          <cell r="J1452">
            <v>0</v>
          </cell>
          <cell r="K1452">
            <v>0</v>
          </cell>
          <cell r="L1452">
            <v>0</v>
          </cell>
          <cell r="M1452">
            <v>0</v>
          </cell>
          <cell r="N1452">
            <v>0</v>
          </cell>
          <cell r="O1452">
            <v>0</v>
          </cell>
          <cell r="P1452">
            <v>0</v>
          </cell>
          <cell r="Q1452">
            <v>16402</v>
          </cell>
          <cell r="R1452">
            <v>35</v>
          </cell>
          <cell r="S1452" t="str">
            <v>E</v>
          </cell>
        </row>
        <row r="1453">
          <cell r="A1453">
            <v>50</v>
          </cell>
          <cell r="B1453" t="str">
            <v>RB92250=G43.5-4</v>
          </cell>
          <cell r="C1453" t="str">
            <v>4.5 Insole</v>
          </cell>
          <cell r="D1453">
            <v>235.34</v>
          </cell>
          <cell r="E1453">
            <v>0</v>
          </cell>
          <cell r="F1453">
            <v>0</v>
          </cell>
          <cell r="G1453">
            <v>3</v>
          </cell>
          <cell r="H1453">
            <v>706.02</v>
          </cell>
          <cell r="I1453">
            <v>0</v>
          </cell>
          <cell r="J1453">
            <v>0</v>
          </cell>
          <cell r="K1453">
            <v>0</v>
          </cell>
          <cell r="L1453">
            <v>0</v>
          </cell>
          <cell r="M1453">
            <v>0</v>
          </cell>
          <cell r="N1453">
            <v>0</v>
          </cell>
          <cell r="O1453">
            <v>0</v>
          </cell>
          <cell r="P1453">
            <v>0</v>
          </cell>
          <cell r="Q1453">
            <v>16128</v>
          </cell>
          <cell r="R1453">
            <v>308</v>
          </cell>
          <cell r="S1453" t="str">
            <v>E</v>
          </cell>
        </row>
        <row r="1454">
          <cell r="A1454">
            <v>50</v>
          </cell>
          <cell r="B1454" t="str">
            <v>RB92250=H45-46</v>
          </cell>
          <cell r="C1454" t="str">
            <v>Insole</v>
          </cell>
          <cell r="D1454">
            <v>288.52999999999997</v>
          </cell>
          <cell r="E1454">
            <v>0</v>
          </cell>
          <cell r="F1454">
            <v>0</v>
          </cell>
          <cell r="G1454">
            <v>3</v>
          </cell>
          <cell r="H1454">
            <v>865.59</v>
          </cell>
          <cell r="I1454">
            <v>0</v>
          </cell>
          <cell r="J1454">
            <v>0</v>
          </cell>
          <cell r="K1454">
            <v>0</v>
          </cell>
          <cell r="L1454">
            <v>0</v>
          </cell>
          <cell r="M1454">
            <v>0</v>
          </cell>
          <cell r="N1454">
            <v>0</v>
          </cell>
          <cell r="O1454">
            <v>0</v>
          </cell>
          <cell r="P1454">
            <v>0</v>
          </cell>
          <cell r="Q1454">
            <v>16128</v>
          </cell>
          <cell r="R1454">
            <v>308</v>
          </cell>
          <cell r="S1454" t="str">
            <v>E</v>
          </cell>
        </row>
        <row r="1455">
          <cell r="A1455">
            <v>50</v>
          </cell>
          <cell r="B1455" t="str">
            <v>RB92250=I46.5-4</v>
          </cell>
          <cell r="C1455" t="str">
            <v>7.5 Insole</v>
          </cell>
          <cell r="D1455">
            <v>288.52999999999997</v>
          </cell>
          <cell r="E1455">
            <v>0</v>
          </cell>
          <cell r="F1455">
            <v>0</v>
          </cell>
          <cell r="G1455">
            <v>3</v>
          </cell>
          <cell r="H1455">
            <v>865.59</v>
          </cell>
          <cell r="I1455">
            <v>0</v>
          </cell>
          <cell r="J1455">
            <v>0</v>
          </cell>
          <cell r="K1455">
            <v>0</v>
          </cell>
          <cell r="L1455">
            <v>0</v>
          </cell>
          <cell r="M1455">
            <v>0</v>
          </cell>
          <cell r="N1455">
            <v>0</v>
          </cell>
          <cell r="O1455">
            <v>0</v>
          </cell>
          <cell r="P1455">
            <v>0</v>
          </cell>
          <cell r="Q1455">
            <v>16128</v>
          </cell>
          <cell r="R1455">
            <v>308</v>
          </cell>
          <cell r="S1455" t="str">
            <v>E</v>
          </cell>
        </row>
        <row r="1456">
          <cell r="A1456">
            <v>50</v>
          </cell>
          <cell r="B1456" t="str">
            <v>RB92250=J48-49</v>
          </cell>
          <cell r="C1456" t="str">
            <v>Insole</v>
          </cell>
          <cell r="D1456">
            <v>288.52999999999997</v>
          </cell>
          <cell r="E1456">
            <v>0</v>
          </cell>
          <cell r="F1456">
            <v>0</v>
          </cell>
          <cell r="G1456">
            <v>3</v>
          </cell>
          <cell r="H1456">
            <v>865.59</v>
          </cell>
          <cell r="I1456">
            <v>0</v>
          </cell>
          <cell r="J1456">
            <v>0</v>
          </cell>
          <cell r="K1456">
            <v>0</v>
          </cell>
          <cell r="L1456">
            <v>0</v>
          </cell>
          <cell r="M1456">
            <v>0</v>
          </cell>
          <cell r="N1456">
            <v>0</v>
          </cell>
          <cell r="O1456">
            <v>0</v>
          </cell>
          <cell r="P1456">
            <v>0</v>
          </cell>
          <cell r="Q1456">
            <v>16128</v>
          </cell>
          <cell r="R1456">
            <v>308</v>
          </cell>
          <cell r="S1456" t="str">
            <v>E</v>
          </cell>
        </row>
        <row r="1457">
          <cell r="A1457">
            <v>50</v>
          </cell>
          <cell r="B1457" t="str">
            <v>RB92255=34-36</v>
          </cell>
          <cell r="C1457" t="str">
            <v>THIN INSOLE SIZE 34-36</v>
          </cell>
          <cell r="D1457">
            <v>254.4</v>
          </cell>
          <cell r="E1457">
            <v>35</v>
          </cell>
          <cell r="F1457">
            <v>8906.98</v>
          </cell>
          <cell r="G1457">
            <v>0</v>
          </cell>
          <cell r="H1457">
            <v>0</v>
          </cell>
          <cell r="I1457">
            <v>0</v>
          </cell>
          <cell r="J1457">
            <v>0</v>
          </cell>
          <cell r="K1457">
            <v>0</v>
          </cell>
          <cell r="L1457">
            <v>0</v>
          </cell>
          <cell r="M1457">
            <v>0</v>
          </cell>
          <cell r="N1457">
            <v>0</v>
          </cell>
          <cell r="O1457">
            <v>0</v>
          </cell>
          <cell r="P1457">
            <v>0</v>
          </cell>
          <cell r="Q1457">
            <v>16418</v>
          </cell>
          <cell r="R1457">
            <v>19</v>
          </cell>
          <cell r="S1457" t="str">
            <v>E</v>
          </cell>
        </row>
        <row r="1458">
          <cell r="A1458">
            <v>50</v>
          </cell>
          <cell r="B1458" t="str">
            <v>RB92255=37-40</v>
          </cell>
          <cell r="C1458" t="str">
            <v>Thin Insole Size 37-40</v>
          </cell>
          <cell r="D1458">
            <v>254.2</v>
          </cell>
          <cell r="E1458">
            <v>33</v>
          </cell>
          <cell r="F1458">
            <v>8391.2099999999991</v>
          </cell>
          <cell r="G1458">
            <v>0</v>
          </cell>
          <cell r="H1458">
            <v>0</v>
          </cell>
          <cell r="I1458">
            <v>0</v>
          </cell>
          <cell r="J1458">
            <v>0</v>
          </cell>
          <cell r="K1458">
            <v>0</v>
          </cell>
          <cell r="L1458">
            <v>0</v>
          </cell>
          <cell r="M1458">
            <v>0</v>
          </cell>
          <cell r="N1458">
            <v>0</v>
          </cell>
          <cell r="O1458">
            <v>0</v>
          </cell>
          <cell r="P1458">
            <v>0</v>
          </cell>
          <cell r="Q1458">
            <v>16418</v>
          </cell>
          <cell r="R1458">
            <v>19</v>
          </cell>
          <cell r="S1458" t="str">
            <v>E</v>
          </cell>
        </row>
        <row r="1459">
          <cell r="A1459">
            <v>50</v>
          </cell>
          <cell r="B1459" t="str">
            <v>RB92255=41-44</v>
          </cell>
          <cell r="C1459" t="str">
            <v>Thin Insole C 40-41</v>
          </cell>
          <cell r="D1459">
            <v>254.9</v>
          </cell>
          <cell r="E1459">
            <v>42</v>
          </cell>
          <cell r="F1459">
            <v>10706.81</v>
          </cell>
          <cell r="G1459">
            <v>0</v>
          </cell>
          <cell r="H1459">
            <v>0</v>
          </cell>
          <cell r="I1459">
            <v>0</v>
          </cell>
          <cell r="J1459">
            <v>0</v>
          </cell>
          <cell r="K1459">
            <v>0</v>
          </cell>
          <cell r="L1459">
            <v>0</v>
          </cell>
          <cell r="M1459">
            <v>0</v>
          </cell>
          <cell r="N1459">
            <v>0</v>
          </cell>
          <cell r="O1459">
            <v>0</v>
          </cell>
          <cell r="P1459">
            <v>0</v>
          </cell>
          <cell r="Q1459">
            <v>16383</v>
          </cell>
          <cell r="R1459">
            <v>54</v>
          </cell>
          <cell r="S1459" t="str">
            <v>E</v>
          </cell>
        </row>
        <row r="1460">
          <cell r="A1460">
            <v>50</v>
          </cell>
          <cell r="B1460" t="str">
            <v>RB92255=44,5-46</v>
          </cell>
          <cell r="C1460" t="str">
            <v>Thin Insole D 44.50-46</v>
          </cell>
          <cell r="D1460">
            <v>304.92</v>
          </cell>
          <cell r="E1460">
            <v>0</v>
          </cell>
          <cell r="F1460">
            <v>0</v>
          </cell>
          <cell r="G1460">
            <v>0</v>
          </cell>
          <cell r="H1460">
            <v>0</v>
          </cell>
          <cell r="I1460">
            <v>4</v>
          </cell>
          <cell r="J1460">
            <v>1219.67</v>
          </cell>
          <cell r="K1460">
            <v>0</v>
          </cell>
          <cell r="L1460">
            <v>0</v>
          </cell>
          <cell r="M1460">
            <v>0</v>
          </cell>
          <cell r="N1460">
            <v>0</v>
          </cell>
          <cell r="O1460">
            <v>0</v>
          </cell>
          <cell r="P1460">
            <v>0</v>
          </cell>
          <cell r="Q1460">
            <v>16074</v>
          </cell>
          <cell r="R1460">
            <v>362</v>
          </cell>
          <cell r="S1460" t="str">
            <v>E</v>
          </cell>
        </row>
        <row r="1461">
          <cell r="A1461">
            <v>50</v>
          </cell>
          <cell r="B1461" t="str">
            <v>RB92260=L</v>
          </cell>
          <cell r="C1461" t="str">
            <v>Longitudinal Arch Support</v>
          </cell>
          <cell r="D1461">
            <v>212.6</v>
          </cell>
          <cell r="E1461">
            <v>21</v>
          </cell>
          <cell r="F1461">
            <v>4464.6899999999996</v>
          </cell>
          <cell r="G1461">
            <v>0</v>
          </cell>
          <cell r="H1461">
            <v>0</v>
          </cell>
          <cell r="I1461">
            <v>0</v>
          </cell>
          <cell r="J1461">
            <v>0</v>
          </cell>
          <cell r="K1461">
            <v>0</v>
          </cell>
          <cell r="L1461">
            <v>0</v>
          </cell>
          <cell r="M1461">
            <v>0</v>
          </cell>
          <cell r="N1461">
            <v>0</v>
          </cell>
          <cell r="O1461">
            <v>0</v>
          </cell>
          <cell r="P1461">
            <v>0</v>
          </cell>
          <cell r="Q1461">
            <v>16427</v>
          </cell>
          <cell r="R1461">
            <v>10</v>
          </cell>
          <cell r="S1461" t="str">
            <v>E</v>
          </cell>
        </row>
        <row r="1462">
          <cell r="A1462">
            <v>50</v>
          </cell>
          <cell r="B1462" t="str">
            <v>RB92260=M</v>
          </cell>
          <cell r="C1462" t="str">
            <v>Longitudinal Arch Support</v>
          </cell>
          <cell r="D1462">
            <v>278.5</v>
          </cell>
          <cell r="E1462">
            <v>23</v>
          </cell>
          <cell r="F1462">
            <v>6405.72</v>
          </cell>
          <cell r="G1462">
            <v>0</v>
          </cell>
          <cell r="H1462">
            <v>0</v>
          </cell>
          <cell r="I1462">
            <v>0</v>
          </cell>
          <cell r="J1462">
            <v>0</v>
          </cell>
          <cell r="K1462">
            <v>0</v>
          </cell>
          <cell r="L1462">
            <v>0</v>
          </cell>
          <cell r="M1462">
            <v>0</v>
          </cell>
          <cell r="N1462">
            <v>0</v>
          </cell>
          <cell r="O1462">
            <v>0</v>
          </cell>
          <cell r="P1462">
            <v>0</v>
          </cell>
          <cell r="Q1462">
            <v>16433</v>
          </cell>
          <cell r="R1462">
            <v>4</v>
          </cell>
          <cell r="S1462" t="str">
            <v>E</v>
          </cell>
        </row>
        <row r="1463">
          <cell r="A1463">
            <v>50</v>
          </cell>
          <cell r="B1463" t="str">
            <v>RB92260=S</v>
          </cell>
          <cell r="C1463" t="str">
            <v>Longitudinal Arch Support</v>
          </cell>
          <cell r="D1463">
            <v>203.7</v>
          </cell>
          <cell r="E1463">
            <v>28</v>
          </cell>
          <cell r="F1463">
            <v>5705.8</v>
          </cell>
          <cell r="G1463">
            <v>0</v>
          </cell>
          <cell r="H1463">
            <v>0</v>
          </cell>
          <cell r="I1463">
            <v>0</v>
          </cell>
          <cell r="J1463">
            <v>0</v>
          </cell>
          <cell r="K1463">
            <v>0</v>
          </cell>
          <cell r="L1463">
            <v>0</v>
          </cell>
          <cell r="M1463">
            <v>0</v>
          </cell>
          <cell r="N1463">
            <v>0</v>
          </cell>
          <cell r="O1463">
            <v>0</v>
          </cell>
          <cell r="P1463">
            <v>0</v>
          </cell>
          <cell r="Q1463">
            <v>16434</v>
          </cell>
          <cell r="R1463">
            <v>3</v>
          </cell>
          <cell r="S1463" t="str">
            <v>E</v>
          </cell>
        </row>
        <row r="1464">
          <cell r="A1464">
            <v>50</v>
          </cell>
          <cell r="B1464" t="str">
            <v>RB92275=L</v>
          </cell>
          <cell r="C1464" t="str">
            <v>T-formad pelott kladd</v>
          </cell>
          <cell r="D1464">
            <v>263.60000000000002</v>
          </cell>
          <cell r="E1464">
            <v>27</v>
          </cell>
          <cell r="F1464">
            <v>7119.1</v>
          </cell>
          <cell r="G1464">
            <v>0</v>
          </cell>
          <cell r="H1464">
            <v>0</v>
          </cell>
          <cell r="I1464">
            <v>0</v>
          </cell>
          <cell r="J1464">
            <v>0</v>
          </cell>
          <cell r="K1464">
            <v>0</v>
          </cell>
          <cell r="L1464">
            <v>0</v>
          </cell>
          <cell r="M1464">
            <v>0</v>
          </cell>
          <cell r="N1464">
            <v>0</v>
          </cell>
          <cell r="O1464">
            <v>0</v>
          </cell>
          <cell r="P1464">
            <v>0</v>
          </cell>
          <cell r="Q1464">
            <v>16434</v>
          </cell>
          <cell r="R1464">
            <v>3</v>
          </cell>
          <cell r="S1464" t="str">
            <v>E</v>
          </cell>
        </row>
        <row r="1465">
          <cell r="A1465">
            <v>50</v>
          </cell>
          <cell r="B1465" t="str">
            <v>RB92275=M</v>
          </cell>
          <cell r="C1465" t="str">
            <v>T-formad pelott kladd</v>
          </cell>
          <cell r="D1465">
            <v>201</v>
          </cell>
          <cell r="E1465">
            <v>28</v>
          </cell>
          <cell r="F1465">
            <v>5630.65</v>
          </cell>
          <cell r="G1465">
            <v>0</v>
          </cell>
          <cell r="H1465">
            <v>0</v>
          </cell>
          <cell r="I1465">
            <v>0</v>
          </cell>
          <cell r="J1465">
            <v>0</v>
          </cell>
          <cell r="K1465">
            <v>0</v>
          </cell>
          <cell r="L1465">
            <v>0</v>
          </cell>
          <cell r="M1465">
            <v>0</v>
          </cell>
          <cell r="N1465">
            <v>0</v>
          </cell>
          <cell r="O1465">
            <v>0</v>
          </cell>
          <cell r="P1465">
            <v>0</v>
          </cell>
          <cell r="Q1465">
            <v>16434</v>
          </cell>
          <cell r="R1465">
            <v>3</v>
          </cell>
          <cell r="S1465" t="str">
            <v>E</v>
          </cell>
        </row>
        <row r="1466">
          <cell r="A1466">
            <v>50</v>
          </cell>
          <cell r="B1466" t="str">
            <v>RB92275=S</v>
          </cell>
          <cell r="C1466" t="str">
            <v>T-SHAPED METATARSAL PAD</v>
          </cell>
          <cell r="D1466">
            <v>199.8</v>
          </cell>
          <cell r="E1466">
            <v>41</v>
          </cell>
          <cell r="F1466">
            <v>8192.7999999999993</v>
          </cell>
          <cell r="G1466">
            <v>0</v>
          </cell>
          <cell r="H1466">
            <v>0</v>
          </cell>
          <cell r="I1466">
            <v>0</v>
          </cell>
          <cell r="J1466">
            <v>0</v>
          </cell>
          <cell r="K1466">
            <v>0</v>
          </cell>
          <cell r="L1466">
            <v>0</v>
          </cell>
          <cell r="M1466">
            <v>0</v>
          </cell>
          <cell r="N1466">
            <v>0</v>
          </cell>
          <cell r="O1466">
            <v>0</v>
          </cell>
          <cell r="P1466">
            <v>0</v>
          </cell>
          <cell r="Q1466">
            <v>16434</v>
          </cell>
          <cell r="R1466">
            <v>3</v>
          </cell>
          <cell r="S1466" t="str">
            <v>E</v>
          </cell>
        </row>
        <row r="1467">
          <cell r="A1467">
            <v>50</v>
          </cell>
          <cell r="B1467" t="str">
            <v>RBR6060</v>
          </cell>
          <cell r="C1467" t="str">
            <v>The Mirror Box</v>
          </cell>
          <cell r="D1467">
            <v>12582.12</v>
          </cell>
          <cell r="E1467">
            <v>0</v>
          </cell>
          <cell r="F1467">
            <v>0</v>
          </cell>
          <cell r="G1467">
            <v>0</v>
          </cell>
          <cell r="H1467">
            <v>0</v>
          </cell>
          <cell r="I1467">
            <v>0</v>
          </cell>
          <cell r="J1467">
            <v>0</v>
          </cell>
          <cell r="K1467">
            <v>0</v>
          </cell>
          <cell r="L1467">
            <v>0</v>
          </cell>
          <cell r="M1467">
            <v>0</v>
          </cell>
          <cell r="N1467">
            <v>0</v>
          </cell>
          <cell r="O1467">
            <v>0</v>
          </cell>
          <cell r="P1467">
            <v>0</v>
          </cell>
          <cell r="Q1467">
            <v>0</v>
          </cell>
          <cell r="R1467">
            <v>4</v>
          </cell>
          <cell r="S1467" t="str">
            <v>E</v>
          </cell>
        </row>
        <row r="1468">
          <cell r="E1468">
            <v>3896</v>
          </cell>
          <cell r="F1468">
            <v>1597059.5599999996</v>
          </cell>
          <cell r="G1468">
            <v>256</v>
          </cell>
          <cell r="H1468">
            <v>115168.43000000001</v>
          </cell>
          <cell r="I1468">
            <v>4</v>
          </cell>
          <cell r="J1468">
            <v>1219.67</v>
          </cell>
          <cell r="K1468">
            <v>0</v>
          </cell>
          <cell r="L1468">
            <v>0</v>
          </cell>
          <cell r="M1468">
            <v>0</v>
          </cell>
          <cell r="N1468">
            <v>0</v>
          </cell>
          <cell r="O1468">
            <v>0</v>
          </cell>
          <cell r="P1468">
            <v>0</v>
          </cell>
          <cell r="Q1468">
            <v>0</v>
          </cell>
          <cell r="R1468">
            <v>0</v>
          </cell>
          <cell r="S1468" t="str">
            <v>E Total</v>
          </cell>
        </row>
        <row r="1469">
          <cell r="A1469">
            <v>50</v>
          </cell>
          <cell r="B1469" t="str">
            <v>RB00100</v>
          </cell>
          <cell r="C1469" t="str">
            <v>Necky Straight Soft Collar 6 cm.high</v>
          </cell>
          <cell r="D1469">
            <v>144.01</v>
          </cell>
          <cell r="E1469">
            <v>0</v>
          </cell>
          <cell r="F1469">
            <v>0</v>
          </cell>
          <cell r="G1469">
            <v>4</v>
          </cell>
          <cell r="H1469">
            <v>576.03</v>
          </cell>
          <cell r="I1469">
            <v>0</v>
          </cell>
          <cell r="J1469">
            <v>0</v>
          </cell>
          <cell r="K1469">
            <v>0</v>
          </cell>
          <cell r="L1469">
            <v>0</v>
          </cell>
          <cell r="M1469">
            <v>0</v>
          </cell>
          <cell r="N1469">
            <v>0</v>
          </cell>
          <cell r="O1469">
            <v>0</v>
          </cell>
          <cell r="P1469">
            <v>0</v>
          </cell>
          <cell r="Q1469">
            <v>16118</v>
          </cell>
          <cell r="R1469">
            <v>318</v>
          </cell>
          <cell r="S1469" t="str">
            <v>M</v>
          </cell>
        </row>
        <row r="1470">
          <cell r="A1470">
            <v>50</v>
          </cell>
          <cell r="B1470" t="str">
            <v>RB00101</v>
          </cell>
          <cell r="C1470" t="str">
            <v>Necky Collar 8 cm.</v>
          </cell>
          <cell r="D1470">
            <v>159.6</v>
          </cell>
          <cell r="E1470">
            <v>0</v>
          </cell>
          <cell r="F1470">
            <v>0</v>
          </cell>
          <cell r="G1470">
            <v>4</v>
          </cell>
          <cell r="H1470">
            <v>638.38</v>
          </cell>
          <cell r="I1470">
            <v>0</v>
          </cell>
          <cell r="J1470">
            <v>0</v>
          </cell>
          <cell r="K1470">
            <v>0</v>
          </cell>
          <cell r="L1470">
            <v>0</v>
          </cell>
          <cell r="M1470">
            <v>0</v>
          </cell>
          <cell r="N1470">
            <v>0</v>
          </cell>
          <cell r="O1470">
            <v>0</v>
          </cell>
          <cell r="P1470">
            <v>0</v>
          </cell>
          <cell r="Q1470">
            <v>16138</v>
          </cell>
          <cell r="R1470">
            <v>299</v>
          </cell>
          <cell r="S1470" t="str">
            <v>M</v>
          </cell>
        </row>
        <row r="1471">
          <cell r="A1471">
            <v>50</v>
          </cell>
          <cell r="B1471" t="str">
            <v>RB00123=L</v>
          </cell>
          <cell r="C1471" t="str">
            <v>Herniaplast Ing.Meyer L</v>
          </cell>
          <cell r="D1471">
            <v>879.18</v>
          </cell>
          <cell r="E1471">
            <v>0</v>
          </cell>
          <cell r="F1471">
            <v>0</v>
          </cell>
          <cell r="G1471">
            <v>3</v>
          </cell>
          <cell r="H1471">
            <v>2637.55</v>
          </cell>
          <cell r="I1471">
            <v>0</v>
          </cell>
          <cell r="J1471">
            <v>0</v>
          </cell>
          <cell r="K1471">
            <v>0</v>
          </cell>
          <cell r="L1471">
            <v>0</v>
          </cell>
          <cell r="M1471">
            <v>0</v>
          </cell>
          <cell r="N1471">
            <v>0</v>
          </cell>
          <cell r="O1471">
            <v>0</v>
          </cell>
          <cell r="P1471">
            <v>0</v>
          </cell>
          <cell r="Q1471">
            <v>16231</v>
          </cell>
          <cell r="R1471">
            <v>206</v>
          </cell>
          <cell r="S1471" t="str">
            <v>M</v>
          </cell>
        </row>
        <row r="1472">
          <cell r="A1472">
            <v>50</v>
          </cell>
          <cell r="B1472" t="str">
            <v>RB00123=M</v>
          </cell>
          <cell r="C1472" t="str">
            <v>Hermiaplast Ing.Meyer M</v>
          </cell>
          <cell r="D1472">
            <v>879.18</v>
          </cell>
          <cell r="E1472">
            <v>0</v>
          </cell>
          <cell r="F1472">
            <v>0</v>
          </cell>
          <cell r="G1472">
            <v>2</v>
          </cell>
          <cell r="H1472">
            <v>1758.37</v>
          </cell>
          <cell r="I1472">
            <v>0</v>
          </cell>
          <cell r="J1472">
            <v>0</v>
          </cell>
          <cell r="K1472">
            <v>0</v>
          </cell>
          <cell r="L1472">
            <v>0</v>
          </cell>
          <cell r="M1472">
            <v>0</v>
          </cell>
          <cell r="N1472">
            <v>0</v>
          </cell>
          <cell r="O1472">
            <v>0</v>
          </cell>
          <cell r="P1472">
            <v>0</v>
          </cell>
          <cell r="Q1472">
            <v>16231</v>
          </cell>
          <cell r="R1472">
            <v>206</v>
          </cell>
          <cell r="S1472" t="str">
            <v>M</v>
          </cell>
        </row>
        <row r="1473">
          <cell r="A1473">
            <v>50</v>
          </cell>
          <cell r="B1473" t="str">
            <v>RB00123=S</v>
          </cell>
          <cell r="C1473" t="str">
            <v>HERNIA TRUSS ING. MEYER SMALL</v>
          </cell>
          <cell r="D1473">
            <v>2334.9299999999998</v>
          </cell>
          <cell r="E1473">
            <v>0</v>
          </cell>
          <cell r="F1473">
            <v>0</v>
          </cell>
          <cell r="G1473">
            <v>3</v>
          </cell>
          <cell r="H1473">
            <v>7004.78</v>
          </cell>
          <cell r="I1473">
            <v>0</v>
          </cell>
          <cell r="J1473">
            <v>0</v>
          </cell>
          <cell r="K1473">
            <v>0</v>
          </cell>
          <cell r="L1473">
            <v>0</v>
          </cell>
          <cell r="M1473">
            <v>0</v>
          </cell>
          <cell r="N1473">
            <v>0</v>
          </cell>
          <cell r="O1473">
            <v>0</v>
          </cell>
          <cell r="P1473">
            <v>0</v>
          </cell>
          <cell r="Q1473">
            <v>16231</v>
          </cell>
          <cell r="R1473">
            <v>206</v>
          </cell>
          <cell r="S1473" t="str">
            <v>M</v>
          </cell>
        </row>
        <row r="1474">
          <cell r="A1474">
            <v>50</v>
          </cell>
          <cell r="B1474" t="str">
            <v>RB00125=L</v>
          </cell>
          <cell r="C1474" t="str">
            <v>Hermiaplast EQ Scrotum</v>
          </cell>
          <cell r="D1474">
            <v>2101.17</v>
          </cell>
          <cell r="E1474">
            <v>0</v>
          </cell>
          <cell r="F1474">
            <v>0</v>
          </cell>
          <cell r="G1474">
            <v>3</v>
          </cell>
          <cell r="H1474">
            <v>6303.51</v>
          </cell>
          <cell r="I1474">
            <v>0</v>
          </cell>
          <cell r="J1474">
            <v>0</v>
          </cell>
          <cell r="K1474">
            <v>0</v>
          </cell>
          <cell r="L1474">
            <v>0</v>
          </cell>
          <cell r="M1474">
            <v>0</v>
          </cell>
          <cell r="N1474">
            <v>0</v>
          </cell>
          <cell r="O1474">
            <v>0</v>
          </cell>
          <cell r="P1474">
            <v>0</v>
          </cell>
          <cell r="Q1474">
            <v>16231</v>
          </cell>
          <cell r="R1474">
            <v>206</v>
          </cell>
          <cell r="S1474" t="str">
            <v>M</v>
          </cell>
        </row>
        <row r="1475">
          <cell r="A1475">
            <v>50</v>
          </cell>
          <cell r="B1475" t="str">
            <v>RB00125=M</v>
          </cell>
          <cell r="C1475" t="str">
            <v>Hermiaplast EQ Scrotum P4</v>
          </cell>
          <cell r="D1475">
            <v>2101.17</v>
          </cell>
          <cell r="E1475">
            <v>0</v>
          </cell>
          <cell r="F1475">
            <v>0</v>
          </cell>
          <cell r="G1475">
            <v>3</v>
          </cell>
          <cell r="H1475">
            <v>6303.51</v>
          </cell>
          <cell r="I1475">
            <v>0</v>
          </cell>
          <cell r="J1475">
            <v>0</v>
          </cell>
          <cell r="K1475">
            <v>0</v>
          </cell>
          <cell r="L1475">
            <v>0</v>
          </cell>
          <cell r="M1475">
            <v>0</v>
          </cell>
          <cell r="N1475">
            <v>0</v>
          </cell>
          <cell r="O1475">
            <v>0</v>
          </cell>
          <cell r="P1475">
            <v>0</v>
          </cell>
          <cell r="Q1475">
            <v>16231</v>
          </cell>
          <cell r="R1475">
            <v>206</v>
          </cell>
          <cell r="S1475" t="str">
            <v>M</v>
          </cell>
        </row>
        <row r="1476">
          <cell r="A1476">
            <v>50</v>
          </cell>
          <cell r="B1476" t="str">
            <v>RB00203</v>
          </cell>
          <cell r="C1476" t="str">
            <v>Relieving and stabilizing kneepelotte</v>
          </cell>
          <cell r="D1476">
            <v>224.81</v>
          </cell>
          <cell r="E1476">
            <v>0</v>
          </cell>
          <cell r="F1476">
            <v>0</v>
          </cell>
          <cell r="G1476">
            <v>1</v>
          </cell>
          <cell r="H1476">
            <v>224.81</v>
          </cell>
          <cell r="I1476">
            <v>0</v>
          </cell>
          <cell r="J1476">
            <v>0</v>
          </cell>
          <cell r="K1476">
            <v>0</v>
          </cell>
          <cell r="L1476">
            <v>0</v>
          </cell>
          <cell r="M1476">
            <v>0</v>
          </cell>
          <cell r="N1476">
            <v>0</v>
          </cell>
          <cell r="O1476">
            <v>0</v>
          </cell>
          <cell r="P1476">
            <v>0</v>
          </cell>
          <cell r="Q1476">
            <v>16231</v>
          </cell>
          <cell r="R1476">
            <v>206</v>
          </cell>
          <cell r="S1476" t="str">
            <v>M</v>
          </cell>
        </row>
        <row r="1477">
          <cell r="A1477">
            <v>50</v>
          </cell>
          <cell r="B1477" t="str">
            <v>RB00208=M-R</v>
          </cell>
          <cell r="C1477" t="str">
            <v>อุปกรณ์พยุงข้อเข่า Genu EQ Lux</v>
          </cell>
          <cell r="D1477">
            <v>1265.31</v>
          </cell>
          <cell r="E1477">
            <v>0</v>
          </cell>
          <cell r="F1477">
            <v>0</v>
          </cell>
          <cell r="G1477">
            <v>2</v>
          </cell>
          <cell r="H1477">
            <v>2530.62</v>
          </cell>
          <cell r="I1477">
            <v>0</v>
          </cell>
          <cell r="J1477">
            <v>0</v>
          </cell>
          <cell r="K1477">
            <v>0</v>
          </cell>
          <cell r="L1477">
            <v>0</v>
          </cell>
          <cell r="M1477">
            <v>0</v>
          </cell>
          <cell r="N1477">
            <v>0</v>
          </cell>
          <cell r="O1477">
            <v>0</v>
          </cell>
          <cell r="P1477">
            <v>0</v>
          </cell>
          <cell r="Q1477">
            <v>16128</v>
          </cell>
          <cell r="R1477">
            <v>308</v>
          </cell>
          <cell r="S1477" t="str">
            <v>M</v>
          </cell>
        </row>
        <row r="1478">
          <cell r="A1478">
            <v>50</v>
          </cell>
          <cell r="B1478" t="str">
            <v>RB00208=S-L</v>
          </cell>
          <cell r="C1478" t="str">
            <v>อุปกรณ์พยุงข้อเข่า Genu EQ Lux</v>
          </cell>
          <cell r="D1478">
            <v>1265.31</v>
          </cell>
          <cell r="E1478">
            <v>0</v>
          </cell>
          <cell r="F1478">
            <v>0</v>
          </cell>
          <cell r="G1478">
            <v>1</v>
          </cell>
          <cell r="H1478">
            <v>1265.31</v>
          </cell>
          <cell r="I1478">
            <v>0</v>
          </cell>
          <cell r="J1478">
            <v>0</v>
          </cell>
          <cell r="K1478">
            <v>0</v>
          </cell>
          <cell r="L1478">
            <v>0</v>
          </cell>
          <cell r="M1478">
            <v>0</v>
          </cell>
          <cell r="N1478">
            <v>0</v>
          </cell>
          <cell r="O1478">
            <v>0</v>
          </cell>
          <cell r="P1478">
            <v>0</v>
          </cell>
          <cell r="Q1478">
            <v>16138</v>
          </cell>
          <cell r="R1478">
            <v>299</v>
          </cell>
          <cell r="S1478" t="str">
            <v>M</v>
          </cell>
        </row>
        <row r="1479">
          <cell r="A1479">
            <v>50</v>
          </cell>
          <cell r="B1479" t="str">
            <v>RB00208=S-R</v>
          </cell>
          <cell r="C1479" t="str">
            <v>อุปกรณ์พยุงข้อเข่า Genu EQ Lux</v>
          </cell>
          <cell r="D1479">
            <v>1265.31</v>
          </cell>
          <cell r="E1479">
            <v>0</v>
          </cell>
          <cell r="F1479">
            <v>0</v>
          </cell>
          <cell r="G1479">
            <v>1</v>
          </cell>
          <cell r="H1479">
            <v>1265.31</v>
          </cell>
          <cell r="I1479">
            <v>0</v>
          </cell>
          <cell r="J1479">
            <v>0</v>
          </cell>
          <cell r="K1479">
            <v>0</v>
          </cell>
          <cell r="L1479">
            <v>0</v>
          </cell>
          <cell r="M1479">
            <v>0</v>
          </cell>
          <cell r="N1479">
            <v>0</v>
          </cell>
          <cell r="O1479">
            <v>0</v>
          </cell>
          <cell r="P1479">
            <v>0</v>
          </cell>
          <cell r="Q1479">
            <v>16138</v>
          </cell>
          <cell r="R1479">
            <v>299</v>
          </cell>
          <cell r="S1479" t="str">
            <v>M</v>
          </cell>
        </row>
        <row r="1480">
          <cell r="A1480">
            <v>50</v>
          </cell>
          <cell r="B1480" t="str">
            <v>RB00211=S</v>
          </cell>
          <cell r="C1480" t="str">
            <v>Parapatella w.silikon pad S</v>
          </cell>
          <cell r="D1480">
            <v>784.14</v>
          </cell>
          <cell r="E1480">
            <v>0</v>
          </cell>
          <cell r="F1480">
            <v>0</v>
          </cell>
          <cell r="G1480">
            <v>4</v>
          </cell>
          <cell r="H1480">
            <v>3136.54</v>
          </cell>
          <cell r="I1480">
            <v>0</v>
          </cell>
          <cell r="J1480">
            <v>0</v>
          </cell>
          <cell r="K1480">
            <v>0</v>
          </cell>
          <cell r="L1480">
            <v>0</v>
          </cell>
          <cell r="M1480">
            <v>0</v>
          </cell>
          <cell r="N1480">
            <v>0</v>
          </cell>
          <cell r="O1480">
            <v>0</v>
          </cell>
          <cell r="P1480">
            <v>0</v>
          </cell>
          <cell r="Q1480">
            <v>16243</v>
          </cell>
          <cell r="R1480">
            <v>194</v>
          </cell>
          <cell r="S1480" t="str">
            <v>M</v>
          </cell>
        </row>
        <row r="1481">
          <cell r="A1481">
            <v>50</v>
          </cell>
          <cell r="B1481" t="str">
            <v>RB00211=XL</v>
          </cell>
          <cell r="C1481" t="str">
            <v>Parapatella w.silikon pad S</v>
          </cell>
          <cell r="D1481">
            <v>793.22</v>
          </cell>
          <cell r="E1481">
            <v>0</v>
          </cell>
          <cell r="F1481">
            <v>0</v>
          </cell>
          <cell r="G1481">
            <v>7</v>
          </cell>
          <cell r="H1481">
            <v>5552.55</v>
          </cell>
          <cell r="I1481">
            <v>0</v>
          </cell>
          <cell r="J1481">
            <v>0</v>
          </cell>
          <cell r="K1481">
            <v>0</v>
          </cell>
          <cell r="L1481">
            <v>0</v>
          </cell>
          <cell r="M1481">
            <v>0</v>
          </cell>
          <cell r="N1481">
            <v>0</v>
          </cell>
          <cell r="O1481">
            <v>0</v>
          </cell>
          <cell r="P1481">
            <v>0</v>
          </cell>
          <cell r="Q1481">
            <v>16243</v>
          </cell>
          <cell r="R1481">
            <v>194</v>
          </cell>
          <cell r="S1481" t="str">
            <v>M</v>
          </cell>
        </row>
        <row r="1482">
          <cell r="A1482">
            <v>50</v>
          </cell>
          <cell r="B1482" t="str">
            <v>RB00403=L-L</v>
          </cell>
          <cell r="C1482" t="str">
            <v>Wrist Support</v>
          </cell>
          <cell r="D1482">
            <v>218.53</v>
          </cell>
          <cell r="E1482">
            <v>0</v>
          </cell>
          <cell r="F1482">
            <v>0</v>
          </cell>
          <cell r="G1482">
            <v>11</v>
          </cell>
          <cell r="H1482">
            <v>2403.86</v>
          </cell>
          <cell r="I1482">
            <v>0</v>
          </cell>
          <cell r="J1482">
            <v>0</v>
          </cell>
          <cell r="K1482">
            <v>0</v>
          </cell>
          <cell r="L1482">
            <v>0</v>
          </cell>
          <cell r="M1482">
            <v>0</v>
          </cell>
          <cell r="N1482">
            <v>0</v>
          </cell>
          <cell r="O1482">
            <v>0</v>
          </cell>
          <cell r="P1482">
            <v>0</v>
          </cell>
          <cell r="Q1482">
            <v>16243</v>
          </cell>
          <cell r="R1482">
            <v>194</v>
          </cell>
          <cell r="S1482" t="str">
            <v>M</v>
          </cell>
        </row>
        <row r="1483">
          <cell r="A1483">
            <v>50</v>
          </cell>
          <cell r="B1483" t="str">
            <v>RB00403=L-R</v>
          </cell>
          <cell r="C1483" t="str">
            <v>Wrist Support</v>
          </cell>
          <cell r="D1483">
            <v>218.53</v>
          </cell>
          <cell r="E1483">
            <v>0</v>
          </cell>
          <cell r="F1483">
            <v>0</v>
          </cell>
          <cell r="G1483">
            <v>11</v>
          </cell>
          <cell r="H1483">
            <v>2403.86</v>
          </cell>
          <cell r="I1483">
            <v>0</v>
          </cell>
          <cell r="J1483">
            <v>0</v>
          </cell>
          <cell r="K1483">
            <v>0</v>
          </cell>
          <cell r="L1483">
            <v>0</v>
          </cell>
          <cell r="M1483">
            <v>0</v>
          </cell>
          <cell r="N1483">
            <v>0</v>
          </cell>
          <cell r="O1483">
            <v>0</v>
          </cell>
          <cell r="P1483">
            <v>0</v>
          </cell>
          <cell r="Q1483">
            <v>16243</v>
          </cell>
          <cell r="R1483">
            <v>194</v>
          </cell>
          <cell r="S1483" t="str">
            <v>M</v>
          </cell>
        </row>
        <row r="1484">
          <cell r="A1484">
            <v>50</v>
          </cell>
          <cell r="B1484" t="str">
            <v>RB00403=M-L</v>
          </cell>
          <cell r="C1484" t="str">
            <v>Wrist Support</v>
          </cell>
          <cell r="D1484">
            <v>215.26</v>
          </cell>
          <cell r="E1484">
            <v>0</v>
          </cell>
          <cell r="F1484">
            <v>0</v>
          </cell>
          <cell r="G1484">
            <v>11</v>
          </cell>
          <cell r="H1484">
            <v>2367.84</v>
          </cell>
          <cell r="I1484">
            <v>0</v>
          </cell>
          <cell r="J1484">
            <v>0</v>
          </cell>
          <cell r="K1484">
            <v>0</v>
          </cell>
          <cell r="L1484">
            <v>0</v>
          </cell>
          <cell r="M1484">
            <v>0</v>
          </cell>
          <cell r="N1484">
            <v>0</v>
          </cell>
          <cell r="O1484">
            <v>0</v>
          </cell>
          <cell r="P1484">
            <v>0</v>
          </cell>
          <cell r="Q1484">
            <v>16243</v>
          </cell>
          <cell r="R1484">
            <v>194</v>
          </cell>
          <cell r="S1484" t="str">
            <v>M</v>
          </cell>
        </row>
        <row r="1485">
          <cell r="A1485">
            <v>50</v>
          </cell>
          <cell r="B1485" t="str">
            <v>RB00403=M-R</v>
          </cell>
          <cell r="C1485" t="str">
            <v>Wrist Support</v>
          </cell>
          <cell r="D1485">
            <v>215.26</v>
          </cell>
          <cell r="E1485">
            <v>0</v>
          </cell>
          <cell r="F1485">
            <v>0</v>
          </cell>
          <cell r="G1485">
            <v>11</v>
          </cell>
          <cell r="H1485">
            <v>2367.84</v>
          </cell>
          <cell r="I1485">
            <v>0</v>
          </cell>
          <cell r="J1485">
            <v>0</v>
          </cell>
          <cell r="K1485">
            <v>0</v>
          </cell>
          <cell r="L1485">
            <v>0</v>
          </cell>
          <cell r="M1485">
            <v>0</v>
          </cell>
          <cell r="N1485">
            <v>0</v>
          </cell>
          <cell r="O1485">
            <v>0</v>
          </cell>
          <cell r="P1485">
            <v>0</v>
          </cell>
          <cell r="Q1485">
            <v>16243</v>
          </cell>
          <cell r="R1485">
            <v>194</v>
          </cell>
          <cell r="S1485" t="str">
            <v>M</v>
          </cell>
        </row>
        <row r="1486">
          <cell r="A1486">
            <v>50</v>
          </cell>
          <cell r="B1486" t="str">
            <v>RB00403=S-L</v>
          </cell>
          <cell r="C1486" t="str">
            <v>Wrist Support</v>
          </cell>
          <cell r="D1486">
            <v>218.53</v>
          </cell>
          <cell r="E1486">
            <v>0</v>
          </cell>
          <cell r="F1486">
            <v>0</v>
          </cell>
          <cell r="G1486">
            <v>11</v>
          </cell>
          <cell r="H1486">
            <v>2403.86</v>
          </cell>
          <cell r="I1486">
            <v>0</v>
          </cell>
          <cell r="J1486">
            <v>0</v>
          </cell>
          <cell r="K1486">
            <v>0</v>
          </cell>
          <cell r="L1486">
            <v>0</v>
          </cell>
          <cell r="M1486">
            <v>0</v>
          </cell>
          <cell r="N1486">
            <v>0</v>
          </cell>
          <cell r="O1486">
            <v>0</v>
          </cell>
          <cell r="P1486">
            <v>0</v>
          </cell>
          <cell r="Q1486">
            <v>16243</v>
          </cell>
          <cell r="R1486">
            <v>194</v>
          </cell>
          <cell r="S1486" t="str">
            <v>M</v>
          </cell>
        </row>
        <row r="1487">
          <cell r="A1487">
            <v>50</v>
          </cell>
          <cell r="B1487" t="str">
            <v>RB00503=L</v>
          </cell>
          <cell r="C1487" t="str">
            <v>Para Malleoulus</v>
          </cell>
          <cell r="D1487">
            <v>1458.38</v>
          </cell>
          <cell r="E1487">
            <v>0</v>
          </cell>
          <cell r="F1487">
            <v>0</v>
          </cell>
          <cell r="G1487">
            <v>1</v>
          </cell>
          <cell r="H1487">
            <v>1458.38</v>
          </cell>
          <cell r="I1487">
            <v>0</v>
          </cell>
          <cell r="J1487">
            <v>0</v>
          </cell>
          <cell r="K1487">
            <v>0</v>
          </cell>
          <cell r="L1487">
            <v>0</v>
          </cell>
          <cell r="M1487">
            <v>0</v>
          </cell>
          <cell r="N1487">
            <v>0</v>
          </cell>
          <cell r="O1487">
            <v>0</v>
          </cell>
          <cell r="P1487">
            <v>0</v>
          </cell>
          <cell r="Q1487">
            <v>16079</v>
          </cell>
          <cell r="R1487">
            <v>357</v>
          </cell>
          <cell r="S1487" t="str">
            <v>M</v>
          </cell>
        </row>
        <row r="1488">
          <cell r="A1488">
            <v>50</v>
          </cell>
          <cell r="B1488" t="str">
            <v>RB00503=M</v>
          </cell>
          <cell r="C1488" t="str">
            <v>Para Malleoulus</v>
          </cell>
          <cell r="D1488">
            <v>1329.2</v>
          </cell>
          <cell r="E1488">
            <v>0</v>
          </cell>
          <cell r="F1488">
            <v>0</v>
          </cell>
          <cell r="G1488">
            <v>1</v>
          </cell>
          <cell r="H1488">
            <v>1329.2</v>
          </cell>
          <cell r="I1488">
            <v>0</v>
          </cell>
          <cell r="J1488">
            <v>0</v>
          </cell>
          <cell r="K1488">
            <v>0</v>
          </cell>
          <cell r="L1488">
            <v>0</v>
          </cell>
          <cell r="M1488">
            <v>0</v>
          </cell>
          <cell r="N1488">
            <v>0</v>
          </cell>
          <cell r="O1488">
            <v>0</v>
          </cell>
          <cell r="P1488">
            <v>0</v>
          </cell>
          <cell r="Q1488">
            <v>16079</v>
          </cell>
          <cell r="R1488">
            <v>357</v>
          </cell>
          <cell r="S1488" t="str">
            <v>M</v>
          </cell>
        </row>
        <row r="1489">
          <cell r="A1489">
            <v>50</v>
          </cell>
          <cell r="B1489" t="str">
            <v>RB01020</v>
          </cell>
          <cell r="C1489" t="str">
            <v>Necky Collar 10 cm.</v>
          </cell>
          <cell r="D1489">
            <v>107.54</v>
          </cell>
          <cell r="E1489">
            <v>0</v>
          </cell>
          <cell r="F1489">
            <v>0</v>
          </cell>
          <cell r="G1489">
            <v>29</v>
          </cell>
          <cell r="H1489">
            <v>3118.66</v>
          </cell>
          <cell r="I1489">
            <v>0</v>
          </cell>
          <cell r="J1489">
            <v>0</v>
          </cell>
          <cell r="K1489">
            <v>0</v>
          </cell>
          <cell r="L1489">
            <v>0</v>
          </cell>
          <cell r="M1489">
            <v>0</v>
          </cell>
          <cell r="N1489">
            <v>0</v>
          </cell>
          <cell r="O1489">
            <v>0</v>
          </cell>
          <cell r="P1489">
            <v>0</v>
          </cell>
          <cell r="Q1489">
            <v>16136</v>
          </cell>
          <cell r="R1489">
            <v>301</v>
          </cell>
          <cell r="S1489" t="str">
            <v>M</v>
          </cell>
        </row>
        <row r="1490">
          <cell r="A1490">
            <v>50</v>
          </cell>
          <cell r="B1490" t="str">
            <v>RB01025</v>
          </cell>
          <cell r="C1490" t="str">
            <v>Necky Anatomical w reinforcement 8 cm.</v>
          </cell>
          <cell r="D1490">
            <v>0</v>
          </cell>
          <cell r="E1490">
            <v>1</v>
          </cell>
          <cell r="F1490">
            <v>0</v>
          </cell>
          <cell r="G1490">
            <v>0</v>
          </cell>
          <cell r="H1490">
            <v>0</v>
          </cell>
          <cell r="I1490">
            <v>0</v>
          </cell>
          <cell r="J1490">
            <v>0</v>
          </cell>
          <cell r="K1490">
            <v>0</v>
          </cell>
          <cell r="L1490">
            <v>0</v>
          </cell>
          <cell r="M1490">
            <v>0</v>
          </cell>
          <cell r="N1490">
            <v>0</v>
          </cell>
          <cell r="O1490">
            <v>0</v>
          </cell>
          <cell r="P1490">
            <v>0</v>
          </cell>
          <cell r="Q1490">
            <v>16262</v>
          </cell>
          <cell r="R1490">
            <v>175</v>
          </cell>
          <cell r="S1490" t="str">
            <v>M</v>
          </cell>
        </row>
        <row r="1491">
          <cell r="A1491">
            <v>50</v>
          </cell>
          <cell r="B1491" t="str">
            <v>RB01026</v>
          </cell>
          <cell r="C1491" t="str">
            <v>Necky Anatomical w reinforcement 10 cm.</v>
          </cell>
          <cell r="D1491">
            <v>0</v>
          </cell>
          <cell r="E1491">
            <v>1</v>
          </cell>
          <cell r="F1491">
            <v>0</v>
          </cell>
          <cell r="G1491">
            <v>0</v>
          </cell>
          <cell r="H1491">
            <v>0</v>
          </cell>
          <cell r="I1491">
            <v>0</v>
          </cell>
          <cell r="J1491">
            <v>0</v>
          </cell>
          <cell r="K1491">
            <v>0</v>
          </cell>
          <cell r="L1491">
            <v>0</v>
          </cell>
          <cell r="M1491">
            <v>0</v>
          </cell>
          <cell r="N1491">
            <v>0</v>
          </cell>
          <cell r="O1491">
            <v>0</v>
          </cell>
          <cell r="P1491">
            <v>0</v>
          </cell>
          <cell r="Q1491">
            <v>16262</v>
          </cell>
          <cell r="R1491">
            <v>175</v>
          </cell>
          <cell r="S1491" t="str">
            <v>M</v>
          </cell>
        </row>
        <row r="1492">
          <cell r="A1492">
            <v>50</v>
          </cell>
          <cell r="B1492" t="str">
            <v>RB01041=XXL</v>
          </cell>
          <cell r="C1492" t="str">
            <v>Symphysiolysis</v>
          </cell>
          <cell r="D1492">
            <v>918.47</v>
          </cell>
          <cell r="E1492">
            <v>0</v>
          </cell>
          <cell r="F1492">
            <v>0</v>
          </cell>
          <cell r="G1492">
            <v>1</v>
          </cell>
          <cell r="H1492">
            <v>918.47</v>
          </cell>
          <cell r="I1492">
            <v>0</v>
          </cell>
          <cell r="J1492">
            <v>0</v>
          </cell>
          <cell r="K1492">
            <v>0</v>
          </cell>
          <cell r="L1492">
            <v>0</v>
          </cell>
          <cell r="M1492">
            <v>0</v>
          </cell>
          <cell r="N1492">
            <v>0</v>
          </cell>
          <cell r="O1492">
            <v>0</v>
          </cell>
          <cell r="P1492">
            <v>0</v>
          </cell>
          <cell r="Q1492">
            <v>16128</v>
          </cell>
          <cell r="R1492">
            <v>308</v>
          </cell>
          <cell r="S1492" t="str">
            <v>M</v>
          </cell>
        </row>
        <row r="1493">
          <cell r="A1493">
            <v>50</v>
          </cell>
          <cell r="B1493" t="str">
            <v>RB01043=M</v>
          </cell>
          <cell r="C1493" t="str">
            <v>Dosi Work Line Stable</v>
          </cell>
          <cell r="D1493">
            <v>2102.31</v>
          </cell>
          <cell r="E1493">
            <v>0</v>
          </cell>
          <cell r="F1493">
            <v>0</v>
          </cell>
          <cell r="G1493">
            <v>1</v>
          </cell>
          <cell r="H1493">
            <v>2102.31</v>
          </cell>
          <cell r="I1493">
            <v>0</v>
          </cell>
          <cell r="J1493">
            <v>0</v>
          </cell>
          <cell r="K1493">
            <v>0</v>
          </cell>
          <cell r="L1493">
            <v>0</v>
          </cell>
          <cell r="M1493">
            <v>0</v>
          </cell>
          <cell r="N1493">
            <v>0</v>
          </cell>
          <cell r="O1493">
            <v>0</v>
          </cell>
          <cell r="P1493">
            <v>0</v>
          </cell>
          <cell r="Q1493">
            <v>16128</v>
          </cell>
          <cell r="R1493">
            <v>308</v>
          </cell>
          <cell r="S1493" t="str">
            <v>M</v>
          </cell>
        </row>
        <row r="1494">
          <cell r="A1494">
            <v>50</v>
          </cell>
          <cell r="B1494" t="str">
            <v>RB01044=M</v>
          </cell>
          <cell r="C1494" t="str">
            <v>Back Belt in Thin Leather M</v>
          </cell>
          <cell r="D1494">
            <v>0</v>
          </cell>
          <cell r="E1494">
            <v>0</v>
          </cell>
          <cell r="F1494">
            <v>0</v>
          </cell>
          <cell r="G1494">
            <v>1</v>
          </cell>
          <cell r="H1494">
            <v>0</v>
          </cell>
          <cell r="I1494">
            <v>0</v>
          </cell>
          <cell r="J1494">
            <v>0</v>
          </cell>
          <cell r="K1494">
            <v>0</v>
          </cell>
          <cell r="L1494">
            <v>0</v>
          </cell>
          <cell r="M1494">
            <v>0</v>
          </cell>
          <cell r="N1494">
            <v>0</v>
          </cell>
          <cell r="O1494">
            <v>0</v>
          </cell>
          <cell r="P1494">
            <v>0</v>
          </cell>
          <cell r="Q1494">
            <v>16128</v>
          </cell>
          <cell r="R1494">
            <v>308</v>
          </cell>
          <cell r="S1494" t="str">
            <v>M</v>
          </cell>
        </row>
        <row r="1495">
          <cell r="A1495">
            <v>50</v>
          </cell>
          <cell r="B1495" t="str">
            <v>RB01048=M</v>
          </cell>
          <cell r="C1495" t="str">
            <v>Dosi-Stable,thick elastic Support</v>
          </cell>
          <cell r="D1495">
            <v>1254.7</v>
          </cell>
          <cell r="E1495">
            <v>0</v>
          </cell>
          <cell r="F1495">
            <v>0</v>
          </cell>
          <cell r="G1495">
            <v>1</v>
          </cell>
          <cell r="H1495">
            <v>1254.7</v>
          </cell>
          <cell r="I1495">
            <v>0</v>
          </cell>
          <cell r="J1495">
            <v>0</v>
          </cell>
          <cell r="K1495">
            <v>0</v>
          </cell>
          <cell r="L1495">
            <v>0</v>
          </cell>
          <cell r="M1495">
            <v>0</v>
          </cell>
          <cell r="N1495">
            <v>0</v>
          </cell>
          <cell r="O1495">
            <v>0</v>
          </cell>
          <cell r="P1495">
            <v>0</v>
          </cell>
          <cell r="Q1495">
            <v>16079</v>
          </cell>
          <cell r="R1495">
            <v>357</v>
          </cell>
          <cell r="S1495" t="str">
            <v>M</v>
          </cell>
        </row>
        <row r="1496">
          <cell r="A1496">
            <v>50</v>
          </cell>
          <cell r="B1496" t="str">
            <v>RB01048=XL</v>
          </cell>
          <cell r="C1496" t="str">
            <v>Dosi-Stable,thick elastic Support</v>
          </cell>
          <cell r="D1496">
            <v>1319.79</v>
          </cell>
          <cell r="E1496">
            <v>0</v>
          </cell>
          <cell r="F1496">
            <v>0</v>
          </cell>
          <cell r="G1496">
            <v>1</v>
          </cell>
          <cell r="H1496">
            <v>1319.79</v>
          </cell>
          <cell r="I1496">
            <v>0</v>
          </cell>
          <cell r="J1496">
            <v>0</v>
          </cell>
          <cell r="K1496">
            <v>0</v>
          </cell>
          <cell r="L1496">
            <v>0</v>
          </cell>
          <cell r="M1496">
            <v>0</v>
          </cell>
          <cell r="N1496">
            <v>0</v>
          </cell>
          <cell r="O1496">
            <v>0</v>
          </cell>
          <cell r="P1496">
            <v>0</v>
          </cell>
          <cell r="Q1496">
            <v>16079</v>
          </cell>
          <cell r="R1496">
            <v>357</v>
          </cell>
          <cell r="S1496" t="str">
            <v>M</v>
          </cell>
        </row>
        <row r="1497">
          <cell r="A1497">
            <v>50</v>
          </cell>
          <cell r="B1497" t="str">
            <v>RB01095</v>
          </cell>
          <cell r="C1497" t="str">
            <v>Hernia pelotte pocket</v>
          </cell>
          <cell r="D1497">
            <v>332.24</v>
          </cell>
          <cell r="E1497">
            <v>0</v>
          </cell>
          <cell r="F1497">
            <v>0</v>
          </cell>
          <cell r="G1497">
            <v>1</v>
          </cell>
          <cell r="H1497">
            <v>332.24</v>
          </cell>
          <cell r="I1497">
            <v>0</v>
          </cell>
          <cell r="J1497">
            <v>0</v>
          </cell>
          <cell r="K1497">
            <v>0</v>
          </cell>
          <cell r="L1497">
            <v>0</v>
          </cell>
          <cell r="M1497">
            <v>0</v>
          </cell>
          <cell r="N1497">
            <v>0</v>
          </cell>
          <cell r="O1497">
            <v>0</v>
          </cell>
          <cell r="P1497">
            <v>0</v>
          </cell>
          <cell r="Q1497">
            <v>16128</v>
          </cell>
          <cell r="R1497">
            <v>308</v>
          </cell>
          <cell r="S1497" t="str">
            <v>M</v>
          </cell>
        </row>
        <row r="1498">
          <cell r="A1498">
            <v>50</v>
          </cell>
          <cell r="B1498" t="str">
            <v>RB01132=2</v>
          </cell>
          <cell r="C1498" t="str">
            <v>Elastic Back Support</v>
          </cell>
          <cell r="D1498">
            <v>2698.16</v>
          </cell>
          <cell r="E1498">
            <v>0</v>
          </cell>
          <cell r="F1498">
            <v>0</v>
          </cell>
          <cell r="G1498">
            <v>1</v>
          </cell>
          <cell r="H1498">
            <v>2698.16</v>
          </cell>
          <cell r="I1498">
            <v>0</v>
          </cell>
          <cell r="J1498">
            <v>0</v>
          </cell>
          <cell r="K1498">
            <v>0</v>
          </cell>
          <cell r="L1498">
            <v>0</v>
          </cell>
          <cell r="M1498">
            <v>0</v>
          </cell>
          <cell r="N1498">
            <v>0</v>
          </cell>
          <cell r="O1498">
            <v>0</v>
          </cell>
          <cell r="P1498">
            <v>0</v>
          </cell>
          <cell r="Q1498">
            <v>16128</v>
          </cell>
          <cell r="R1498">
            <v>308</v>
          </cell>
          <cell r="S1498" t="str">
            <v>M</v>
          </cell>
        </row>
        <row r="1499">
          <cell r="A1499">
            <v>50</v>
          </cell>
          <cell r="B1499" t="str">
            <v>RB01143=L</v>
          </cell>
          <cell r="C1499" t="str">
            <v>Dosi Work Line, Work Belt of Leather, Bl</v>
          </cell>
          <cell r="D1499">
            <v>2323.41</v>
          </cell>
          <cell r="E1499">
            <v>0</v>
          </cell>
          <cell r="F1499">
            <v>0</v>
          </cell>
          <cell r="G1499">
            <v>1</v>
          </cell>
          <cell r="H1499">
            <v>2323.41</v>
          </cell>
          <cell r="I1499">
            <v>0</v>
          </cell>
          <cell r="J1499">
            <v>0</v>
          </cell>
          <cell r="K1499">
            <v>0</v>
          </cell>
          <cell r="L1499">
            <v>0</v>
          </cell>
          <cell r="M1499">
            <v>0</v>
          </cell>
          <cell r="N1499">
            <v>0</v>
          </cell>
          <cell r="O1499">
            <v>0</v>
          </cell>
          <cell r="P1499">
            <v>0</v>
          </cell>
          <cell r="Q1499">
            <v>16128</v>
          </cell>
          <cell r="R1499">
            <v>308</v>
          </cell>
          <cell r="S1499" t="str">
            <v>M</v>
          </cell>
        </row>
        <row r="1500">
          <cell r="A1500">
            <v>50</v>
          </cell>
          <cell r="B1500" t="str">
            <v>RB01143=M</v>
          </cell>
          <cell r="C1500" t="str">
            <v>Dosi Work Line, Work Belt of Leather, Bl</v>
          </cell>
          <cell r="D1500">
            <v>0</v>
          </cell>
          <cell r="E1500">
            <v>0</v>
          </cell>
          <cell r="F1500">
            <v>0</v>
          </cell>
          <cell r="G1500">
            <v>1</v>
          </cell>
          <cell r="H1500">
            <v>0</v>
          </cell>
          <cell r="I1500">
            <v>0</v>
          </cell>
          <cell r="J1500">
            <v>0</v>
          </cell>
          <cell r="K1500">
            <v>0</v>
          </cell>
          <cell r="L1500">
            <v>0</v>
          </cell>
          <cell r="M1500">
            <v>0</v>
          </cell>
          <cell r="N1500">
            <v>0</v>
          </cell>
          <cell r="O1500">
            <v>0</v>
          </cell>
          <cell r="P1500">
            <v>0</v>
          </cell>
          <cell r="Q1500">
            <v>16128</v>
          </cell>
          <cell r="R1500">
            <v>308</v>
          </cell>
          <cell r="S1500" t="str">
            <v>M</v>
          </cell>
        </row>
        <row r="1501">
          <cell r="A1501">
            <v>50</v>
          </cell>
          <cell r="B1501" t="str">
            <v>RB02033=S</v>
          </cell>
          <cell r="C1501" t="str">
            <v>Knee Orthosis</v>
          </cell>
          <cell r="D1501">
            <v>0</v>
          </cell>
          <cell r="E1501">
            <v>0</v>
          </cell>
          <cell r="F1501">
            <v>0</v>
          </cell>
          <cell r="G1501">
            <v>1</v>
          </cell>
          <cell r="H1501">
            <v>0</v>
          </cell>
          <cell r="I1501">
            <v>0</v>
          </cell>
          <cell r="J1501">
            <v>0</v>
          </cell>
          <cell r="K1501">
            <v>0</v>
          </cell>
          <cell r="L1501">
            <v>0</v>
          </cell>
          <cell r="M1501">
            <v>0</v>
          </cell>
          <cell r="N1501">
            <v>0</v>
          </cell>
          <cell r="O1501">
            <v>0</v>
          </cell>
          <cell r="P1501">
            <v>0</v>
          </cell>
          <cell r="Q1501">
            <v>16083</v>
          </cell>
          <cell r="R1501">
            <v>353</v>
          </cell>
          <cell r="S1501" t="str">
            <v>M</v>
          </cell>
        </row>
        <row r="1502">
          <cell r="A1502">
            <v>50</v>
          </cell>
          <cell r="B1502" t="str">
            <v>RB02052=L-L</v>
          </cell>
          <cell r="C1502" t="str">
            <v>Plastic dorsal Splint left L</v>
          </cell>
          <cell r="D1502">
            <v>992.09</v>
          </cell>
          <cell r="E1502">
            <v>0</v>
          </cell>
          <cell r="F1502">
            <v>0</v>
          </cell>
          <cell r="G1502">
            <v>5</v>
          </cell>
          <cell r="H1502">
            <v>4960.43</v>
          </cell>
          <cell r="I1502">
            <v>0</v>
          </cell>
          <cell r="J1502">
            <v>0</v>
          </cell>
          <cell r="K1502">
            <v>0</v>
          </cell>
          <cell r="L1502">
            <v>0</v>
          </cell>
          <cell r="M1502">
            <v>0</v>
          </cell>
          <cell r="N1502">
            <v>0</v>
          </cell>
          <cell r="O1502">
            <v>0</v>
          </cell>
          <cell r="P1502">
            <v>0</v>
          </cell>
          <cell r="Q1502">
            <v>16145</v>
          </cell>
          <cell r="R1502">
            <v>292</v>
          </cell>
          <cell r="S1502" t="str">
            <v>M</v>
          </cell>
        </row>
        <row r="1503">
          <cell r="A1503">
            <v>50</v>
          </cell>
          <cell r="B1503" t="str">
            <v>RB02262=L</v>
          </cell>
          <cell r="C1503" t="str">
            <v>GENU EQ COMBI STABLE</v>
          </cell>
          <cell r="D1503">
            <v>1328.89</v>
          </cell>
          <cell r="E1503">
            <v>0</v>
          </cell>
          <cell r="F1503">
            <v>0</v>
          </cell>
          <cell r="G1503">
            <v>8</v>
          </cell>
          <cell r="H1503">
            <v>10631.15</v>
          </cell>
          <cell r="I1503">
            <v>0</v>
          </cell>
          <cell r="J1503">
            <v>0</v>
          </cell>
          <cell r="K1503">
            <v>0</v>
          </cell>
          <cell r="L1503">
            <v>0</v>
          </cell>
          <cell r="M1503">
            <v>0</v>
          </cell>
          <cell r="N1503">
            <v>0</v>
          </cell>
          <cell r="O1503">
            <v>0</v>
          </cell>
          <cell r="P1503">
            <v>0</v>
          </cell>
          <cell r="Q1503">
            <v>16189</v>
          </cell>
          <cell r="R1503">
            <v>248</v>
          </cell>
          <cell r="S1503" t="str">
            <v>M</v>
          </cell>
        </row>
        <row r="1504">
          <cell r="A1504">
            <v>50</v>
          </cell>
          <cell r="B1504" t="str">
            <v>RB02262=M</v>
          </cell>
          <cell r="C1504" t="str">
            <v>GENU EQ COMBI STABLE</v>
          </cell>
          <cell r="D1504">
            <v>1328.89</v>
          </cell>
          <cell r="E1504">
            <v>0</v>
          </cell>
          <cell r="F1504">
            <v>0</v>
          </cell>
          <cell r="G1504">
            <v>8</v>
          </cell>
          <cell r="H1504">
            <v>10631.15</v>
          </cell>
          <cell r="I1504">
            <v>0</v>
          </cell>
          <cell r="J1504">
            <v>0</v>
          </cell>
          <cell r="K1504">
            <v>0</v>
          </cell>
          <cell r="L1504">
            <v>0</v>
          </cell>
          <cell r="M1504">
            <v>0</v>
          </cell>
          <cell r="N1504">
            <v>0</v>
          </cell>
          <cell r="O1504">
            <v>0</v>
          </cell>
          <cell r="P1504">
            <v>0</v>
          </cell>
          <cell r="Q1504">
            <v>16215</v>
          </cell>
          <cell r="R1504">
            <v>222</v>
          </cell>
          <cell r="S1504" t="str">
            <v>M</v>
          </cell>
        </row>
        <row r="1505">
          <cell r="A1505">
            <v>50</v>
          </cell>
          <cell r="B1505" t="str">
            <v>RB02262=S</v>
          </cell>
          <cell r="C1505" t="str">
            <v>GENU EQ COMBI STABLE</v>
          </cell>
          <cell r="D1505">
            <v>1328.9</v>
          </cell>
          <cell r="E1505">
            <v>0</v>
          </cell>
          <cell r="F1505">
            <v>0</v>
          </cell>
          <cell r="G1505">
            <v>4</v>
          </cell>
          <cell r="H1505">
            <v>5315.59</v>
          </cell>
          <cell r="I1505">
            <v>0</v>
          </cell>
          <cell r="J1505">
            <v>0</v>
          </cell>
          <cell r="K1505">
            <v>0</v>
          </cell>
          <cell r="L1505">
            <v>0</v>
          </cell>
          <cell r="M1505">
            <v>0</v>
          </cell>
          <cell r="N1505">
            <v>0</v>
          </cell>
          <cell r="O1505">
            <v>0</v>
          </cell>
          <cell r="P1505">
            <v>0</v>
          </cell>
          <cell r="Q1505">
            <v>16215</v>
          </cell>
          <cell r="R1505">
            <v>222</v>
          </cell>
          <cell r="S1505" t="str">
            <v>M</v>
          </cell>
        </row>
        <row r="1506">
          <cell r="A1506">
            <v>50</v>
          </cell>
          <cell r="B1506" t="str">
            <v>RB02262=XL</v>
          </cell>
          <cell r="C1506" t="str">
            <v>GENU EQ COMBI STABLE</v>
          </cell>
          <cell r="D1506">
            <v>1390.3</v>
          </cell>
          <cell r="E1506">
            <v>4</v>
          </cell>
          <cell r="F1506">
            <v>5561.53</v>
          </cell>
          <cell r="G1506">
            <v>0</v>
          </cell>
          <cell r="H1506">
            <v>0</v>
          </cell>
          <cell r="I1506">
            <v>0</v>
          </cell>
          <cell r="J1506">
            <v>0</v>
          </cell>
          <cell r="K1506">
            <v>0</v>
          </cell>
          <cell r="L1506">
            <v>0</v>
          </cell>
          <cell r="M1506">
            <v>0</v>
          </cell>
          <cell r="N1506">
            <v>0</v>
          </cell>
          <cell r="O1506">
            <v>0</v>
          </cell>
          <cell r="P1506">
            <v>0</v>
          </cell>
          <cell r="Q1506">
            <v>16425</v>
          </cell>
          <cell r="R1506">
            <v>12</v>
          </cell>
          <cell r="S1506" t="str">
            <v>M</v>
          </cell>
        </row>
        <row r="1507">
          <cell r="A1507">
            <v>50</v>
          </cell>
          <cell r="B1507" t="str">
            <v>RB02262=XXL</v>
          </cell>
          <cell r="C1507" t="str">
            <v>GENU EQ COMBI STABLE</v>
          </cell>
          <cell r="D1507">
            <v>1390.38</v>
          </cell>
          <cell r="E1507">
            <v>0</v>
          </cell>
          <cell r="F1507">
            <v>0</v>
          </cell>
          <cell r="G1507">
            <v>4</v>
          </cell>
          <cell r="H1507">
            <v>5561.53</v>
          </cell>
          <cell r="I1507">
            <v>0</v>
          </cell>
          <cell r="J1507">
            <v>0</v>
          </cell>
          <cell r="K1507">
            <v>0</v>
          </cell>
          <cell r="L1507">
            <v>0</v>
          </cell>
          <cell r="M1507">
            <v>0</v>
          </cell>
          <cell r="N1507">
            <v>0</v>
          </cell>
          <cell r="O1507">
            <v>0</v>
          </cell>
          <cell r="P1507">
            <v>0</v>
          </cell>
          <cell r="Q1507">
            <v>16186</v>
          </cell>
          <cell r="R1507">
            <v>251</v>
          </cell>
          <cell r="S1507" t="str">
            <v>M</v>
          </cell>
        </row>
        <row r="1508">
          <cell r="A1508">
            <v>50</v>
          </cell>
          <cell r="B1508" t="str">
            <v>RB04000</v>
          </cell>
          <cell r="C1508" t="str">
            <v>Supportive splint,color skin/10per pack</v>
          </cell>
          <cell r="D1508">
            <v>28.9</v>
          </cell>
          <cell r="E1508">
            <v>0</v>
          </cell>
          <cell r="F1508">
            <v>0</v>
          </cell>
          <cell r="G1508">
            <v>1</v>
          </cell>
          <cell r="H1508">
            <v>28.9</v>
          </cell>
          <cell r="I1508">
            <v>0</v>
          </cell>
          <cell r="J1508">
            <v>0</v>
          </cell>
          <cell r="K1508">
            <v>0</v>
          </cell>
          <cell r="L1508">
            <v>0</v>
          </cell>
          <cell r="M1508">
            <v>0</v>
          </cell>
          <cell r="N1508">
            <v>0</v>
          </cell>
          <cell r="O1508">
            <v>0</v>
          </cell>
          <cell r="P1508">
            <v>0</v>
          </cell>
          <cell r="Q1508">
            <v>16128</v>
          </cell>
          <cell r="R1508">
            <v>308</v>
          </cell>
          <cell r="S1508" t="str">
            <v>M</v>
          </cell>
        </row>
        <row r="1509">
          <cell r="A1509">
            <v>50</v>
          </cell>
          <cell r="B1509" t="str">
            <v>RB04001</v>
          </cell>
          <cell r="C1509" t="str">
            <v>Firm plastic splint,color blue/10per pac</v>
          </cell>
          <cell r="D1509">
            <v>28.9</v>
          </cell>
          <cell r="E1509">
            <v>0</v>
          </cell>
          <cell r="F1509">
            <v>0</v>
          </cell>
          <cell r="G1509">
            <v>1</v>
          </cell>
          <cell r="H1509">
            <v>28.9</v>
          </cell>
          <cell r="I1509">
            <v>0</v>
          </cell>
          <cell r="J1509">
            <v>0</v>
          </cell>
          <cell r="K1509">
            <v>0</v>
          </cell>
          <cell r="L1509">
            <v>0</v>
          </cell>
          <cell r="M1509">
            <v>0</v>
          </cell>
          <cell r="N1509">
            <v>0</v>
          </cell>
          <cell r="O1509">
            <v>0</v>
          </cell>
          <cell r="P1509">
            <v>0</v>
          </cell>
          <cell r="Q1509">
            <v>16128</v>
          </cell>
          <cell r="R1509">
            <v>308</v>
          </cell>
          <cell r="S1509" t="str">
            <v>M</v>
          </cell>
        </row>
        <row r="1510">
          <cell r="A1510">
            <v>50</v>
          </cell>
          <cell r="B1510" t="str">
            <v>RB04023=S-L</v>
          </cell>
          <cell r="C1510" t="str">
            <v>Manu Rheuma</v>
          </cell>
          <cell r="D1510">
            <v>298.37</v>
          </cell>
          <cell r="E1510">
            <v>0</v>
          </cell>
          <cell r="F1510">
            <v>0</v>
          </cell>
          <cell r="G1510">
            <v>23</v>
          </cell>
          <cell r="H1510">
            <v>6862.44</v>
          </cell>
          <cell r="I1510">
            <v>0</v>
          </cell>
          <cell r="J1510">
            <v>0</v>
          </cell>
          <cell r="K1510">
            <v>0</v>
          </cell>
          <cell r="L1510">
            <v>0</v>
          </cell>
          <cell r="M1510">
            <v>0</v>
          </cell>
          <cell r="N1510">
            <v>0</v>
          </cell>
          <cell r="O1510">
            <v>0</v>
          </cell>
          <cell r="P1510">
            <v>0</v>
          </cell>
          <cell r="Q1510">
            <v>16202</v>
          </cell>
          <cell r="R1510">
            <v>235</v>
          </cell>
          <cell r="S1510" t="str">
            <v>M</v>
          </cell>
        </row>
        <row r="1511">
          <cell r="A1511">
            <v>50</v>
          </cell>
          <cell r="B1511" t="str">
            <v>RB04023=XL-R</v>
          </cell>
          <cell r="C1511" t="str">
            <v>Manu Rheuma</v>
          </cell>
          <cell r="D1511">
            <v>309.86</v>
          </cell>
          <cell r="E1511">
            <v>0</v>
          </cell>
          <cell r="F1511">
            <v>0</v>
          </cell>
          <cell r="G1511">
            <v>5</v>
          </cell>
          <cell r="H1511">
            <v>1549.28</v>
          </cell>
          <cell r="I1511">
            <v>0</v>
          </cell>
          <cell r="J1511">
            <v>0</v>
          </cell>
          <cell r="K1511">
            <v>0</v>
          </cell>
          <cell r="L1511">
            <v>0</v>
          </cell>
          <cell r="M1511">
            <v>0</v>
          </cell>
          <cell r="N1511">
            <v>0</v>
          </cell>
          <cell r="O1511">
            <v>0</v>
          </cell>
          <cell r="P1511">
            <v>0</v>
          </cell>
          <cell r="Q1511">
            <v>16153</v>
          </cell>
          <cell r="R1511">
            <v>284</v>
          </cell>
          <cell r="S1511" t="str">
            <v>M</v>
          </cell>
        </row>
        <row r="1512">
          <cell r="A1512">
            <v>50</v>
          </cell>
          <cell r="B1512" t="str">
            <v>RB04026=S-L</v>
          </cell>
          <cell r="C1512" t="str">
            <v>Diagonal Comfort</v>
          </cell>
          <cell r="D1512">
            <v>244.88</v>
          </cell>
          <cell r="E1512">
            <v>0</v>
          </cell>
          <cell r="F1512">
            <v>0</v>
          </cell>
          <cell r="G1512">
            <v>5</v>
          </cell>
          <cell r="H1512">
            <v>1224.3900000000001</v>
          </cell>
          <cell r="I1512">
            <v>0</v>
          </cell>
          <cell r="J1512">
            <v>0</v>
          </cell>
          <cell r="K1512">
            <v>0</v>
          </cell>
          <cell r="L1512">
            <v>0</v>
          </cell>
          <cell r="M1512">
            <v>0</v>
          </cell>
          <cell r="N1512">
            <v>0</v>
          </cell>
          <cell r="O1512">
            <v>0</v>
          </cell>
          <cell r="P1512">
            <v>0</v>
          </cell>
          <cell r="Q1512">
            <v>16146</v>
          </cell>
          <cell r="R1512">
            <v>291</v>
          </cell>
          <cell r="S1512" t="str">
            <v>M</v>
          </cell>
        </row>
        <row r="1513">
          <cell r="A1513">
            <v>50</v>
          </cell>
          <cell r="B1513" t="str">
            <v>RB04026=S-R</v>
          </cell>
          <cell r="C1513" t="str">
            <v>Diagonal Comfort</v>
          </cell>
          <cell r="D1513">
            <v>241.48</v>
          </cell>
          <cell r="E1513">
            <v>0</v>
          </cell>
          <cell r="F1513">
            <v>0</v>
          </cell>
          <cell r="G1513">
            <v>4</v>
          </cell>
          <cell r="H1513">
            <v>965.93</v>
          </cell>
          <cell r="I1513">
            <v>0</v>
          </cell>
          <cell r="J1513">
            <v>0</v>
          </cell>
          <cell r="K1513">
            <v>0</v>
          </cell>
          <cell r="L1513">
            <v>0</v>
          </cell>
          <cell r="M1513">
            <v>0</v>
          </cell>
          <cell r="N1513">
            <v>0</v>
          </cell>
          <cell r="O1513">
            <v>0</v>
          </cell>
          <cell r="P1513">
            <v>0</v>
          </cell>
          <cell r="Q1513">
            <v>16146</v>
          </cell>
          <cell r="R1513">
            <v>291</v>
          </cell>
          <cell r="S1513" t="str">
            <v>M</v>
          </cell>
        </row>
        <row r="1514">
          <cell r="A1514">
            <v>50</v>
          </cell>
          <cell r="B1514" t="str">
            <v>RB04045=L-L</v>
          </cell>
          <cell r="C1514" t="str">
            <v>Wrist Support</v>
          </cell>
          <cell r="D1514">
            <v>405.18</v>
          </cell>
          <cell r="E1514">
            <v>0</v>
          </cell>
          <cell r="F1514">
            <v>0</v>
          </cell>
          <cell r="G1514">
            <v>4</v>
          </cell>
          <cell r="H1514">
            <v>1620.72</v>
          </cell>
          <cell r="I1514">
            <v>0</v>
          </cell>
          <cell r="J1514">
            <v>0</v>
          </cell>
          <cell r="K1514">
            <v>0</v>
          </cell>
          <cell r="L1514">
            <v>0</v>
          </cell>
          <cell r="M1514">
            <v>0</v>
          </cell>
          <cell r="N1514">
            <v>0</v>
          </cell>
          <cell r="O1514">
            <v>0</v>
          </cell>
          <cell r="P1514">
            <v>0</v>
          </cell>
          <cell r="Q1514">
            <v>16138</v>
          </cell>
          <cell r="R1514">
            <v>299</v>
          </cell>
          <cell r="S1514" t="str">
            <v>M</v>
          </cell>
        </row>
        <row r="1515">
          <cell r="A1515">
            <v>50</v>
          </cell>
          <cell r="B1515" t="str">
            <v>RB04045=L-R</v>
          </cell>
          <cell r="C1515" t="str">
            <v>Wrist Support</v>
          </cell>
          <cell r="D1515">
            <v>432.08</v>
          </cell>
          <cell r="E1515">
            <v>0</v>
          </cell>
          <cell r="F1515">
            <v>0</v>
          </cell>
          <cell r="G1515">
            <v>7</v>
          </cell>
          <cell r="H1515">
            <v>3024.58</v>
          </cell>
          <cell r="I1515">
            <v>0</v>
          </cell>
          <cell r="J1515">
            <v>0</v>
          </cell>
          <cell r="K1515">
            <v>0</v>
          </cell>
          <cell r="L1515">
            <v>0</v>
          </cell>
          <cell r="M1515">
            <v>0</v>
          </cell>
          <cell r="N1515">
            <v>0</v>
          </cell>
          <cell r="O1515">
            <v>0</v>
          </cell>
          <cell r="P1515">
            <v>0</v>
          </cell>
          <cell r="Q1515">
            <v>16138</v>
          </cell>
          <cell r="R1515">
            <v>299</v>
          </cell>
          <cell r="S1515" t="str">
            <v>M</v>
          </cell>
        </row>
        <row r="1516">
          <cell r="A1516">
            <v>50</v>
          </cell>
          <cell r="B1516" t="str">
            <v>RB04045=M-R</v>
          </cell>
          <cell r="C1516" t="str">
            <v>Wrist Support</v>
          </cell>
          <cell r="D1516">
            <v>444.1</v>
          </cell>
          <cell r="E1516">
            <v>0</v>
          </cell>
          <cell r="F1516">
            <v>0</v>
          </cell>
          <cell r="G1516">
            <v>5</v>
          </cell>
          <cell r="H1516">
            <v>2220.52</v>
          </cell>
          <cell r="I1516">
            <v>0</v>
          </cell>
          <cell r="J1516">
            <v>0</v>
          </cell>
          <cell r="K1516">
            <v>0</v>
          </cell>
          <cell r="L1516">
            <v>0</v>
          </cell>
          <cell r="M1516">
            <v>0</v>
          </cell>
          <cell r="N1516">
            <v>0</v>
          </cell>
          <cell r="O1516">
            <v>0</v>
          </cell>
          <cell r="P1516">
            <v>0</v>
          </cell>
          <cell r="Q1516">
            <v>16100</v>
          </cell>
          <cell r="R1516">
            <v>336</v>
          </cell>
          <cell r="S1516" t="str">
            <v>M</v>
          </cell>
        </row>
        <row r="1517">
          <cell r="A1517">
            <v>50</v>
          </cell>
          <cell r="B1517" t="str">
            <v>RB04045=S-R</v>
          </cell>
          <cell r="C1517" t="str">
            <v>Wrist Support</v>
          </cell>
          <cell r="D1517">
            <v>442.66</v>
          </cell>
          <cell r="E1517">
            <v>0</v>
          </cell>
          <cell r="F1517">
            <v>0</v>
          </cell>
          <cell r="G1517">
            <v>3</v>
          </cell>
          <cell r="H1517">
            <v>1327.97</v>
          </cell>
          <cell r="I1517">
            <v>0</v>
          </cell>
          <cell r="J1517">
            <v>0</v>
          </cell>
          <cell r="K1517">
            <v>0</v>
          </cell>
          <cell r="L1517">
            <v>0</v>
          </cell>
          <cell r="M1517">
            <v>0</v>
          </cell>
          <cell r="N1517">
            <v>0</v>
          </cell>
          <cell r="O1517">
            <v>0</v>
          </cell>
          <cell r="P1517">
            <v>0</v>
          </cell>
          <cell r="Q1517">
            <v>16100</v>
          </cell>
          <cell r="R1517">
            <v>336</v>
          </cell>
          <cell r="S1517" t="str">
            <v>M</v>
          </cell>
        </row>
        <row r="1518">
          <cell r="A1518">
            <v>50</v>
          </cell>
          <cell r="B1518" t="str">
            <v>RB04046=XL-L</v>
          </cell>
          <cell r="C1518" t="str">
            <v>Wrist Support</v>
          </cell>
          <cell r="D1518">
            <v>560.20000000000005</v>
          </cell>
          <cell r="E1518">
            <v>0</v>
          </cell>
          <cell r="F1518">
            <v>0</v>
          </cell>
          <cell r="G1518">
            <v>14</v>
          </cell>
          <cell r="H1518">
            <v>7842.82</v>
          </cell>
          <cell r="I1518">
            <v>0</v>
          </cell>
          <cell r="J1518">
            <v>0</v>
          </cell>
          <cell r="K1518">
            <v>0</v>
          </cell>
          <cell r="L1518">
            <v>0</v>
          </cell>
          <cell r="M1518">
            <v>0</v>
          </cell>
          <cell r="N1518">
            <v>0</v>
          </cell>
          <cell r="O1518">
            <v>0</v>
          </cell>
          <cell r="P1518">
            <v>0</v>
          </cell>
          <cell r="Q1518">
            <v>16173</v>
          </cell>
          <cell r="R1518">
            <v>264</v>
          </cell>
          <cell r="S1518" t="str">
            <v>M</v>
          </cell>
        </row>
        <row r="1519">
          <cell r="A1519">
            <v>50</v>
          </cell>
          <cell r="B1519" t="str">
            <v>RB04084=M</v>
          </cell>
          <cell r="C1519" t="str">
            <v>THUMBOFORM SHORT LEFT</v>
          </cell>
          <cell r="D1519">
            <v>235.07</v>
          </cell>
          <cell r="E1519">
            <v>0</v>
          </cell>
          <cell r="F1519">
            <v>0</v>
          </cell>
          <cell r="G1519">
            <v>1</v>
          </cell>
          <cell r="H1519">
            <v>235.07</v>
          </cell>
          <cell r="I1519">
            <v>0</v>
          </cell>
          <cell r="J1519">
            <v>0</v>
          </cell>
          <cell r="K1519">
            <v>0</v>
          </cell>
          <cell r="L1519">
            <v>0</v>
          </cell>
          <cell r="M1519">
            <v>0</v>
          </cell>
          <cell r="N1519">
            <v>0</v>
          </cell>
          <cell r="O1519">
            <v>0</v>
          </cell>
          <cell r="P1519">
            <v>0</v>
          </cell>
          <cell r="Q1519">
            <v>16128</v>
          </cell>
          <cell r="R1519">
            <v>308</v>
          </cell>
          <cell r="S1519" t="str">
            <v>M</v>
          </cell>
        </row>
        <row r="1520">
          <cell r="A1520">
            <v>50</v>
          </cell>
          <cell r="B1520" t="str">
            <v>RB04802=L-L</v>
          </cell>
          <cell r="C1520" t="str">
            <v>Polliflex</v>
          </cell>
          <cell r="D1520">
            <v>0</v>
          </cell>
          <cell r="E1520">
            <v>0</v>
          </cell>
          <cell r="F1520">
            <v>0</v>
          </cell>
          <cell r="G1520">
            <v>1</v>
          </cell>
          <cell r="H1520">
            <v>0</v>
          </cell>
          <cell r="I1520">
            <v>0</v>
          </cell>
          <cell r="J1520">
            <v>0</v>
          </cell>
          <cell r="K1520">
            <v>0</v>
          </cell>
          <cell r="L1520">
            <v>0</v>
          </cell>
          <cell r="M1520">
            <v>0</v>
          </cell>
          <cell r="N1520">
            <v>0</v>
          </cell>
          <cell r="O1520">
            <v>0</v>
          </cell>
          <cell r="P1520">
            <v>0</v>
          </cell>
          <cell r="Q1520">
            <v>16128</v>
          </cell>
          <cell r="R1520">
            <v>308</v>
          </cell>
          <cell r="S1520" t="str">
            <v>M</v>
          </cell>
        </row>
        <row r="1521">
          <cell r="A1521">
            <v>50</v>
          </cell>
          <cell r="B1521" t="str">
            <v>RB04802=L-R</v>
          </cell>
          <cell r="C1521" t="str">
            <v>Polliflen Right</v>
          </cell>
          <cell r="D1521">
            <v>0</v>
          </cell>
          <cell r="E1521">
            <v>0</v>
          </cell>
          <cell r="F1521">
            <v>0</v>
          </cell>
          <cell r="G1521">
            <v>1</v>
          </cell>
          <cell r="H1521">
            <v>0</v>
          </cell>
          <cell r="I1521">
            <v>0</v>
          </cell>
          <cell r="J1521">
            <v>0</v>
          </cell>
          <cell r="K1521">
            <v>0</v>
          </cell>
          <cell r="L1521">
            <v>0</v>
          </cell>
          <cell r="M1521">
            <v>0</v>
          </cell>
          <cell r="N1521">
            <v>0</v>
          </cell>
          <cell r="O1521">
            <v>0</v>
          </cell>
          <cell r="P1521">
            <v>0</v>
          </cell>
          <cell r="Q1521">
            <v>16128</v>
          </cell>
          <cell r="R1521">
            <v>308</v>
          </cell>
          <cell r="S1521" t="str">
            <v>M</v>
          </cell>
        </row>
        <row r="1522">
          <cell r="A1522">
            <v>50</v>
          </cell>
          <cell r="B1522" t="str">
            <v>RB04802=M-L</v>
          </cell>
          <cell r="C1522" t="str">
            <v>Polliflen Left</v>
          </cell>
          <cell r="D1522">
            <v>0</v>
          </cell>
          <cell r="E1522">
            <v>0</v>
          </cell>
          <cell r="F1522">
            <v>0</v>
          </cell>
          <cell r="G1522">
            <v>1</v>
          </cell>
          <cell r="H1522">
            <v>0</v>
          </cell>
          <cell r="I1522">
            <v>0</v>
          </cell>
          <cell r="J1522">
            <v>0</v>
          </cell>
          <cell r="K1522">
            <v>0</v>
          </cell>
          <cell r="L1522">
            <v>0</v>
          </cell>
          <cell r="M1522">
            <v>0</v>
          </cell>
          <cell r="N1522">
            <v>0</v>
          </cell>
          <cell r="O1522">
            <v>0</v>
          </cell>
          <cell r="P1522">
            <v>0</v>
          </cell>
          <cell r="Q1522">
            <v>16128</v>
          </cell>
          <cell r="R1522">
            <v>308</v>
          </cell>
          <cell r="S1522" t="str">
            <v>M</v>
          </cell>
        </row>
        <row r="1523">
          <cell r="A1523">
            <v>50</v>
          </cell>
          <cell r="B1523" t="str">
            <v>RB04802=M-R</v>
          </cell>
          <cell r="C1523" t="str">
            <v>Polliflen Right</v>
          </cell>
          <cell r="D1523">
            <v>0</v>
          </cell>
          <cell r="E1523">
            <v>0</v>
          </cell>
          <cell r="F1523">
            <v>0</v>
          </cell>
          <cell r="G1523">
            <v>1</v>
          </cell>
          <cell r="H1523">
            <v>0</v>
          </cell>
          <cell r="I1523">
            <v>0</v>
          </cell>
          <cell r="J1523">
            <v>0</v>
          </cell>
          <cell r="K1523">
            <v>0</v>
          </cell>
          <cell r="L1523">
            <v>0</v>
          </cell>
          <cell r="M1523">
            <v>0</v>
          </cell>
          <cell r="N1523">
            <v>0</v>
          </cell>
          <cell r="O1523">
            <v>0</v>
          </cell>
          <cell r="P1523">
            <v>0</v>
          </cell>
          <cell r="Q1523">
            <v>16128</v>
          </cell>
          <cell r="R1523">
            <v>308</v>
          </cell>
          <cell r="S1523" t="str">
            <v>M</v>
          </cell>
        </row>
        <row r="1524">
          <cell r="A1524">
            <v>50</v>
          </cell>
          <cell r="B1524" t="str">
            <v>RB04802=S-L</v>
          </cell>
          <cell r="C1524" t="str">
            <v>Polliflen Left</v>
          </cell>
          <cell r="D1524">
            <v>0</v>
          </cell>
          <cell r="E1524">
            <v>0</v>
          </cell>
          <cell r="F1524">
            <v>0</v>
          </cell>
          <cell r="G1524">
            <v>1</v>
          </cell>
          <cell r="H1524">
            <v>0</v>
          </cell>
          <cell r="I1524">
            <v>0</v>
          </cell>
          <cell r="J1524">
            <v>0</v>
          </cell>
          <cell r="K1524">
            <v>0</v>
          </cell>
          <cell r="L1524">
            <v>0</v>
          </cell>
          <cell r="M1524">
            <v>0</v>
          </cell>
          <cell r="N1524">
            <v>0</v>
          </cell>
          <cell r="O1524">
            <v>0</v>
          </cell>
          <cell r="P1524">
            <v>0</v>
          </cell>
          <cell r="Q1524">
            <v>16128</v>
          </cell>
          <cell r="R1524">
            <v>308</v>
          </cell>
          <cell r="S1524" t="str">
            <v>M</v>
          </cell>
        </row>
        <row r="1525">
          <cell r="A1525">
            <v>50</v>
          </cell>
          <cell r="B1525" t="str">
            <v>RB04802=S-R</v>
          </cell>
          <cell r="C1525" t="str">
            <v>Polliflen Right</v>
          </cell>
          <cell r="D1525">
            <v>0</v>
          </cell>
          <cell r="E1525">
            <v>0</v>
          </cell>
          <cell r="F1525">
            <v>0</v>
          </cell>
          <cell r="G1525">
            <v>1</v>
          </cell>
          <cell r="H1525">
            <v>0</v>
          </cell>
          <cell r="I1525">
            <v>0</v>
          </cell>
          <cell r="J1525">
            <v>0</v>
          </cell>
          <cell r="K1525">
            <v>0</v>
          </cell>
          <cell r="L1525">
            <v>0</v>
          </cell>
          <cell r="M1525">
            <v>0</v>
          </cell>
          <cell r="N1525">
            <v>0</v>
          </cell>
          <cell r="O1525">
            <v>0</v>
          </cell>
          <cell r="P1525">
            <v>0</v>
          </cell>
          <cell r="Q1525">
            <v>16128</v>
          </cell>
          <cell r="R1525">
            <v>308</v>
          </cell>
          <cell r="S1525" t="str">
            <v>M</v>
          </cell>
        </row>
        <row r="1526">
          <cell r="A1526">
            <v>50</v>
          </cell>
          <cell r="B1526" t="str">
            <v>RB05013</v>
          </cell>
          <cell r="C1526" t="str">
            <v>Cottontube per Kg</v>
          </cell>
          <cell r="D1526">
            <v>0</v>
          </cell>
          <cell r="E1526">
            <v>0</v>
          </cell>
          <cell r="F1526">
            <v>0</v>
          </cell>
          <cell r="G1526">
            <v>1</v>
          </cell>
          <cell r="H1526">
            <v>0</v>
          </cell>
          <cell r="I1526">
            <v>0</v>
          </cell>
          <cell r="J1526">
            <v>0</v>
          </cell>
          <cell r="K1526">
            <v>0</v>
          </cell>
          <cell r="L1526">
            <v>0</v>
          </cell>
          <cell r="M1526">
            <v>0</v>
          </cell>
          <cell r="N1526">
            <v>0</v>
          </cell>
          <cell r="O1526">
            <v>0</v>
          </cell>
          <cell r="P1526">
            <v>0</v>
          </cell>
          <cell r="Q1526">
            <v>16173</v>
          </cell>
          <cell r="R1526">
            <v>264</v>
          </cell>
          <cell r="S1526" t="str">
            <v>M</v>
          </cell>
        </row>
        <row r="1527">
          <cell r="A1527">
            <v>50</v>
          </cell>
          <cell r="B1527" t="str">
            <v>RB05015</v>
          </cell>
          <cell r="C1527" t="str">
            <v>Polystertube per Kg</v>
          </cell>
          <cell r="D1527">
            <v>0</v>
          </cell>
          <cell r="E1527">
            <v>0</v>
          </cell>
          <cell r="F1527">
            <v>0</v>
          </cell>
          <cell r="G1527">
            <v>2</v>
          </cell>
          <cell r="H1527">
            <v>0</v>
          </cell>
          <cell r="I1527">
            <v>0</v>
          </cell>
          <cell r="J1527">
            <v>0</v>
          </cell>
          <cell r="K1527">
            <v>0</v>
          </cell>
          <cell r="L1527">
            <v>0</v>
          </cell>
          <cell r="M1527">
            <v>0</v>
          </cell>
          <cell r="N1527">
            <v>0</v>
          </cell>
          <cell r="O1527">
            <v>0</v>
          </cell>
          <cell r="P1527">
            <v>0</v>
          </cell>
          <cell r="Q1527">
            <v>16173</v>
          </cell>
          <cell r="R1527">
            <v>264</v>
          </cell>
          <cell r="S1527" t="str">
            <v>M</v>
          </cell>
        </row>
        <row r="1528">
          <cell r="A1528">
            <v>50</v>
          </cell>
          <cell r="B1528" t="str">
            <v>RB07010=M-R</v>
          </cell>
          <cell r="C1528" t="str">
            <v>Wrist Support</v>
          </cell>
          <cell r="D1528">
            <v>291.69</v>
          </cell>
          <cell r="E1528">
            <v>0</v>
          </cell>
          <cell r="F1528">
            <v>0</v>
          </cell>
          <cell r="G1528">
            <v>4</v>
          </cell>
          <cell r="H1528">
            <v>1166.77</v>
          </cell>
          <cell r="I1528">
            <v>0</v>
          </cell>
          <cell r="J1528">
            <v>0</v>
          </cell>
          <cell r="K1528">
            <v>0</v>
          </cell>
          <cell r="L1528">
            <v>0</v>
          </cell>
          <cell r="M1528">
            <v>0</v>
          </cell>
          <cell r="N1528">
            <v>0</v>
          </cell>
          <cell r="O1528">
            <v>0</v>
          </cell>
          <cell r="P1528">
            <v>0</v>
          </cell>
          <cell r="Q1528">
            <v>16173</v>
          </cell>
          <cell r="R1528">
            <v>264</v>
          </cell>
          <cell r="S1528" t="str">
            <v>M</v>
          </cell>
        </row>
        <row r="1529">
          <cell r="A1529">
            <v>50</v>
          </cell>
          <cell r="B1529" t="str">
            <v>RB07124=M</v>
          </cell>
          <cell r="C1529" t="str">
            <v>ELBOW SUPPORT WITH SPLINTS M</v>
          </cell>
          <cell r="D1529">
            <v>993.8</v>
          </cell>
          <cell r="E1529">
            <v>0</v>
          </cell>
          <cell r="F1529">
            <v>0</v>
          </cell>
          <cell r="G1529">
            <v>1</v>
          </cell>
          <cell r="H1529">
            <v>993.8</v>
          </cell>
          <cell r="I1529">
            <v>0</v>
          </cell>
          <cell r="J1529">
            <v>0</v>
          </cell>
          <cell r="K1529">
            <v>0</v>
          </cell>
          <cell r="L1529">
            <v>0</v>
          </cell>
          <cell r="M1529">
            <v>0</v>
          </cell>
          <cell r="N1529">
            <v>0</v>
          </cell>
          <cell r="O1529">
            <v>0</v>
          </cell>
          <cell r="P1529">
            <v>0</v>
          </cell>
          <cell r="Q1529">
            <v>16173</v>
          </cell>
          <cell r="R1529">
            <v>264</v>
          </cell>
          <cell r="S1529" t="str">
            <v>M</v>
          </cell>
        </row>
        <row r="1530">
          <cell r="A1530">
            <v>50</v>
          </cell>
          <cell r="B1530" t="str">
            <v>RB07124=S</v>
          </cell>
          <cell r="C1530" t="str">
            <v>HYPER X ELBOWSUPPORT W.SPLINT</v>
          </cell>
          <cell r="D1530">
            <v>993.8</v>
          </cell>
          <cell r="E1530">
            <v>0</v>
          </cell>
          <cell r="F1530">
            <v>0</v>
          </cell>
          <cell r="G1530">
            <v>2</v>
          </cell>
          <cell r="H1530">
            <v>1987.6</v>
          </cell>
          <cell r="I1530">
            <v>0</v>
          </cell>
          <cell r="J1530">
            <v>0</v>
          </cell>
          <cell r="K1530">
            <v>0</v>
          </cell>
          <cell r="L1530">
            <v>0</v>
          </cell>
          <cell r="M1530">
            <v>0</v>
          </cell>
          <cell r="N1530">
            <v>0</v>
          </cell>
          <cell r="O1530">
            <v>0</v>
          </cell>
          <cell r="P1530">
            <v>0</v>
          </cell>
          <cell r="Q1530">
            <v>16173</v>
          </cell>
          <cell r="R1530">
            <v>264</v>
          </cell>
          <cell r="S1530" t="str">
            <v>M</v>
          </cell>
        </row>
        <row r="1531">
          <cell r="A1531">
            <v>50</v>
          </cell>
          <cell r="B1531" t="str">
            <v>RB07150=L</v>
          </cell>
          <cell r="C1531" t="str">
            <v>enliner Black</v>
          </cell>
          <cell r="D1531">
            <v>0</v>
          </cell>
          <cell r="E1531">
            <v>0</v>
          </cell>
          <cell r="F1531">
            <v>0</v>
          </cell>
          <cell r="G1531">
            <v>1</v>
          </cell>
          <cell r="H1531">
            <v>0</v>
          </cell>
          <cell r="I1531">
            <v>0</v>
          </cell>
          <cell r="J1531">
            <v>0</v>
          </cell>
          <cell r="K1531">
            <v>0</v>
          </cell>
          <cell r="L1531">
            <v>0</v>
          </cell>
          <cell r="M1531">
            <v>0</v>
          </cell>
          <cell r="N1531">
            <v>0</v>
          </cell>
          <cell r="O1531">
            <v>0</v>
          </cell>
          <cell r="P1531">
            <v>0</v>
          </cell>
          <cell r="Q1531">
            <v>16116</v>
          </cell>
          <cell r="R1531">
            <v>320</v>
          </cell>
          <cell r="S1531" t="str">
            <v>M</v>
          </cell>
        </row>
        <row r="1532">
          <cell r="A1532">
            <v>50</v>
          </cell>
          <cell r="B1532" t="str">
            <v>RB07151=M</v>
          </cell>
          <cell r="C1532" t="str">
            <v>Knee support</v>
          </cell>
          <cell r="D1532">
            <v>427.56</v>
          </cell>
          <cell r="E1532">
            <v>0</v>
          </cell>
          <cell r="F1532">
            <v>0</v>
          </cell>
          <cell r="G1532">
            <v>1</v>
          </cell>
          <cell r="H1532">
            <v>427.56</v>
          </cell>
          <cell r="I1532">
            <v>0</v>
          </cell>
          <cell r="J1532">
            <v>0</v>
          </cell>
          <cell r="K1532">
            <v>0</v>
          </cell>
          <cell r="L1532">
            <v>0</v>
          </cell>
          <cell r="M1532">
            <v>0</v>
          </cell>
          <cell r="N1532">
            <v>0</v>
          </cell>
          <cell r="O1532">
            <v>0</v>
          </cell>
          <cell r="P1532">
            <v>0</v>
          </cell>
          <cell r="Q1532">
            <v>16116</v>
          </cell>
          <cell r="R1532">
            <v>320</v>
          </cell>
          <cell r="S1532" t="str">
            <v>M</v>
          </cell>
        </row>
        <row r="1533">
          <cell r="A1533">
            <v>50</v>
          </cell>
          <cell r="B1533" t="str">
            <v>RB07151=XL</v>
          </cell>
          <cell r="C1533" t="str">
            <v>Knee support</v>
          </cell>
          <cell r="D1533">
            <v>501.93</v>
          </cell>
          <cell r="E1533">
            <v>0</v>
          </cell>
          <cell r="F1533">
            <v>0</v>
          </cell>
          <cell r="G1533">
            <v>2</v>
          </cell>
          <cell r="H1533">
            <v>1003.85</v>
          </cell>
          <cell r="I1533">
            <v>0</v>
          </cell>
          <cell r="J1533">
            <v>0</v>
          </cell>
          <cell r="K1533">
            <v>0</v>
          </cell>
          <cell r="L1533">
            <v>0</v>
          </cell>
          <cell r="M1533">
            <v>0</v>
          </cell>
          <cell r="N1533">
            <v>0</v>
          </cell>
          <cell r="O1533">
            <v>0</v>
          </cell>
          <cell r="P1533">
            <v>0</v>
          </cell>
          <cell r="Q1533">
            <v>16116</v>
          </cell>
          <cell r="R1533">
            <v>320</v>
          </cell>
          <cell r="S1533" t="str">
            <v>M</v>
          </cell>
        </row>
        <row r="1534">
          <cell r="A1534">
            <v>50</v>
          </cell>
          <cell r="B1534" t="str">
            <v>RB07154=M</v>
          </cell>
          <cell r="C1534" t="str">
            <v>Knee support w Patella Opening</v>
          </cell>
          <cell r="D1534">
            <v>451.43</v>
          </cell>
          <cell r="E1534">
            <v>0</v>
          </cell>
          <cell r="F1534">
            <v>0</v>
          </cell>
          <cell r="G1534">
            <v>1</v>
          </cell>
          <cell r="H1534">
            <v>451.43</v>
          </cell>
          <cell r="I1534">
            <v>0</v>
          </cell>
          <cell r="J1534">
            <v>0</v>
          </cell>
          <cell r="K1534">
            <v>0</v>
          </cell>
          <cell r="L1534">
            <v>0</v>
          </cell>
          <cell r="M1534">
            <v>0</v>
          </cell>
          <cell r="N1534">
            <v>0</v>
          </cell>
          <cell r="O1534">
            <v>0</v>
          </cell>
          <cell r="P1534">
            <v>0</v>
          </cell>
          <cell r="Q1534">
            <v>16117</v>
          </cell>
          <cell r="R1534">
            <v>319</v>
          </cell>
          <cell r="S1534" t="str">
            <v>M</v>
          </cell>
        </row>
        <row r="1535">
          <cell r="A1535">
            <v>50</v>
          </cell>
          <cell r="B1535" t="str">
            <v>RB07159=L</v>
          </cell>
          <cell r="C1535" t="str">
            <v>Genu Stable Size L</v>
          </cell>
          <cell r="D1535">
            <v>1758.95</v>
          </cell>
          <cell r="E1535">
            <v>0</v>
          </cell>
          <cell r="F1535">
            <v>0</v>
          </cell>
          <cell r="G1535">
            <v>1</v>
          </cell>
          <cell r="H1535">
            <v>1758.95</v>
          </cell>
          <cell r="I1535">
            <v>0</v>
          </cell>
          <cell r="J1535">
            <v>0</v>
          </cell>
          <cell r="K1535">
            <v>0</v>
          </cell>
          <cell r="L1535">
            <v>0</v>
          </cell>
          <cell r="M1535">
            <v>0</v>
          </cell>
          <cell r="N1535">
            <v>0</v>
          </cell>
          <cell r="O1535">
            <v>0</v>
          </cell>
          <cell r="P1535">
            <v>0</v>
          </cell>
          <cell r="Q1535">
            <v>16117</v>
          </cell>
          <cell r="R1535">
            <v>319</v>
          </cell>
          <cell r="S1535" t="str">
            <v>M</v>
          </cell>
        </row>
        <row r="1536">
          <cell r="A1536">
            <v>50</v>
          </cell>
          <cell r="B1536" t="str">
            <v>RB07175=M</v>
          </cell>
          <cell r="C1536" t="str">
            <v>Malleoform</v>
          </cell>
          <cell r="D1536">
            <v>0</v>
          </cell>
          <cell r="E1536">
            <v>0</v>
          </cell>
          <cell r="F1536">
            <v>0</v>
          </cell>
          <cell r="G1536">
            <v>1</v>
          </cell>
          <cell r="H1536">
            <v>0</v>
          </cell>
          <cell r="I1536">
            <v>0</v>
          </cell>
          <cell r="J1536">
            <v>0</v>
          </cell>
          <cell r="K1536">
            <v>0</v>
          </cell>
          <cell r="L1536">
            <v>0</v>
          </cell>
          <cell r="M1536">
            <v>0</v>
          </cell>
          <cell r="N1536">
            <v>0</v>
          </cell>
          <cell r="O1536">
            <v>0</v>
          </cell>
          <cell r="P1536">
            <v>0</v>
          </cell>
          <cell r="Q1536">
            <v>16117</v>
          </cell>
          <cell r="R1536">
            <v>319</v>
          </cell>
          <cell r="S1536" t="str">
            <v>M</v>
          </cell>
        </row>
        <row r="1537">
          <cell r="A1537">
            <v>50</v>
          </cell>
          <cell r="B1537" t="str">
            <v>RB07176=L</v>
          </cell>
          <cell r="C1537" t="str">
            <v>Malleoform Active</v>
          </cell>
          <cell r="D1537">
            <v>0</v>
          </cell>
          <cell r="E1537">
            <v>0</v>
          </cell>
          <cell r="F1537">
            <v>0</v>
          </cell>
          <cell r="G1537">
            <v>1</v>
          </cell>
          <cell r="H1537">
            <v>0</v>
          </cell>
          <cell r="I1537">
            <v>0</v>
          </cell>
          <cell r="J1537">
            <v>0</v>
          </cell>
          <cell r="K1537">
            <v>0</v>
          </cell>
          <cell r="L1537">
            <v>0</v>
          </cell>
          <cell r="M1537">
            <v>0</v>
          </cell>
          <cell r="N1537">
            <v>0</v>
          </cell>
          <cell r="O1537">
            <v>0</v>
          </cell>
          <cell r="P1537">
            <v>0</v>
          </cell>
          <cell r="Q1537">
            <v>16117</v>
          </cell>
          <cell r="R1537">
            <v>319</v>
          </cell>
          <cell r="S1537" t="str">
            <v>M</v>
          </cell>
        </row>
        <row r="1538">
          <cell r="A1538">
            <v>50</v>
          </cell>
          <cell r="B1538" t="str">
            <v>RB07370=L</v>
          </cell>
          <cell r="C1538" t="str">
            <v>Anklesupport R3 L</v>
          </cell>
          <cell r="D1538">
            <v>167.82</v>
          </cell>
          <cell r="E1538">
            <v>0</v>
          </cell>
          <cell r="F1538">
            <v>0</v>
          </cell>
          <cell r="G1538">
            <v>3</v>
          </cell>
          <cell r="H1538">
            <v>503.46</v>
          </cell>
          <cell r="I1538">
            <v>0</v>
          </cell>
          <cell r="J1538">
            <v>0</v>
          </cell>
          <cell r="K1538">
            <v>0</v>
          </cell>
          <cell r="L1538">
            <v>0</v>
          </cell>
          <cell r="M1538">
            <v>0</v>
          </cell>
          <cell r="N1538">
            <v>0</v>
          </cell>
          <cell r="O1538">
            <v>0</v>
          </cell>
          <cell r="P1538">
            <v>0</v>
          </cell>
          <cell r="Q1538">
            <v>16117</v>
          </cell>
          <cell r="R1538">
            <v>319</v>
          </cell>
          <cell r="S1538" t="str">
            <v>M</v>
          </cell>
        </row>
        <row r="1539">
          <cell r="A1539">
            <v>50</v>
          </cell>
          <cell r="B1539" t="str">
            <v>RB07370=M</v>
          </cell>
          <cell r="C1539" t="str">
            <v>Anklesupport R3 M</v>
          </cell>
          <cell r="D1539">
            <v>167.82</v>
          </cell>
          <cell r="E1539">
            <v>0</v>
          </cell>
          <cell r="F1539">
            <v>0</v>
          </cell>
          <cell r="G1539">
            <v>1</v>
          </cell>
          <cell r="H1539">
            <v>167.82</v>
          </cell>
          <cell r="I1539">
            <v>0</v>
          </cell>
          <cell r="J1539">
            <v>0</v>
          </cell>
          <cell r="K1539">
            <v>0</v>
          </cell>
          <cell r="L1539">
            <v>0</v>
          </cell>
          <cell r="M1539">
            <v>0</v>
          </cell>
          <cell r="N1539">
            <v>0</v>
          </cell>
          <cell r="O1539">
            <v>0</v>
          </cell>
          <cell r="P1539">
            <v>0</v>
          </cell>
          <cell r="Q1539">
            <v>16117</v>
          </cell>
          <cell r="R1539">
            <v>319</v>
          </cell>
          <cell r="S1539" t="str">
            <v>M</v>
          </cell>
        </row>
        <row r="1540">
          <cell r="A1540">
            <v>50</v>
          </cell>
          <cell r="B1540" t="str">
            <v>RB07370=S</v>
          </cell>
          <cell r="C1540" t="str">
            <v>Anklesupport R3 S</v>
          </cell>
          <cell r="D1540">
            <v>167.82</v>
          </cell>
          <cell r="E1540">
            <v>0</v>
          </cell>
          <cell r="F1540">
            <v>0</v>
          </cell>
          <cell r="G1540">
            <v>1</v>
          </cell>
          <cell r="H1540">
            <v>167.82</v>
          </cell>
          <cell r="I1540">
            <v>0</v>
          </cell>
          <cell r="J1540">
            <v>0</v>
          </cell>
          <cell r="K1540">
            <v>0</v>
          </cell>
          <cell r="L1540">
            <v>0</v>
          </cell>
          <cell r="M1540">
            <v>0</v>
          </cell>
          <cell r="N1540">
            <v>0</v>
          </cell>
          <cell r="O1540">
            <v>0</v>
          </cell>
          <cell r="P1540">
            <v>0</v>
          </cell>
          <cell r="Q1540">
            <v>16117</v>
          </cell>
          <cell r="R1540">
            <v>319</v>
          </cell>
          <cell r="S1540" t="str">
            <v>M</v>
          </cell>
        </row>
        <row r="1541">
          <cell r="A1541">
            <v>50</v>
          </cell>
          <cell r="B1541" t="str">
            <v>RB07454=L</v>
          </cell>
          <cell r="C1541" t="str">
            <v>Knee brace</v>
          </cell>
          <cell r="D1541">
            <v>0</v>
          </cell>
          <cell r="E1541">
            <v>0</v>
          </cell>
          <cell r="F1541">
            <v>0</v>
          </cell>
          <cell r="G1541">
            <v>1</v>
          </cell>
          <cell r="H1541">
            <v>0</v>
          </cell>
          <cell r="I1541">
            <v>0</v>
          </cell>
          <cell r="J1541">
            <v>0</v>
          </cell>
          <cell r="K1541">
            <v>0</v>
          </cell>
          <cell r="L1541">
            <v>0</v>
          </cell>
          <cell r="M1541">
            <v>0</v>
          </cell>
          <cell r="N1541">
            <v>0</v>
          </cell>
          <cell r="O1541">
            <v>0</v>
          </cell>
          <cell r="P1541">
            <v>0</v>
          </cell>
          <cell r="Q1541">
            <v>16117</v>
          </cell>
          <cell r="R1541">
            <v>319</v>
          </cell>
          <cell r="S1541" t="str">
            <v>M</v>
          </cell>
        </row>
        <row r="1542">
          <cell r="A1542">
            <v>50</v>
          </cell>
          <cell r="B1542" t="str">
            <v>RB07670=L</v>
          </cell>
          <cell r="C1542" t="str">
            <v>Ankle Support Stable</v>
          </cell>
          <cell r="D1542">
            <v>740.14</v>
          </cell>
          <cell r="E1542">
            <v>0</v>
          </cell>
          <cell r="F1542">
            <v>0</v>
          </cell>
          <cell r="G1542">
            <v>1</v>
          </cell>
          <cell r="H1542">
            <v>740.14</v>
          </cell>
          <cell r="I1542">
            <v>0</v>
          </cell>
          <cell r="J1542">
            <v>0</v>
          </cell>
          <cell r="K1542">
            <v>0</v>
          </cell>
          <cell r="L1542">
            <v>0</v>
          </cell>
          <cell r="M1542">
            <v>0</v>
          </cell>
          <cell r="N1542">
            <v>0</v>
          </cell>
          <cell r="O1542">
            <v>0</v>
          </cell>
          <cell r="P1542">
            <v>0</v>
          </cell>
          <cell r="Q1542">
            <v>16116</v>
          </cell>
          <cell r="R1542">
            <v>320</v>
          </cell>
          <cell r="S1542" t="str">
            <v>M</v>
          </cell>
        </row>
        <row r="1543">
          <cell r="A1543">
            <v>50</v>
          </cell>
          <cell r="B1543" t="str">
            <v>RB07885=M</v>
          </cell>
          <cell r="C1543" t="str">
            <v>Athletic Tights</v>
          </cell>
          <cell r="D1543">
            <v>1271.75</v>
          </cell>
          <cell r="E1543">
            <v>0</v>
          </cell>
          <cell r="F1543">
            <v>0</v>
          </cell>
          <cell r="G1543">
            <v>1</v>
          </cell>
          <cell r="H1543">
            <v>1271.75</v>
          </cell>
          <cell r="I1543">
            <v>0</v>
          </cell>
          <cell r="J1543">
            <v>0</v>
          </cell>
          <cell r="K1543">
            <v>0</v>
          </cell>
          <cell r="L1543">
            <v>0</v>
          </cell>
          <cell r="M1543">
            <v>0</v>
          </cell>
          <cell r="N1543">
            <v>0</v>
          </cell>
          <cell r="O1543">
            <v>0</v>
          </cell>
          <cell r="P1543">
            <v>0</v>
          </cell>
          <cell r="Q1543">
            <v>16116</v>
          </cell>
          <cell r="R1543">
            <v>320</v>
          </cell>
          <cell r="S1543" t="str">
            <v>M</v>
          </cell>
        </row>
        <row r="1544">
          <cell r="A1544">
            <v>50</v>
          </cell>
          <cell r="B1544" t="str">
            <v>RB08058=M</v>
          </cell>
          <cell r="C1544" t="str">
            <v>Ortho X Stabil Long</v>
          </cell>
          <cell r="D1544">
            <v>4393.93</v>
          </cell>
          <cell r="E1544">
            <v>0</v>
          </cell>
          <cell r="F1544">
            <v>0</v>
          </cell>
          <cell r="G1544">
            <v>1</v>
          </cell>
          <cell r="H1544">
            <v>4393.93</v>
          </cell>
          <cell r="I1544">
            <v>0</v>
          </cell>
          <cell r="J1544">
            <v>0</v>
          </cell>
          <cell r="K1544">
            <v>0</v>
          </cell>
          <cell r="L1544">
            <v>0</v>
          </cell>
          <cell r="M1544">
            <v>0</v>
          </cell>
          <cell r="N1544">
            <v>0</v>
          </cell>
          <cell r="O1544">
            <v>0</v>
          </cell>
          <cell r="P1544">
            <v>0</v>
          </cell>
          <cell r="Q1544">
            <v>16079</v>
          </cell>
          <cell r="R1544">
            <v>357</v>
          </cell>
          <cell r="S1544" t="str">
            <v>M</v>
          </cell>
        </row>
        <row r="1545">
          <cell r="A1545">
            <v>50</v>
          </cell>
          <cell r="B1545" t="str">
            <v>RB08154=M</v>
          </cell>
          <cell r="C1545" t="str">
            <v>Pateiia reliving Tendon</v>
          </cell>
          <cell r="D1545">
            <v>902.86</v>
          </cell>
          <cell r="E1545">
            <v>0</v>
          </cell>
          <cell r="F1545">
            <v>0</v>
          </cell>
          <cell r="G1545">
            <v>1</v>
          </cell>
          <cell r="H1545">
            <v>902.86</v>
          </cell>
          <cell r="I1545">
            <v>0</v>
          </cell>
          <cell r="J1545">
            <v>0</v>
          </cell>
          <cell r="K1545">
            <v>0</v>
          </cell>
          <cell r="L1545">
            <v>0</v>
          </cell>
          <cell r="M1545">
            <v>0</v>
          </cell>
          <cell r="N1545">
            <v>0</v>
          </cell>
          <cell r="O1545">
            <v>0</v>
          </cell>
          <cell r="P1545">
            <v>0</v>
          </cell>
          <cell r="Q1545">
            <v>16079</v>
          </cell>
          <cell r="R1545">
            <v>357</v>
          </cell>
          <cell r="S1545" t="str">
            <v>M</v>
          </cell>
        </row>
        <row r="1546">
          <cell r="A1546">
            <v>50</v>
          </cell>
          <cell r="B1546" t="str">
            <v>RB09102=L-R</v>
          </cell>
          <cell r="C1546" t="str">
            <v>AK Suspension Belt</v>
          </cell>
          <cell r="D1546">
            <v>0</v>
          </cell>
          <cell r="E1546">
            <v>0</v>
          </cell>
          <cell r="F1546">
            <v>0</v>
          </cell>
          <cell r="G1546">
            <v>1</v>
          </cell>
          <cell r="H1546">
            <v>0</v>
          </cell>
          <cell r="I1546">
            <v>0</v>
          </cell>
          <cell r="J1546">
            <v>0</v>
          </cell>
          <cell r="K1546">
            <v>0</v>
          </cell>
          <cell r="L1546">
            <v>0</v>
          </cell>
          <cell r="M1546">
            <v>0</v>
          </cell>
          <cell r="N1546">
            <v>0</v>
          </cell>
          <cell r="O1546">
            <v>0</v>
          </cell>
          <cell r="P1546">
            <v>0</v>
          </cell>
          <cell r="Q1546">
            <v>16108</v>
          </cell>
          <cell r="R1546">
            <v>328</v>
          </cell>
          <cell r="S1546" t="str">
            <v>M</v>
          </cell>
        </row>
        <row r="1547">
          <cell r="A1547">
            <v>50</v>
          </cell>
          <cell r="B1547" t="str">
            <v>RB09102=M-L</v>
          </cell>
          <cell r="C1547" t="str">
            <v>AK Suspension Belt</v>
          </cell>
          <cell r="D1547">
            <v>1560</v>
          </cell>
          <cell r="E1547">
            <v>0</v>
          </cell>
          <cell r="F1547">
            <v>0</v>
          </cell>
          <cell r="G1547">
            <v>1</v>
          </cell>
          <cell r="H1547">
            <v>1560</v>
          </cell>
          <cell r="I1547">
            <v>0</v>
          </cell>
          <cell r="J1547">
            <v>0</v>
          </cell>
          <cell r="K1547">
            <v>0</v>
          </cell>
          <cell r="L1547">
            <v>0</v>
          </cell>
          <cell r="M1547">
            <v>0</v>
          </cell>
          <cell r="N1547">
            <v>0</v>
          </cell>
          <cell r="O1547">
            <v>0</v>
          </cell>
          <cell r="P1547">
            <v>0</v>
          </cell>
          <cell r="Q1547">
            <v>16108</v>
          </cell>
          <cell r="R1547">
            <v>328</v>
          </cell>
          <cell r="S1547" t="str">
            <v>M</v>
          </cell>
        </row>
        <row r="1548">
          <cell r="A1548">
            <v>50</v>
          </cell>
          <cell r="B1548" t="str">
            <v>RB54001=L-L</v>
          </cell>
          <cell r="C1548" t="str">
            <v>Safety ankle support left L</v>
          </cell>
          <cell r="D1548">
            <v>562.02</v>
          </cell>
          <cell r="E1548">
            <v>0</v>
          </cell>
          <cell r="F1548">
            <v>0</v>
          </cell>
          <cell r="G1548">
            <v>5</v>
          </cell>
          <cell r="H1548">
            <v>2810.08</v>
          </cell>
          <cell r="I1548">
            <v>0</v>
          </cell>
          <cell r="J1548">
            <v>0</v>
          </cell>
          <cell r="K1548">
            <v>0</v>
          </cell>
          <cell r="L1548">
            <v>0</v>
          </cell>
          <cell r="M1548">
            <v>0</v>
          </cell>
          <cell r="N1548">
            <v>0</v>
          </cell>
          <cell r="O1548">
            <v>0</v>
          </cell>
          <cell r="P1548">
            <v>0</v>
          </cell>
          <cell r="Q1548">
            <v>16108</v>
          </cell>
          <cell r="R1548">
            <v>328</v>
          </cell>
          <cell r="S1548" t="str">
            <v>M</v>
          </cell>
        </row>
        <row r="1549">
          <cell r="A1549">
            <v>50</v>
          </cell>
          <cell r="B1549" t="str">
            <v>RB54001=L-R</v>
          </cell>
          <cell r="C1549" t="str">
            <v>Safety ankle support right L</v>
          </cell>
          <cell r="D1549">
            <v>536.16999999999996</v>
          </cell>
          <cell r="E1549">
            <v>0</v>
          </cell>
          <cell r="F1549">
            <v>0</v>
          </cell>
          <cell r="G1549">
            <v>3</v>
          </cell>
          <cell r="H1549">
            <v>1608.51</v>
          </cell>
          <cell r="I1549">
            <v>0</v>
          </cell>
          <cell r="J1549">
            <v>0</v>
          </cell>
          <cell r="K1549">
            <v>0</v>
          </cell>
          <cell r="L1549">
            <v>0</v>
          </cell>
          <cell r="M1549">
            <v>0</v>
          </cell>
          <cell r="N1549">
            <v>0</v>
          </cell>
          <cell r="O1549">
            <v>0</v>
          </cell>
          <cell r="P1549">
            <v>0</v>
          </cell>
          <cell r="Q1549">
            <v>16108</v>
          </cell>
          <cell r="R1549">
            <v>328</v>
          </cell>
          <cell r="S1549" t="str">
            <v>M</v>
          </cell>
        </row>
        <row r="1550">
          <cell r="A1550">
            <v>50</v>
          </cell>
          <cell r="B1550" t="str">
            <v>RB54001=M-L</v>
          </cell>
          <cell r="C1550" t="str">
            <v>Safety ankle support left M</v>
          </cell>
          <cell r="D1550">
            <v>553.16999999999996</v>
          </cell>
          <cell r="E1550">
            <v>0</v>
          </cell>
          <cell r="F1550">
            <v>0</v>
          </cell>
          <cell r="G1550">
            <v>3</v>
          </cell>
          <cell r="H1550">
            <v>1659.52</v>
          </cell>
          <cell r="I1550">
            <v>0</v>
          </cell>
          <cell r="J1550">
            <v>0</v>
          </cell>
          <cell r="K1550">
            <v>0</v>
          </cell>
          <cell r="L1550">
            <v>0</v>
          </cell>
          <cell r="M1550">
            <v>0</v>
          </cell>
          <cell r="N1550">
            <v>0</v>
          </cell>
          <cell r="O1550">
            <v>0</v>
          </cell>
          <cell r="P1550">
            <v>0</v>
          </cell>
          <cell r="Q1550">
            <v>16108</v>
          </cell>
          <cell r="R1550">
            <v>328</v>
          </cell>
          <cell r="S1550" t="str">
            <v>M</v>
          </cell>
        </row>
        <row r="1551">
          <cell r="A1551">
            <v>50</v>
          </cell>
          <cell r="B1551" t="str">
            <v>RB54001=M-R</v>
          </cell>
          <cell r="C1551" t="str">
            <v>Safety ankle support right M</v>
          </cell>
          <cell r="D1551">
            <v>580.80999999999995</v>
          </cell>
          <cell r="E1551">
            <v>0</v>
          </cell>
          <cell r="F1551">
            <v>0</v>
          </cell>
          <cell r="G1551">
            <v>8</v>
          </cell>
          <cell r="H1551">
            <v>4646.46</v>
          </cell>
          <cell r="I1551">
            <v>0</v>
          </cell>
          <cell r="J1551">
            <v>0</v>
          </cell>
          <cell r="K1551">
            <v>0</v>
          </cell>
          <cell r="L1551">
            <v>0</v>
          </cell>
          <cell r="M1551">
            <v>0</v>
          </cell>
          <cell r="N1551">
            <v>0</v>
          </cell>
          <cell r="O1551">
            <v>0</v>
          </cell>
          <cell r="P1551">
            <v>0</v>
          </cell>
          <cell r="Q1551">
            <v>16108</v>
          </cell>
          <cell r="R1551">
            <v>328</v>
          </cell>
          <cell r="S1551" t="str">
            <v>M</v>
          </cell>
        </row>
        <row r="1552">
          <cell r="A1552">
            <v>50</v>
          </cell>
          <cell r="B1552" t="str">
            <v>RB54001=S-L</v>
          </cell>
          <cell r="C1552" t="str">
            <v>Safety ankle support left S</v>
          </cell>
          <cell r="D1552">
            <v>595.91</v>
          </cell>
          <cell r="E1552">
            <v>0</v>
          </cell>
          <cell r="F1552">
            <v>0</v>
          </cell>
          <cell r="G1552">
            <v>7</v>
          </cell>
          <cell r="H1552">
            <v>4171.38</v>
          </cell>
          <cell r="I1552">
            <v>0</v>
          </cell>
          <cell r="J1552">
            <v>0</v>
          </cell>
          <cell r="K1552">
            <v>0</v>
          </cell>
          <cell r="L1552">
            <v>0</v>
          </cell>
          <cell r="M1552">
            <v>0</v>
          </cell>
          <cell r="N1552">
            <v>0</v>
          </cell>
          <cell r="O1552">
            <v>0</v>
          </cell>
          <cell r="P1552">
            <v>0</v>
          </cell>
          <cell r="Q1552">
            <v>16108</v>
          </cell>
          <cell r="R1552">
            <v>328</v>
          </cell>
          <cell r="S1552" t="str">
            <v>M</v>
          </cell>
        </row>
        <row r="1553">
          <cell r="A1553">
            <v>50</v>
          </cell>
          <cell r="B1553" t="str">
            <v>RB54001=S-R</v>
          </cell>
          <cell r="C1553" t="str">
            <v>Safety ankle support right S</v>
          </cell>
          <cell r="D1553">
            <v>637.94000000000005</v>
          </cell>
          <cell r="E1553">
            <v>0</v>
          </cell>
          <cell r="F1553">
            <v>0</v>
          </cell>
          <cell r="G1553">
            <v>4</v>
          </cell>
          <cell r="H1553">
            <v>2551.7600000000002</v>
          </cell>
          <cell r="I1553">
            <v>0</v>
          </cell>
          <cell r="J1553">
            <v>0</v>
          </cell>
          <cell r="K1553">
            <v>0</v>
          </cell>
          <cell r="L1553">
            <v>0</v>
          </cell>
          <cell r="M1553">
            <v>0</v>
          </cell>
          <cell r="N1553">
            <v>0</v>
          </cell>
          <cell r="O1553">
            <v>0</v>
          </cell>
          <cell r="P1553">
            <v>0</v>
          </cell>
          <cell r="Q1553">
            <v>16108</v>
          </cell>
          <cell r="R1553">
            <v>328</v>
          </cell>
          <cell r="S1553" t="str">
            <v>M</v>
          </cell>
        </row>
        <row r="1554">
          <cell r="A1554">
            <v>50</v>
          </cell>
          <cell r="B1554" t="str">
            <v>RB71025</v>
          </cell>
          <cell r="C1554" t="str">
            <v>Addition to increase the difficulty of 7</v>
          </cell>
          <cell r="D1554">
            <v>826.4</v>
          </cell>
          <cell r="E1554">
            <v>2</v>
          </cell>
          <cell r="F1554">
            <v>1652.94</v>
          </cell>
          <cell r="G1554">
            <v>0</v>
          </cell>
          <cell r="H1554">
            <v>0</v>
          </cell>
          <cell r="I1554">
            <v>0</v>
          </cell>
          <cell r="J1554">
            <v>0</v>
          </cell>
          <cell r="K1554">
            <v>0</v>
          </cell>
          <cell r="L1554">
            <v>0</v>
          </cell>
          <cell r="M1554">
            <v>0</v>
          </cell>
          <cell r="N1554">
            <v>0</v>
          </cell>
          <cell r="O1554">
            <v>0</v>
          </cell>
          <cell r="P1554">
            <v>0</v>
          </cell>
          <cell r="Q1554">
            <v>16342</v>
          </cell>
          <cell r="R1554">
            <v>95</v>
          </cell>
          <cell r="S1554" t="str">
            <v>M</v>
          </cell>
        </row>
        <row r="1555">
          <cell r="A1555">
            <v>50</v>
          </cell>
          <cell r="B1555" t="str">
            <v>RB91030=M</v>
          </cell>
          <cell r="C1555" t="str">
            <v>Primary prosthesis-drop formed</v>
          </cell>
          <cell r="D1555">
            <v>199.67</v>
          </cell>
          <cell r="E1555">
            <v>0</v>
          </cell>
          <cell r="F1555">
            <v>0</v>
          </cell>
          <cell r="G1555">
            <v>1</v>
          </cell>
          <cell r="H1555">
            <v>199.67</v>
          </cell>
          <cell r="I1555">
            <v>0</v>
          </cell>
          <cell r="J1555">
            <v>0</v>
          </cell>
          <cell r="K1555">
            <v>0</v>
          </cell>
          <cell r="L1555">
            <v>0</v>
          </cell>
          <cell r="M1555">
            <v>0</v>
          </cell>
          <cell r="N1555">
            <v>0</v>
          </cell>
          <cell r="O1555">
            <v>0</v>
          </cell>
          <cell r="P1555">
            <v>0</v>
          </cell>
          <cell r="Q1555">
            <v>16081</v>
          </cell>
          <cell r="R1555">
            <v>355</v>
          </cell>
          <cell r="S1555" t="str">
            <v>M</v>
          </cell>
        </row>
        <row r="1556">
          <cell r="A1556">
            <v>50</v>
          </cell>
          <cell r="B1556" t="str">
            <v>RB92225=L</v>
          </cell>
          <cell r="C1556" t="str">
            <v>SPUR PAD WITH PLUS L</v>
          </cell>
          <cell r="D1556">
            <v>187.21</v>
          </cell>
          <cell r="E1556">
            <v>0</v>
          </cell>
          <cell r="F1556">
            <v>0</v>
          </cell>
          <cell r="G1556">
            <v>8</v>
          </cell>
          <cell r="H1556">
            <v>1497.64</v>
          </cell>
          <cell r="I1556">
            <v>0</v>
          </cell>
          <cell r="J1556">
            <v>0</v>
          </cell>
          <cell r="K1556">
            <v>0</v>
          </cell>
          <cell r="L1556">
            <v>0</v>
          </cell>
          <cell r="M1556">
            <v>0</v>
          </cell>
          <cell r="N1556">
            <v>0</v>
          </cell>
          <cell r="O1556">
            <v>0</v>
          </cell>
          <cell r="P1556">
            <v>0</v>
          </cell>
          <cell r="Q1556">
            <v>16080</v>
          </cell>
          <cell r="R1556">
            <v>356</v>
          </cell>
          <cell r="S1556" t="str">
            <v>M</v>
          </cell>
        </row>
        <row r="1557">
          <cell r="A1557">
            <v>50</v>
          </cell>
          <cell r="B1557" t="str">
            <v>RB92225=S</v>
          </cell>
          <cell r="C1557" t="str">
            <v>Muliti Pad (SA) Large</v>
          </cell>
          <cell r="D1557">
            <v>233.3</v>
          </cell>
          <cell r="E1557">
            <v>0</v>
          </cell>
          <cell r="F1557">
            <v>0</v>
          </cell>
          <cell r="G1557">
            <v>3</v>
          </cell>
          <cell r="H1557">
            <v>699.91</v>
          </cell>
          <cell r="I1557">
            <v>0</v>
          </cell>
          <cell r="J1557">
            <v>0</v>
          </cell>
          <cell r="K1557">
            <v>0</v>
          </cell>
          <cell r="L1557">
            <v>0</v>
          </cell>
          <cell r="M1557">
            <v>0</v>
          </cell>
          <cell r="N1557">
            <v>0</v>
          </cell>
          <cell r="O1557">
            <v>0</v>
          </cell>
          <cell r="P1557">
            <v>0</v>
          </cell>
          <cell r="Q1557">
            <v>16080</v>
          </cell>
          <cell r="R1557">
            <v>356</v>
          </cell>
          <cell r="S1557" t="str">
            <v>M</v>
          </cell>
        </row>
        <row r="1558">
          <cell r="A1558">
            <v>50</v>
          </cell>
          <cell r="B1558" t="str">
            <v>RB92240=S</v>
          </cell>
          <cell r="C1558" t="str">
            <v>Tender Foot Pad (TFP) Small</v>
          </cell>
          <cell r="D1558">
            <v>266.99</v>
          </cell>
          <cell r="E1558">
            <v>0</v>
          </cell>
          <cell r="F1558">
            <v>0</v>
          </cell>
          <cell r="G1558">
            <v>4</v>
          </cell>
          <cell r="H1558">
            <v>1067.95</v>
          </cell>
          <cell r="I1558">
            <v>0</v>
          </cell>
          <cell r="J1558">
            <v>0</v>
          </cell>
          <cell r="K1558">
            <v>0</v>
          </cell>
          <cell r="L1558">
            <v>0</v>
          </cell>
          <cell r="M1558">
            <v>0</v>
          </cell>
          <cell r="N1558">
            <v>0</v>
          </cell>
          <cell r="O1558">
            <v>0</v>
          </cell>
          <cell r="P1558">
            <v>0</v>
          </cell>
          <cell r="Q1558">
            <v>16079</v>
          </cell>
          <cell r="R1558">
            <v>357</v>
          </cell>
          <cell r="S1558" t="str">
            <v>M</v>
          </cell>
        </row>
        <row r="1559">
          <cell r="A1559">
            <v>50</v>
          </cell>
          <cell r="B1559" t="str">
            <v>RB92420=36</v>
          </cell>
          <cell r="C1559" t="str">
            <v>Sport Insole</v>
          </cell>
          <cell r="D1559">
            <v>15</v>
          </cell>
          <cell r="E1559">
            <v>0</v>
          </cell>
          <cell r="F1559">
            <v>0</v>
          </cell>
          <cell r="G1559">
            <v>1</v>
          </cell>
          <cell r="H1559">
            <v>15</v>
          </cell>
          <cell r="I1559">
            <v>0</v>
          </cell>
          <cell r="J1559">
            <v>0</v>
          </cell>
          <cell r="K1559">
            <v>0</v>
          </cell>
          <cell r="L1559">
            <v>0</v>
          </cell>
          <cell r="M1559">
            <v>0</v>
          </cell>
          <cell r="N1559">
            <v>0</v>
          </cell>
          <cell r="O1559">
            <v>0</v>
          </cell>
          <cell r="P1559">
            <v>0</v>
          </cell>
          <cell r="Q1559">
            <v>16173</v>
          </cell>
          <cell r="R1559">
            <v>264</v>
          </cell>
          <cell r="S1559" t="str">
            <v>M</v>
          </cell>
        </row>
        <row r="1560">
          <cell r="A1560">
            <v>50</v>
          </cell>
          <cell r="B1560" t="str">
            <v>RB92422=36</v>
          </cell>
          <cell r="C1560" t="str">
            <v>Feltsole</v>
          </cell>
          <cell r="D1560">
            <v>15</v>
          </cell>
          <cell r="E1560">
            <v>0</v>
          </cell>
          <cell r="F1560">
            <v>0</v>
          </cell>
          <cell r="G1560">
            <v>1</v>
          </cell>
          <cell r="H1560">
            <v>15</v>
          </cell>
          <cell r="I1560">
            <v>0</v>
          </cell>
          <cell r="J1560">
            <v>0</v>
          </cell>
          <cell r="K1560">
            <v>0</v>
          </cell>
          <cell r="L1560">
            <v>0</v>
          </cell>
          <cell r="M1560">
            <v>0</v>
          </cell>
          <cell r="N1560">
            <v>0</v>
          </cell>
          <cell r="O1560">
            <v>0</v>
          </cell>
          <cell r="P1560">
            <v>0</v>
          </cell>
          <cell r="Q1560">
            <v>16173</v>
          </cell>
          <cell r="R1560">
            <v>264</v>
          </cell>
          <cell r="S1560" t="str">
            <v>M</v>
          </cell>
        </row>
        <row r="1561">
          <cell r="A1561">
            <v>50</v>
          </cell>
          <cell r="B1561" t="str">
            <v>RB92423=36</v>
          </cell>
          <cell r="C1561" t="str">
            <v>Leather Insole</v>
          </cell>
          <cell r="D1561">
            <v>15</v>
          </cell>
          <cell r="E1561">
            <v>0</v>
          </cell>
          <cell r="F1561">
            <v>0</v>
          </cell>
          <cell r="G1561">
            <v>1</v>
          </cell>
          <cell r="H1561">
            <v>15</v>
          </cell>
          <cell r="I1561">
            <v>0</v>
          </cell>
          <cell r="J1561">
            <v>0</v>
          </cell>
          <cell r="K1561">
            <v>0</v>
          </cell>
          <cell r="L1561">
            <v>0</v>
          </cell>
          <cell r="M1561">
            <v>0</v>
          </cell>
          <cell r="N1561">
            <v>0</v>
          </cell>
          <cell r="O1561">
            <v>0</v>
          </cell>
          <cell r="P1561">
            <v>0</v>
          </cell>
          <cell r="Q1561">
            <v>16173</v>
          </cell>
          <cell r="R1561">
            <v>264</v>
          </cell>
          <cell r="S1561" t="str">
            <v>M</v>
          </cell>
        </row>
        <row r="1562">
          <cell r="A1562">
            <v>50</v>
          </cell>
          <cell r="B1562" t="str">
            <v>RB92660=1</v>
          </cell>
          <cell r="C1562" t="str">
            <v>Blakefors Comfort Size1 (34-39)</v>
          </cell>
          <cell r="D1562">
            <v>0</v>
          </cell>
          <cell r="E1562">
            <v>0</v>
          </cell>
          <cell r="F1562">
            <v>0</v>
          </cell>
          <cell r="G1562">
            <v>1</v>
          </cell>
          <cell r="H1562">
            <v>0</v>
          </cell>
          <cell r="I1562">
            <v>0</v>
          </cell>
          <cell r="J1562">
            <v>0</v>
          </cell>
          <cell r="K1562">
            <v>0</v>
          </cell>
          <cell r="L1562">
            <v>0</v>
          </cell>
          <cell r="M1562">
            <v>0</v>
          </cell>
          <cell r="N1562">
            <v>0</v>
          </cell>
          <cell r="O1562">
            <v>0</v>
          </cell>
          <cell r="P1562">
            <v>0</v>
          </cell>
          <cell r="Q1562">
            <v>16083</v>
          </cell>
          <cell r="R1562">
            <v>353</v>
          </cell>
          <cell r="S1562" t="str">
            <v>M</v>
          </cell>
        </row>
        <row r="1563">
          <cell r="A1563">
            <v>50</v>
          </cell>
          <cell r="B1563" t="str">
            <v>RB92680</v>
          </cell>
          <cell r="C1563" t="str">
            <v>Special cushion</v>
          </cell>
          <cell r="D1563">
            <v>1200.45</v>
          </cell>
          <cell r="E1563">
            <v>0</v>
          </cell>
          <cell r="F1563">
            <v>0</v>
          </cell>
          <cell r="G1563">
            <v>1</v>
          </cell>
          <cell r="H1563">
            <v>1200.45</v>
          </cell>
          <cell r="I1563">
            <v>0</v>
          </cell>
          <cell r="J1563">
            <v>0</v>
          </cell>
          <cell r="K1563">
            <v>0</v>
          </cell>
          <cell r="L1563">
            <v>0</v>
          </cell>
          <cell r="M1563">
            <v>0</v>
          </cell>
          <cell r="N1563">
            <v>0</v>
          </cell>
          <cell r="O1563">
            <v>0</v>
          </cell>
          <cell r="P1563">
            <v>0</v>
          </cell>
          <cell r="Q1563">
            <v>16173</v>
          </cell>
          <cell r="R1563">
            <v>264</v>
          </cell>
          <cell r="S1563" t="str">
            <v>M</v>
          </cell>
        </row>
        <row r="1564">
          <cell r="E1564">
            <v>8</v>
          </cell>
          <cell r="F1564">
            <v>7214.4699999999993</v>
          </cell>
          <cell r="G1564">
            <v>323</v>
          </cell>
          <cell r="H1564">
            <v>171687.29</v>
          </cell>
          <cell r="I1564">
            <v>0</v>
          </cell>
          <cell r="J1564">
            <v>0</v>
          </cell>
          <cell r="K1564">
            <v>0</v>
          </cell>
          <cell r="L1564">
            <v>0</v>
          </cell>
          <cell r="M1564">
            <v>0</v>
          </cell>
          <cell r="N1564">
            <v>0</v>
          </cell>
          <cell r="O1564">
            <v>0</v>
          </cell>
          <cell r="P1564">
            <v>0</v>
          </cell>
          <cell r="Q1564">
            <v>0</v>
          </cell>
          <cell r="R1564">
            <v>0</v>
          </cell>
          <cell r="S1564" t="str">
            <v>M Total</v>
          </cell>
        </row>
        <row r="1565">
          <cell r="A1565" t="str">
            <v>50 Total</v>
          </cell>
          <cell r="B1565">
            <v>0</v>
          </cell>
          <cell r="C1565">
            <v>0</v>
          </cell>
          <cell r="D1565">
            <v>0</v>
          </cell>
          <cell r="E1565">
            <v>3904</v>
          </cell>
          <cell r="F1565">
            <v>1604274.0299999996</v>
          </cell>
          <cell r="G1565">
            <v>579</v>
          </cell>
          <cell r="H1565">
            <v>286855.72000000003</v>
          </cell>
          <cell r="I1565">
            <v>4</v>
          </cell>
          <cell r="J1565">
            <v>1219.67</v>
          </cell>
          <cell r="K1565">
            <v>0</v>
          </cell>
          <cell r="L1565">
            <v>0</v>
          </cell>
          <cell r="M1565">
            <v>0</v>
          </cell>
          <cell r="N1565">
            <v>0</v>
          </cell>
          <cell r="O1565">
            <v>0</v>
          </cell>
          <cell r="P1565">
            <v>0</v>
          </cell>
        </row>
        <row r="1566">
          <cell r="A1566">
            <v>52</v>
          </cell>
          <cell r="B1566" t="str">
            <v>RB97114P=M</v>
          </cell>
          <cell r="C1566" t="str">
            <v>Parte, Oval, part prosthesis in paperbox</v>
          </cell>
          <cell r="D1566">
            <v>1997.6</v>
          </cell>
          <cell r="E1566">
            <v>0</v>
          </cell>
          <cell r="F1566">
            <v>0</v>
          </cell>
          <cell r="G1566">
            <v>2</v>
          </cell>
          <cell r="H1566">
            <v>3995.2</v>
          </cell>
          <cell r="I1566">
            <v>0</v>
          </cell>
          <cell r="J1566">
            <v>0</v>
          </cell>
          <cell r="K1566">
            <v>0</v>
          </cell>
          <cell r="L1566">
            <v>0</v>
          </cell>
          <cell r="M1566">
            <v>0</v>
          </cell>
          <cell r="N1566">
            <v>0</v>
          </cell>
          <cell r="O1566">
            <v>0</v>
          </cell>
          <cell r="P1566">
            <v>0</v>
          </cell>
          <cell r="Q1566">
            <v>16083</v>
          </cell>
          <cell r="R1566">
            <v>353</v>
          </cell>
          <cell r="S1566" t="str">
            <v>M</v>
          </cell>
        </row>
        <row r="1567">
          <cell r="E1567">
            <v>0</v>
          </cell>
          <cell r="F1567">
            <v>0</v>
          </cell>
          <cell r="G1567">
            <v>2</v>
          </cell>
          <cell r="H1567">
            <v>3995.2</v>
          </cell>
          <cell r="I1567">
            <v>0</v>
          </cell>
          <cell r="J1567">
            <v>0</v>
          </cell>
          <cell r="K1567">
            <v>0</v>
          </cell>
          <cell r="L1567">
            <v>0</v>
          </cell>
          <cell r="M1567">
            <v>0</v>
          </cell>
          <cell r="N1567">
            <v>0</v>
          </cell>
          <cell r="O1567">
            <v>0</v>
          </cell>
          <cell r="P1567">
            <v>0</v>
          </cell>
          <cell r="Q1567">
            <v>0</v>
          </cell>
          <cell r="R1567">
            <v>0</v>
          </cell>
          <cell r="S1567" t="str">
            <v>M Total</v>
          </cell>
        </row>
        <row r="1568">
          <cell r="A1568" t="str">
            <v>52 Total</v>
          </cell>
          <cell r="B1568">
            <v>0</v>
          </cell>
          <cell r="C1568">
            <v>0</v>
          </cell>
          <cell r="D1568">
            <v>0</v>
          </cell>
          <cell r="E1568">
            <v>0</v>
          </cell>
          <cell r="F1568">
            <v>0</v>
          </cell>
          <cell r="G1568">
            <v>2</v>
          </cell>
          <cell r="H1568">
            <v>3995.2</v>
          </cell>
          <cell r="I1568">
            <v>0</v>
          </cell>
          <cell r="J1568">
            <v>0</v>
          </cell>
          <cell r="K1568">
            <v>0</v>
          </cell>
          <cell r="L1568">
            <v>0</v>
          </cell>
          <cell r="M1568">
            <v>0</v>
          </cell>
          <cell r="N1568">
            <v>0</v>
          </cell>
          <cell r="O1568">
            <v>0</v>
          </cell>
          <cell r="P1568">
            <v>0</v>
          </cell>
        </row>
        <row r="1569">
          <cell r="A1569">
            <v>54</v>
          </cell>
          <cell r="B1569" t="str">
            <v>K6021020110</v>
          </cell>
          <cell r="C1569" t="str">
            <v>Comp Stocking,A-G,Vienna,(S),Without non</v>
          </cell>
          <cell r="D1569">
            <v>701.6</v>
          </cell>
          <cell r="E1569">
            <v>4</v>
          </cell>
          <cell r="F1569">
            <v>2806.54</v>
          </cell>
          <cell r="G1569">
            <v>0</v>
          </cell>
          <cell r="H1569">
            <v>0</v>
          </cell>
          <cell r="I1569">
            <v>0</v>
          </cell>
          <cell r="J1569">
            <v>0</v>
          </cell>
          <cell r="K1569">
            <v>0</v>
          </cell>
          <cell r="L1569">
            <v>0</v>
          </cell>
          <cell r="M1569">
            <v>0</v>
          </cell>
          <cell r="N1569">
            <v>0</v>
          </cell>
          <cell r="O1569">
            <v>0</v>
          </cell>
          <cell r="P1569">
            <v>0</v>
          </cell>
          <cell r="Q1569">
            <v>16383</v>
          </cell>
          <cell r="R1569">
            <v>54</v>
          </cell>
          <cell r="S1569" t="str">
            <v>E</v>
          </cell>
        </row>
        <row r="1570">
          <cell r="A1570">
            <v>54</v>
          </cell>
          <cell r="B1570" t="str">
            <v>K6021020610</v>
          </cell>
          <cell r="C1570" t="str">
            <v>Comp Stocking,A-G,Black,(S),Without non-</v>
          </cell>
          <cell r="D1570">
            <v>748.6</v>
          </cell>
          <cell r="E1570">
            <v>3</v>
          </cell>
          <cell r="F1570">
            <v>2246.06</v>
          </cell>
          <cell r="G1570">
            <v>0</v>
          </cell>
          <cell r="H1570">
            <v>0</v>
          </cell>
          <cell r="I1570">
            <v>0</v>
          </cell>
          <cell r="J1570">
            <v>0</v>
          </cell>
          <cell r="K1570">
            <v>0</v>
          </cell>
          <cell r="L1570">
            <v>0</v>
          </cell>
          <cell r="M1570">
            <v>0</v>
          </cell>
          <cell r="N1570">
            <v>0</v>
          </cell>
          <cell r="O1570">
            <v>0</v>
          </cell>
          <cell r="P1570">
            <v>0</v>
          </cell>
          <cell r="Q1570">
            <v>16383</v>
          </cell>
          <cell r="R1570">
            <v>54</v>
          </cell>
          <cell r="S1570" t="str">
            <v>E</v>
          </cell>
        </row>
        <row r="1571">
          <cell r="A1571">
            <v>54</v>
          </cell>
          <cell r="B1571" t="str">
            <v>K6021023310</v>
          </cell>
          <cell r="C1571" t="str">
            <v>Comp Stocking,A-G,Scala,(S),Without non-</v>
          </cell>
          <cell r="D1571">
            <v>537.79999999999995</v>
          </cell>
          <cell r="E1571">
            <v>18</v>
          </cell>
          <cell r="F1571">
            <v>9680.4699999999993</v>
          </cell>
          <cell r="G1571">
            <v>0</v>
          </cell>
          <cell r="H1571">
            <v>0</v>
          </cell>
          <cell r="I1571">
            <v>0</v>
          </cell>
          <cell r="J1571">
            <v>0</v>
          </cell>
          <cell r="K1571">
            <v>0</v>
          </cell>
          <cell r="L1571">
            <v>0</v>
          </cell>
          <cell r="M1571">
            <v>0</v>
          </cell>
          <cell r="N1571">
            <v>0</v>
          </cell>
          <cell r="O1571">
            <v>0</v>
          </cell>
          <cell r="P1571">
            <v>0</v>
          </cell>
          <cell r="Q1571">
            <v>16390</v>
          </cell>
          <cell r="R1571">
            <v>47</v>
          </cell>
          <cell r="S1571" t="str">
            <v>E</v>
          </cell>
        </row>
        <row r="1572">
          <cell r="A1572">
            <v>54</v>
          </cell>
          <cell r="B1572" t="str">
            <v>K6021024410</v>
          </cell>
          <cell r="C1572" t="str">
            <v>Comp Stocking,A-G,Diamond(S)Without non-</v>
          </cell>
          <cell r="D1572">
            <v>597.1</v>
          </cell>
          <cell r="E1572">
            <v>11</v>
          </cell>
          <cell r="F1572">
            <v>6568.4</v>
          </cell>
          <cell r="G1572">
            <v>0</v>
          </cell>
          <cell r="H1572">
            <v>0</v>
          </cell>
          <cell r="I1572">
            <v>0</v>
          </cell>
          <cell r="J1572">
            <v>0</v>
          </cell>
          <cell r="K1572">
            <v>0</v>
          </cell>
          <cell r="L1572">
            <v>0</v>
          </cell>
          <cell r="M1572">
            <v>0</v>
          </cell>
          <cell r="N1572">
            <v>0</v>
          </cell>
          <cell r="O1572">
            <v>0</v>
          </cell>
          <cell r="P1572">
            <v>0</v>
          </cell>
          <cell r="Q1572">
            <v>16390</v>
          </cell>
          <cell r="R1572">
            <v>47</v>
          </cell>
          <cell r="S1572" t="str">
            <v>E</v>
          </cell>
        </row>
        <row r="1573">
          <cell r="A1573">
            <v>54</v>
          </cell>
          <cell r="B1573" t="str">
            <v>K6021040110</v>
          </cell>
          <cell r="C1573" t="str">
            <v>Comp Stocking,A-G,Vienna,(M),Without non</v>
          </cell>
          <cell r="D1573">
            <v>701.6</v>
          </cell>
          <cell r="E1573">
            <v>5</v>
          </cell>
          <cell r="F1573">
            <v>3508.18</v>
          </cell>
          <cell r="G1573">
            <v>0</v>
          </cell>
          <cell r="H1573">
            <v>0</v>
          </cell>
          <cell r="I1573">
            <v>0</v>
          </cell>
          <cell r="J1573">
            <v>0</v>
          </cell>
          <cell r="K1573">
            <v>0</v>
          </cell>
          <cell r="L1573">
            <v>0</v>
          </cell>
          <cell r="M1573">
            <v>0</v>
          </cell>
          <cell r="N1573">
            <v>0</v>
          </cell>
          <cell r="O1573">
            <v>0</v>
          </cell>
          <cell r="P1573">
            <v>0</v>
          </cell>
          <cell r="Q1573">
            <v>16383</v>
          </cell>
          <cell r="R1573">
            <v>54</v>
          </cell>
          <cell r="S1573" t="str">
            <v>E</v>
          </cell>
        </row>
        <row r="1574">
          <cell r="A1574">
            <v>54</v>
          </cell>
          <cell r="B1574" t="str">
            <v>K6021040410</v>
          </cell>
          <cell r="C1574" t="str">
            <v>Comp Stckng,A-G,Anthracite(M)Without non</v>
          </cell>
          <cell r="D1574">
            <v>780.7</v>
          </cell>
          <cell r="E1574">
            <v>6</v>
          </cell>
          <cell r="F1574">
            <v>4684.76</v>
          </cell>
          <cell r="G1574">
            <v>0</v>
          </cell>
          <cell r="H1574">
            <v>0</v>
          </cell>
          <cell r="I1574">
            <v>0</v>
          </cell>
          <cell r="J1574">
            <v>0</v>
          </cell>
          <cell r="K1574">
            <v>0</v>
          </cell>
          <cell r="L1574">
            <v>0</v>
          </cell>
          <cell r="M1574">
            <v>0</v>
          </cell>
          <cell r="N1574">
            <v>0</v>
          </cell>
          <cell r="O1574">
            <v>0</v>
          </cell>
          <cell r="P1574">
            <v>0</v>
          </cell>
          <cell r="Q1574">
            <v>16425</v>
          </cell>
          <cell r="R1574">
            <v>12</v>
          </cell>
          <cell r="S1574" t="str">
            <v>E</v>
          </cell>
        </row>
        <row r="1575">
          <cell r="A1575">
            <v>54</v>
          </cell>
          <cell r="B1575" t="str">
            <v>K6021043310</v>
          </cell>
          <cell r="C1575" t="str">
            <v>Comp Stocking,A-G,Scala,(M),Without non-</v>
          </cell>
          <cell r="D1575">
            <v>536.6</v>
          </cell>
          <cell r="E1575">
            <v>24</v>
          </cell>
          <cell r="F1575">
            <v>12880</v>
          </cell>
          <cell r="G1575">
            <v>0</v>
          </cell>
          <cell r="H1575">
            <v>0</v>
          </cell>
          <cell r="I1575">
            <v>0</v>
          </cell>
          <cell r="J1575">
            <v>0</v>
          </cell>
          <cell r="K1575">
            <v>0</v>
          </cell>
          <cell r="L1575">
            <v>0</v>
          </cell>
          <cell r="M1575">
            <v>0</v>
          </cell>
          <cell r="N1575">
            <v>0</v>
          </cell>
          <cell r="O1575">
            <v>0</v>
          </cell>
          <cell r="P1575">
            <v>0</v>
          </cell>
          <cell r="Q1575">
            <v>16418</v>
          </cell>
          <cell r="R1575">
            <v>19</v>
          </cell>
          <cell r="S1575" t="str">
            <v>E</v>
          </cell>
        </row>
        <row r="1576">
          <cell r="A1576">
            <v>54</v>
          </cell>
          <cell r="B1576" t="str">
            <v>K6021044410</v>
          </cell>
          <cell r="C1576" t="str">
            <v>Comp Stocking,A-G,Diamond(M)Without non-</v>
          </cell>
          <cell r="D1576">
            <v>551.29999999999995</v>
          </cell>
          <cell r="E1576">
            <v>15</v>
          </cell>
          <cell r="F1576">
            <v>8270.35</v>
          </cell>
          <cell r="G1576">
            <v>0</v>
          </cell>
          <cell r="H1576">
            <v>0</v>
          </cell>
          <cell r="I1576">
            <v>0</v>
          </cell>
          <cell r="J1576">
            <v>0</v>
          </cell>
          <cell r="K1576">
            <v>0</v>
          </cell>
          <cell r="L1576">
            <v>0</v>
          </cell>
          <cell r="M1576">
            <v>0</v>
          </cell>
          <cell r="N1576">
            <v>0</v>
          </cell>
          <cell r="O1576">
            <v>0</v>
          </cell>
          <cell r="P1576">
            <v>0</v>
          </cell>
          <cell r="Q1576">
            <v>16425</v>
          </cell>
          <cell r="R1576">
            <v>12</v>
          </cell>
          <cell r="S1576" t="str">
            <v>E</v>
          </cell>
        </row>
        <row r="1577">
          <cell r="A1577">
            <v>54</v>
          </cell>
          <cell r="B1577" t="str">
            <v>K6021050110</v>
          </cell>
          <cell r="C1577" t="str">
            <v>Comp Stocking,A-G,Vienna,(L),Without non</v>
          </cell>
          <cell r="D1577">
            <v>679.7</v>
          </cell>
          <cell r="E1577">
            <v>4</v>
          </cell>
          <cell r="F1577">
            <v>2719.02</v>
          </cell>
          <cell r="G1577">
            <v>0</v>
          </cell>
          <cell r="H1577">
            <v>0</v>
          </cell>
          <cell r="I1577">
            <v>0</v>
          </cell>
          <cell r="J1577">
            <v>0</v>
          </cell>
          <cell r="K1577">
            <v>0</v>
          </cell>
          <cell r="L1577">
            <v>0</v>
          </cell>
          <cell r="M1577">
            <v>0</v>
          </cell>
          <cell r="N1577">
            <v>0</v>
          </cell>
          <cell r="O1577">
            <v>0</v>
          </cell>
          <cell r="P1577">
            <v>0</v>
          </cell>
          <cell r="Q1577">
            <v>16384</v>
          </cell>
          <cell r="R1577">
            <v>53</v>
          </cell>
          <cell r="S1577" t="str">
            <v>E</v>
          </cell>
        </row>
        <row r="1578">
          <cell r="A1578">
            <v>54</v>
          </cell>
          <cell r="B1578" t="str">
            <v>K6021053310</v>
          </cell>
          <cell r="C1578" t="str">
            <v>Comp Stocking,A-G,Scala,(L),Without non-</v>
          </cell>
          <cell r="D1578">
            <v>541.20000000000005</v>
          </cell>
          <cell r="E1578">
            <v>12</v>
          </cell>
          <cell r="F1578">
            <v>6494.73</v>
          </cell>
          <cell r="G1578">
            <v>0</v>
          </cell>
          <cell r="H1578">
            <v>0</v>
          </cell>
          <cell r="I1578">
            <v>0</v>
          </cell>
          <cell r="J1578">
            <v>0</v>
          </cell>
          <cell r="K1578">
            <v>0</v>
          </cell>
          <cell r="L1578">
            <v>0</v>
          </cell>
          <cell r="M1578">
            <v>0</v>
          </cell>
          <cell r="N1578">
            <v>0</v>
          </cell>
          <cell r="O1578">
            <v>0</v>
          </cell>
          <cell r="P1578">
            <v>0</v>
          </cell>
          <cell r="Q1578">
            <v>16396</v>
          </cell>
          <cell r="R1578">
            <v>41</v>
          </cell>
          <cell r="S1578" t="str">
            <v>E</v>
          </cell>
        </row>
        <row r="1579">
          <cell r="A1579">
            <v>54</v>
          </cell>
          <cell r="B1579" t="str">
            <v>K6021054410</v>
          </cell>
          <cell r="C1579" t="str">
            <v>Comp Stocking,A-G,Diamond(L)Without non-</v>
          </cell>
          <cell r="D1579">
            <v>579.29999999999995</v>
          </cell>
          <cell r="E1579">
            <v>9</v>
          </cell>
          <cell r="F1579">
            <v>5213.74</v>
          </cell>
          <cell r="G1579">
            <v>0</v>
          </cell>
          <cell r="H1579">
            <v>0</v>
          </cell>
          <cell r="I1579">
            <v>0</v>
          </cell>
          <cell r="J1579">
            <v>0</v>
          </cell>
          <cell r="K1579">
            <v>0</v>
          </cell>
          <cell r="L1579">
            <v>0</v>
          </cell>
          <cell r="M1579">
            <v>0</v>
          </cell>
          <cell r="N1579">
            <v>0</v>
          </cell>
          <cell r="O1579">
            <v>0</v>
          </cell>
          <cell r="P1579">
            <v>0</v>
          </cell>
          <cell r="Q1579">
            <v>16390</v>
          </cell>
          <cell r="R1579">
            <v>47</v>
          </cell>
          <cell r="S1579" t="str">
            <v>E</v>
          </cell>
        </row>
        <row r="1580">
          <cell r="A1580">
            <v>54</v>
          </cell>
          <cell r="B1580" t="str">
            <v>K6122020110</v>
          </cell>
          <cell r="C1580" t="str">
            <v>Comp Stocking,(A-M),(S),Vienna(Suntan)</v>
          </cell>
          <cell r="D1580">
            <v>858.9</v>
          </cell>
          <cell r="E1580">
            <v>7</v>
          </cell>
          <cell r="F1580">
            <v>6012.79</v>
          </cell>
          <cell r="G1580">
            <v>0</v>
          </cell>
          <cell r="H1580">
            <v>0</v>
          </cell>
          <cell r="I1580">
            <v>0</v>
          </cell>
          <cell r="J1580">
            <v>0</v>
          </cell>
          <cell r="K1580">
            <v>0</v>
          </cell>
          <cell r="L1580">
            <v>0</v>
          </cell>
          <cell r="M1580">
            <v>0</v>
          </cell>
          <cell r="N1580">
            <v>0</v>
          </cell>
          <cell r="O1580">
            <v>0</v>
          </cell>
          <cell r="P1580">
            <v>0</v>
          </cell>
          <cell r="Q1580">
            <v>16433</v>
          </cell>
          <cell r="R1580">
            <v>4</v>
          </cell>
          <cell r="S1580" t="str">
            <v>E</v>
          </cell>
        </row>
        <row r="1581">
          <cell r="A1581">
            <v>54</v>
          </cell>
          <cell r="B1581" t="str">
            <v>K6122023310</v>
          </cell>
          <cell r="C1581" t="str">
            <v>Comp Stocking,(A-M),(S),Scala (Fair)</v>
          </cell>
          <cell r="D1581">
            <v>838.6</v>
          </cell>
          <cell r="E1581">
            <v>28</v>
          </cell>
          <cell r="F1581">
            <v>23483.29</v>
          </cell>
          <cell r="G1581">
            <v>0</v>
          </cell>
          <cell r="H1581">
            <v>0</v>
          </cell>
          <cell r="I1581">
            <v>0</v>
          </cell>
          <cell r="J1581">
            <v>0</v>
          </cell>
          <cell r="K1581">
            <v>0</v>
          </cell>
          <cell r="L1581">
            <v>0</v>
          </cell>
          <cell r="M1581">
            <v>0</v>
          </cell>
          <cell r="N1581">
            <v>0</v>
          </cell>
          <cell r="O1581">
            <v>0</v>
          </cell>
          <cell r="P1581">
            <v>0</v>
          </cell>
          <cell r="Q1581">
            <v>16390</v>
          </cell>
          <cell r="R1581">
            <v>47</v>
          </cell>
          <cell r="S1581" t="str">
            <v>E</v>
          </cell>
        </row>
        <row r="1582">
          <cell r="A1582">
            <v>54</v>
          </cell>
          <cell r="B1582" t="str">
            <v>K6122024410</v>
          </cell>
          <cell r="C1582" t="str">
            <v>Comp Stocking,(A-M),(S),Diamond(Cocoa)</v>
          </cell>
          <cell r="D1582">
            <v>840.3</v>
          </cell>
          <cell r="E1582">
            <v>21</v>
          </cell>
          <cell r="F1582">
            <v>17646.57</v>
          </cell>
          <cell r="G1582">
            <v>0</v>
          </cell>
          <cell r="H1582">
            <v>0</v>
          </cell>
          <cell r="I1582">
            <v>0</v>
          </cell>
          <cell r="J1582">
            <v>0</v>
          </cell>
          <cell r="K1582">
            <v>0</v>
          </cell>
          <cell r="L1582">
            <v>0</v>
          </cell>
          <cell r="M1582">
            <v>0</v>
          </cell>
          <cell r="N1582">
            <v>0</v>
          </cell>
          <cell r="O1582">
            <v>0</v>
          </cell>
          <cell r="P1582">
            <v>0</v>
          </cell>
          <cell r="Q1582">
            <v>16425</v>
          </cell>
          <cell r="R1582">
            <v>12</v>
          </cell>
          <cell r="S1582" t="str">
            <v>E</v>
          </cell>
        </row>
        <row r="1583">
          <cell r="A1583">
            <v>54</v>
          </cell>
          <cell r="B1583" t="str">
            <v>K6122040110</v>
          </cell>
          <cell r="C1583" t="str">
            <v>Comp Stocking,(A-M),(M),Vienna(Suntan)</v>
          </cell>
          <cell r="D1583">
            <v>827.7</v>
          </cell>
          <cell r="E1583">
            <v>4</v>
          </cell>
          <cell r="F1583">
            <v>3311.16</v>
          </cell>
          <cell r="G1583">
            <v>0</v>
          </cell>
          <cell r="H1583">
            <v>0</v>
          </cell>
          <cell r="I1583">
            <v>0</v>
          </cell>
          <cell r="J1583">
            <v>0</v>
          </cell>
          <cell r="K1583">
            <v>0</v>
          </cell>
          <cell r="L1583">
            <v>0</v>
          </cell>
          <cell r="M1583">
            <v>0</v>
          </cell>
          <cell r="N1583">
            <v>0</v>
          </cell>
          <cell r="O1583">
            <v>0</v>
          </cell>
          <cell r="P1583">
            <v>0</v>
          </cell>
          <cell r="Q1583">
            <v>16418</v>
          </cell>
          <cell r="R1583">
            <v>19</v>
          </cell>
          <cell r="S1583" t="str">
            <v>E</v>
          </cell>
        </row>
        <row r="1584">
          <cell r="A1584">
            <v>54</v>
          </cell>
          <cell r="B1584" t="str">
            <v>K6122043310</v>
          </cell>
          <cell r="C1584" t="str">
            <v>Comp Stocking,(A-M),(M),Scala(Fair)</v>
          </cell>
          <cell r="D1584">
            <v>830</v>
          </cell>
          <cell r="E1584">
            <v>32</v>
          </cell>
          <cell r="F1584">
            <v>26562.19</v>
          </cell>
          <cell r="G1584">
            <v>0</v>
          </cell>
          <cell r="H1584">
            <v>0</v>
          </cell>
          <cell r="I1584">
            <v>0</v>
          </cell>
          <cell r="J1584">
            <v>0</v>
          </cell>
          <cell r="K1584">
            <v>0</v>
          </cell>
          <cell r="L1584">
            <v>0</v>
          </cell>
          <cell r="M1584">
            <v>0</v>
          </cell>
          <cell r="N1584">
            <v>0</v>
          </cell>
          <cell r="O1584">
            <v>0</v>
          </cell>
          <cell r="P1584">
            <v>0</v>
          </cell>
          <cell r="Q1584">
            <v>16425</v>
          </cell>
          <cell r="R1584">
            <v>12</v>
          </cell>
          <cell r="S1584" t="str">
            <v>E</v>
          </cell>
        </row>
        <row r="1585">
          <cell r="A1585">
            <v>54</v>
          </cell>
          <cell r="B1585" t="str">
            <v>K6122044410</v>
          </cell>
          <cell r="C1585" t="str">
            <v>Comp Stocking,(A-M),(M),Diamond(CoCoa)</v>
          </cell>
          <cell r="D1585">
            <v>1427</v>
          </cell>
          <cell r="E1585">
            <v>23</v>
          </cell>
          <cell r="F1585">
            <v>32821.879999999997</v>
          </cell>
          <cell r="G1585">
            <v>0</v>
          </cell>
          <cell r="H1585">
            <v>0</v>
          </cell>
          <cell r="I1585">
            <v>0</v>
          </cell>
          <cell r="J1585">
            <v>0</v>
          </cell>
          <cell r="K1585">
            <v>0</v>
          </cell>
          <cell r="L1585">
            <v>0</v>
          </cell>
          <cell r="M1585">
            <v>0</v>
          </cell>
          <cell r="N1585">
            <v>0</v>
          </cell>
          <cell r="O1585">
            <v>0</v>
          </cell>
          <cell r="P1585">
            <v>0</v>
          </cell>
          <cell r="Q1585">
            <v>16390</v>
          </cell>
          <cell r="R1585">
            <v>47</v>
          </cell>
          <cell r="S1585" t="str">
            <v>E</v>
          </cell>
        </row>
        <row r="1586">
          <cell r="A1586">
            <v>54</v>
          </cell>
          <cell r="B1586" t="str">
            <v>K6122050110</v>
          </cell>
          <cell r="C1586" t="str">
            <v>Comp Stocking,(A-M),(L),Vienna(Suntan)</v>
          </cell>
          <cell r="D1586">
            <v>877.4</v>
          </cell>
          <cell r="E1586">
            <v>6</v>
          </cell>
          <cell r="F1586">
            <v>5264.42</v>
          </cell>
          <cell r="G1586">
            <v>0</v>
          </cell>
          <cell r="H1586">
            <v>0</v>
          </cell>
          <cell r="I1586">
            <v>0</v>
          </cell>
          <cell r="J1586">
            <v>0</v>
          </cell>
          <cell r="K1586">
            <v>0</v>
          </cell>
          <cell r="L1586">
            <v>0</v>
          </cell>
          <cell r="M1586">
            <v>0</v>
          </cell>
          <cell r="N1586">
            <v>0</v>
          </cell>
          <cell r="O1586">
            <v>0</v>
          </cell>
          <cell r="P1586">
            <v>0</v>
          </cell>
          <cell r="Q1586">
            <v>16383</v>
          </cell>
          <cell r="R1586">
            <v>54</v>
          </cell>
          <cell r="S1586" t="str">
            <v>E</v>
          </cell>
        </row>
        <row r="1587">
          <cell r="A1587">
            <v>54</v>
          </cell>
          <cell r="B1587" t="str">
            <v>K6122053310</v>
          </cell>
          <cell r="C1587" t="str">
            <v>Comp Stocking,(A-M),(L),Scala(Fair)</v>
          </cell>
          <cell r="D1587">
            <v>833.9</v>
          </cell>
          <cell r="E1587">
            <v>19</v>
          </cell>
          <cell r="F1587">
            <v>15845.02</v>
          </cell>
          <cell r="G1587">
            <v>0</v>
          </cell>
          <cell r="H1587">
            <v>0</v>
          </cell>
          <cell r="I1587">
            <v>0</v>
          </cell>
          <cell r="J1587">
            <v>0</v>
          </cell>
          <cell r="K1587">
            <v>0</v>
          </cell>
          <cell r="L1587">
            <v>0</v>
          </cell>
          <cell r="M1587">
            <v>0</v>
          </cell>
          <cell r="N1587">
            <v>0</v>
          </cell>
          <cell r="O1587">
            <v>0</v>
          </cell>
          <cell r="P1587">
            <v>0</v>
          </cell>
          <cell r="Q1587">
            <v>16433</v>
          </cell>
          <cell r="R1587">
            <v>4</v>
          </cell>
          <cell r="S1587" t="str">
            <v>E</v>
          </cell>
        </row>
        <row r="1588">
          <cell r="A1588">
            <v>54</v>
          </cell>
          <cell r="B1588" t="str">
            <v>K6122054410</v>
          </cell>
          <cell r="C1588" t="str">
            <v>Comp Stocking,(A-M),(L),Diamond(CoCoa)</v>
          </cell>
          <cell r="D1588">
            <v>1276</v>
          </cell>
          <cell r="E1588">
            <v>11</v>
          </cell>
          <cell r="F1588">
            <v>14036.86</v>
          </cell>
          <cell r="G1588">
            <v>0</v>
          </cell>
          <cell r="H1588">
            <v>0</v>
          </cell>
          <cell r="I1588">
            <v>0</v>
          </cell>
          <cell r="J1588">
            <v>0</v>
          </cell>
          <cell r="K1588">
            <v>0</v>
          </cell>
          <cell r="L1588">
            <v>0</v>
          </cell>
          <cell r="M1588">
            <v>0</v>
          </cell>
          <cell r="N1588">
            <v>0</v>
          </cell>
          <cell r="O1588">
            <v>0</v>
          </cell>
          <cell r="P1588">
            <v>0</v>
          </cell>
          <cell r="Q1588">
            <v>16433</v>
          </cell>
          <cell r="R1588">
            <v>4</v>
          </cell>
          <cell r="S1588" t="str">
            <v>E</v>
          </cell>
        </row>
        <row r="1589">
          <cell r="A1589">
            <v>54</v>
          </cell>
          <cell r="B1589" t="str">
            <v>K6521020110</v>
          </cell>
          <cell r="C1589" t="str">
            <v>Comp Stocking,CLL II,A-D,Size S,Vienna</v>
          </cell>
          <cell r="D1589">
            <v>563.4</v>
          </cell>
          <cell r="E1589">
            <v>3</v>
          </cell>
          <cell r="F1589">
            <v>1690.4</v>
          </cell>
          <cell r="G1589">
            <v>0</v>
          </cell>
          <cell r="H1589">
            <v>0</v>
          </cell>
          <cell r="I1589">
            <v>0</v>
          </cell>
          <cell r="J1589">
            <v>0</v>
          </cell>
          <cell r="K1589">
            <v>0</v>
          </cell>
          <cell r="L1589">
            <v>0</v>
          </cell>
          <cell r="M1589">
            <v>0</v>
          </cell>
          <cell r="N1589">
            <v>0</v>
          </cell>
          <cell r="O1589">
            <v>0</v>
          </cell>
          <cell r="P1589">
            <v>0</v>
          </cell>
          <cell r="Q1589">
            <v>16383</v>
          </cell>
          <cell r="R1589">
            <v>54</v>
          </cell>
          <cell r="S1589" t="str">
            <v>E</v>
          </cell>
        </row>
        <row r="1590">
          <cell r="A1590">
            <v>54</v>
          </cell>
          <cell r="B1590" t="str">
            <v>K6521023310</v>
          </cell>
          <cell r="C1590" t="str">
            <v>Comp Stocking,CLL II,A-D,Size S,Scala</v>
          </cell>
          <cell r="D1590">
            <v>502.3</v>
          </cell>
          <cell r="E1590">
            <v>16</v>
          </cell>
          <cell r="F1590">
            <v>8037.27</v>
          </cell>
          <cell r="G1590">
            <v>0</v>
          </cell>
          <cell r="H1590">
            <v>0</v>
          </cell>
          <cell r="I1590">
            <v>0</v>
          </cell>
          <cell r="J1590">
            <v>0</v>
          </cell>
          <cell r="K1590">
            <v>0</v>
          </cell>
          <cell r="L1590">
            <v>0</v>
          </cell>
          <cell r="M1590">
            <v>0</v>
          </cell>
          <cell r="N1590">
            <v>0</v>
          </cell>
          <cell r="O1590">
            <v>0</v>
          </cell>
          <cell r="P1590">
            <v>0</v>
          </cell>
          <cell r="Q1590">
            <v>16390</v>
          </cell>
          <cell r="R1590">
            <v>47</v>
          </cell>
          <cell r="S1590" t="str">
            <v>E</v>
          </cell>
        </row>
        <row r="1591">
          <cell r="A1591">
            <v>54</v>
          </cell>
          <cell r="B1591" t="str">
            <v>K6521024410</v>
          </cell>
          <cell r="C1591" t="str">
            <v>Comp Stocking,CLL II,A-D,Size S,Diamond</v>
          </cell>
          <cell r="D1591">
            <v>518.9</v>
          </cell>
          <cell r="E1591">
            <v>13</v>
          </cell>
          <cell r="F1591">
            <v>6746.34</v>
          </cell>
          <cell r="G1591">
            <v>0</v>
          </cell>
          <cell r="H1591">
            <v>0</v>
          </cell>
          <cell r="I1591">
            <v>0</v>
          </cell>
          <cell r="J1591">
            <v>0</v>
          </cell>
          <cell r="K1591">
            <v>0</v>
          </cell>
          <cell r="L1591">
            <v>0</v>
          </cell>
          <cell r="M1591">
            <v>0</v>
          </cell>
          <cell r="N1591">
            <v>0</v>
          </cell>
          <cell r="O1591">
            <v>0</v>
          </cell>
          <cell r="P1591">
            <v>0</v>
          </cell>
          <cell r="Q1591">
            <v>16390</v>
          </cell>
          <cell r="R1591">
            <v>47</v>
          </cell>
          <cell r="S1591" t="str">
            <v>E</v>
          </cell>
        </row>
        <row r="1592">
          <cell r="A1592">
            <v>54</v>
          </cell>
          <cell r="B1592" t="str">
            <v>K6521040110</v>
          </cell>
          <cell r="C1592" t="str">
            <v>Comp Stocking,CLL II,A-D,Size M,Vienna</v>
          </cell>
          <cell r="D1592">
            <v>533.4</v>
          </cell>
          <cell r="E1592">
            <v>2</v>
          </cell>
          <cell r="F1592">
            <v>1066.8499999999999</v>
          </cell>
          <cell r="G1592">
            <v>0</v>
          </cell>
          <cell r="H1592">
            <v>0</v>
          </cell>
          <cell r="I1592">
            <v>0</v>
          </cell>
          <cell r="J1592">
            <v>0</v>
          </cell>
          <cell r="K1592">
            <v>0</v>
          </cell>
          <cell r="L1592">
            <v>0</v>
          </cell>
          <cell r="M1592">
            <v>0</v>
          </cell>
          <cell r="N1592">
            <v>0</v>
          </cell>
          <cell r="O1592">
            <v>0</v>
          </cell>
          <cell r="P1592">
            <v>0</v>
          </cell>
          <cell r="Q1592">
            <v>16396</v>
          </cell>
          <cell r="R1592">
            <v>41</v>
          </cell>
          <cell r="S1592" t="str">
            <v>E</v>
          </cell>
        </row>
        <row r="1593">
          <cell r="A1593">
            <v>54</v>
          </cell>
          <cell r="B1593" t="str">
            <v>K6521043310</v>
          </cell>
          <cell r="C1593" t="str">
            <v>Comp Stocking,CLL II,A-D,Size M,Scala</v>
          </cell>
          <cell r="D1593">
            <v>490.6</v>
          </cell>
          <cell r="E1593">
            <v>22</v>
          </cell>
          <cell r="F1593">
            <v>10794.89</v>
          </cell>
          <cell r="G1593">
            <v>0</v>
          </cell>
          <cell r="H1593">
            <v>0</v>
          </cell>
          <cell r="I1593">
            <v>0</v>
          </cell>
          <cell r="J1593">
            <v>0</v>
          </cell>
          <cell r="K1593">
            <v>0</v>
          </cell>
          <cell r="L1593">
            <v>0</v>
          </cell>
          <cell r="M1593">
            <v>0</v>
          </cell>
          <cell r="N1593">
            <v>0</v>
          </cell>
          <cell r="O1593">
            <v>0</v>
          </cell>
          <cell r="P1593">
            <v>0</v>
          </cell>
          <cell r="Q1593">
            <v>16399</v>
          </cell>
          <cell r="R1593">
            <v>38</v>
          </cell>
          <cell r="S1593" t="str">
            <v>E</v>
          </cell>
        </row>
        <row r="1594">
          <cell r="A1594">
            <v>54</v>
          </cell>
          <cell r="B1594" t="str">
            <v>K6521044410</v>
          </cell>
          <cell r="C1594" t="str">
            <v>Comp Stocking,CLL II,A-D,Size M,Diamond</v>
          </cell>
          <cell r="D1594">
            <v>502.6</v>
          </cell>
          <cell r="E1594">
            <v>15</v>
          </cell>
          <cell r="F1594">
            <v>7539.85</v>
          </cell>
          <cell r="G1594">
            <v>0</v>
          </cell>
          <cell r="H1594">
            <v>0</v>
          </cell>
          <cell r="I1594">
            <v>0</v>
          </cell>
          <cell r="J1594">
            <v>0</v>
          </cell>
          <cell r="K1594">
            <v>0</v>
          </cell>
          <cell r="L1594">
            <v>0</v>
          </cell>
          <cell r="M1594">
            <v>0</v>
          </cell>
          <cell r="N1594">
            <v>0</v>
          </cell>
          <cell r="O1594">
            <v>0</v>
          </cell>
          <cell r="P1594">
            <v>0</v>
          </cell>
          <cell r="Q1594">
            <v>16390</v>
          </cell>
          <cell r="R1594">
            <v>47</v>
          </cell>
          <cell r="S1594" t="str">
            <v>E</v>
          </cell>
        </row>
        <row r="1595">
          <cell r="A1595">
            <v>54</v>
          </cell>
          <cell r="B1595" t="str">
            <v>K6521050110</v>
          </cell>
          <cell r="C1595" t="str">
            <v>Comp Stocking,CLL II,A-D,Size L,Vienna</v>
          </cell>
          <cell r="D1595">
            <v>562.70000000000005</v>
          </cell>
          <cell r="E1595">
            <v>2</v>
          </cell>
          <cell r="F1595">
            <v>1125.4100000000001</v>
          </cell>
          <cell r="G1595">
            <v>0</v>
          </cell>
          <cell r="H1595">
            <v>0</v>
          </cell>
          <cell r="I1595">
            <v>0</v>
          </cell>
          <cell r="J1595">
            <v>0</v>
          </cell>
          <cell r="K1595">
            <v>0</v>
          </cell>
          <cell r="L1595">
            <v>0</v>
          </cell>
          <cell r="M1595">
            <v>0</v>
          </cell>
          <cell r="N1595">
            <v>0</v>
          </cell>
          <cell r="O1595">
            <v>0</v>
          </cell>
          <cell r="P1595">
            <v>0</v>
          </cell>
          <cell r="Q1595">
            <v>16383</v>
          </cell>
          <cell r="R1595">
            <v>54</v>
          </cell>
          <cell r="S1595" t="str">
            <v>E</v>
          </cell>
        </row>
        <row r="1596">
          <cell r="A1596">
            <v>54</v>
          </cell>
          <cell r="B1596" t="str">
            <v>K6521053310</v>
          </cell>
          <cell r="C1596" t="str">
            <v>Comp Stocking,CLL II,A-D,Size L,Scala</v>
          </cell>
          <cell r="D1596">
            <v>507.4</v>
          </cell>
          <cell r="E1596">
            <v>13</v>
          </cell>
          <cell r="F1596">
            <v>6596.47</v>
          </cell>
          <cell r="G1596">
            <v>0</v>
          </cell>
          <cell r="H1596">
            <v>0</v>
          </cell>
          <cell r="I1596">
            <v>0</v>
          </cell>
          <cell r="J1596">
            <v>0</v>
          </cell>
          <cell r="K1596">
            <v>0</v>
          </cell>
          <cell r="L1596">
            <v>0</v>
          </cell>
          <cell r="M1596">
            <v>0</v>
          </cell>
          <cell r="N1596">
            <v>0</v>
          </cell>
          <cell r="O1596">
            <v>0</v>
          </cell>
          <cell r="P1596">
            <v>0</v>
          </cell>
          <cell r="Q1596">
            <v>16425</v>
          </cell>
          <cell r="R1596">
            <v>12</v>
          </cell>
          <cell r="S1596" t="str">
            <v>E</v>
          </cell>
        </row>
        <row r="1597">
          <cell r="A1597">
            <v>54</v>
          </cell>
          <cell r="B1597" t="str">
            <v>K6521054410</v>
          </cell>
          <cell r="C1597" t="str">
            <v>Comp Stocking,CLL II,A-D,Size L,Diamond</v>
          </cell>
          <cell r="D1597">
            <v>523.5</v>
          </cell>
          <cell r="E1597">
            <v>11</v>
          </cell>
          <cell r="F1597">
            <v>5758.54</v>
          </cell>
          <cell r="G1597">
            <v>0</v>
          </cell>
          <cell r="H1597">
            <v>0</v>
          </cell>
          <cell r="I1597">
            <v>0</v>
          </cell>
          <cell r="J1597">
            <v>0</v>
          </cell>
          <cell r="K1597">
            <v>0</v>
          </cell>
          <cell r="L1597">
            <v>0</v>
          </cell>
          <cell r="M1597">
            <v>0</v>
          </cell>
          <cell r="N1597">
            <v>0</v>
          </cell>
          <cell r="O1597">
            <v>0</v>
          </cell>
          <cell r="P1597">
            <v>0</v>
          </cell>
          <cell r="Q1597">
            <v>16425</v>
          </cell>
          <cell r="R1597">
            <v>12</v>
          </cell>
          <cell r="S1597" t="str">
            <v>E</v>
          </cell>
        </row>
        <row r="1598">
          <cell r="E1598">
            <v>359</v>
          </cell>
          <cell r="F1598">
            <v>259412.45</v>
          </cell>
          <cell r="G1598">
            <v>0</v>
          </cell>
          <cell r="H1598">
            <v>0</v>
          </cell>
          <cell r="I1598">
            <v>0</v>
          </cell>
          <cell r="J1598">
            <v>0</v>
          </cell>
          <cell r="K1598">
            <v>0</v>
          </cell>
          <cell r="L1598">
            <v>0</v>
          </cell>
          <cell r="M1598">
            <v>0</v>
          </cell>
          <cell r="N1598">
            <v>0</v>
          </cell>
          <cell r="O1598">
            <v>0</v>
          </cell>
          <cell r="P1598">
            <v>0</v>
          </cell>
          <cell r="Q1598">
            <v>0</v>
          </cell>
          <cell r="R1598">
            <v>0</v>
          </cell>
          <cell r="S1598" t="str">
            <v>E Total</v>
          </cell>
        </row>
        <row r="1599">
          <cell r="A1599">
            <v>54</v>
          </cell>
          <cell r="B1599" t="str">
            <v>K6021020410</v>
          </cell>
          <cell r="C1599" t="str">
            <v>Comp Stckng,A-G,Anthracite(S)Without non</v>
          </cell>
          <cell r="D1599">
            <v>780.79</v>
          </cell>
          <cell r="E1599">
            <v>0</v>
          </cell>
          <cell r="F1599">
            <v>0</v>
          </cell>
          <cell r="G1599">
            <v>6</v>
          </cell>
          <cell r="H1599">
            <v>4684.76</v>
          </cell>
          <cell r="I1599">
            <v>0</v>
          </cell>
          <cell r="J1599">
            <v>0</v>
          </cell>
          <cell r="K1599">
            <v>0</v>
          </cell>
          <cell r="L1599">
            <v>0</v>
          </cell>
          <cell r="M1599">
            <v>0</v>
          </cell>
          <cell r="N1599">
            <v>0</v>
          </cell>
          <cell r="O1599">
            <v>0</v>
          </cell>
          <cell r="P1599">
            <v>0</v>
          </cell>
          <cell r="Q1599">
            <v>16128</v>
          </cell>
          <cell r="R1599">
            <v>308</v>
          </cell>
          <cell r="S1599" t="str">
            <v>M</v>
          </cell>
        </row>
        <row r="1600">
          <cell r="A1600">
            <v>54</v>
          </cell>
          <cell r="B1600" t="str">
            <v>K6021040610</v>
          </cell>
          <cell r="C1600" t="str">
            <v>Comp Stocking,A-G,Black,(M),Without non-</v>
          </cell>
          <cell r="D1600">
            <v>780.79</v>
          </cell>
          <cell r="E1600">
            <v>0</v>
          </cell>
          <cell r="F1600">
            <v>0</v>
          </cell>
          <cell r="G1600">
            <v>0</v>
          </cell>
          <cell r="H1600">
            <v>0</v>
          </cell>
          <cell r="I1600">
            <v>6</v>
          </cell>
          <cell r="J1600">
            <v>4684.76</v>
          </cell>
          <cell r="K1600">
            <v>0</v>
          </cell>
          <cell r="L1600">
            <v>0</v>
          </cell>
          <cell r="M1600">
            <v>0</v>
          </cell>
          <cell r="N1600">
            <v>0</v>
          </cell>
          <cell r="O1600">
            <v>0</v>
          </cell>
          <cell r="P1600">
            <v>0</v>
          </cell>
          <cell r="Q1600">
            <v>16075</v>
          </cell>
          <cell r="R1600">
            <v>361</v>
          </cell>
          <cell r="S1600" t="str">
            <v>M</v>
          </cell>
        </row>
        <row r="1601">
          <cell r="A1601">
            <v>54</v>
          </cell>
          <cell r="B1601" t="str">
            <v>K6021050410</v>
          </cell>
          <cell r="C1601" t="str">
            <v>Comp Stckng,A-G,Anthracite(L)Without non</v>
          </cell>
          <cell r="D1601">
            <v>715.86</v>
          </cell>
          <cell r="E1601">
            <v>0</v>
          </cell>
          <cell r="F1601">
            <v>0</v>
          </cell>
          <cell r="G1601">
            <v>0</v>
          </cell>
          <cell r="H1601">
            <v>0</v>
          </cell>
          <cell r="I1601">
            <v>6</v>
          </cell>
          <cell r="J1601">
            <v>4295.16</v>
          </cell>
          <cell r="K1601">
            <v>0</v>
          </cell>
          <cell r="L1601">
            <v>0</v>
          </cell>
          <cell r="M1601">
            <v>0</v>
          </cell>
          <cell r="N1601">
            <v>0</v>
          </cell>
          <cell r="O1601">
            <v>0</v>
          </cell>
          <cell r="P1601">
            <v>0</v>
          </cell>
          <cell r="Q1601">
            <v>16074</v>
          </cell>
          <cell r="R1601">
            <v>362</v>
          </cell>
          <cell r="S1601" t="str">
            <v>M</v>
          </cell>
        </row>
        <row r="1602">
          <cell r="A1602">
            <v>54</v>
          </cell>
          <cell r="B1602" t="str">
            <v>K6021050610</v>
          </cell>
          <cell r="C1602" t="str">
            <v>Comp Stocking,A-G,Black,(L),Without non-</v>
          </cell>
          <cell r="D1602">
            <v>780.79</v>
          </cell>
          <cell r="E1602">
            <v>0</v>
          </cell>
          <cell r="F1602">
            <v>0</v>
          </cell>
          <cell r="G1602">
            <v>0</v>
          </cell>
          <cell r="H1602">
            <v>0</v>
          </cell>
          <cell r="I1602">
            <v>6</v>
          </cell>
          <cell r="J1602">
            <v>4684.76</v>
          </cell>
          <cell r="K1602">
            <v>0</v>
          </cell>
          <cell r="L1602">
            <v>0</v>
          </cell>
          <cell r="M1602">
            <v>0</v>
          </cell>
          <cell r="N1602">
            <v>0</v>
          </cell>
          <cell r="O1602">
            <v>0</v>
          </cell>
          <cell r="P1602">
            <v>0</v>
          </cell>
          <cell r="Q1602">
            <v>16074</v>
          </cell>
          <cell r="R1602">
            <v>362</v>
          </cell>
          <cell r="S1602" t="str">
            <v>M</v>
          </cell>
        </row>
        <row r="1603">
          <cell r="E1603">
            <v>0</v>
          </cell>
          <cell r="F1603">
            <v>0</v>
          </cell>
          <cell r="G1603">
            <v>6</v>
          </cell>
          <cell r="H1603">
            <v>4684.76</v>
          </cell>
          <cell r="I1603">
            <v>18</v>
          </cell>
          <cell r="J1603">
            <v>13664.68</v>
          </cell>
          <cell r="K1603">
            <v>0</v>
          </cell>
          <cell r="L1603">
            <v>0</v>
          </cell>
          <cell r="M1603">
            <v>0</v>
          </cell>
          <cell r="N1603">
            <v>0</v>
          </cell>
          <cell r="O1603">
            <v>0</v>
          </cell>
          <cell r="P1603">
            <v>0</v>
          </cell>
          <cell r="Q1603">
            <v>0</v>
          </cell>
          <cell r="R1603">
            <v>0</v>
          </cell>
          <cell r="S1603" t="str">
            <v>M Total</v>
          </cell>
        </row>
        <row r="1604">
          <cell r="A1604" t="str">
            <v>54 Total</v>
          </cell>
          <cell r="B1604">
            <v>0</v>
          </cell>
          <cell r="C1604">
            <v>0</v>
          </cell>
          <cell r="D1604">
            <v>0</v>
          </cell>
          <cell r="E1604">
            <v>359</v>
          </cell>
          <cell r="F1604">
            <v>259412.45</v>
          </cell>
          <cell r="G1604">
            <v>6</v>
          </cell>
          <cell r="H1604">
            <v>4684.76</v>
          </cell>
          <cell r="I1604">
            <v>18</v>
          </cell>
          <cell r="J1604">
            <v>13664.68</v>
          </cell>
          <cell r="K1604">
            <v>0</v>
          </cell>
          <cell r="L1604">
            <v>0</v>
          </cell>
          <cell r="M1604">
            <v>0</v>
          </cell>
          <cell r="N1604">
            <v>0</v>
          </cell>
          <cell r="O1604">
            <v>0</v>
          </cell>
          <cell r="P1604">
            <v>0</v>
          </cell>
        </row>
        <row r="1605">
          <cell r="A1605">
            <v>59</v>
          </cell>
          <cell r="B1605" t="str">
            <v>RB92200=L</v>
          </cell>
          <cell r="C1605" t="str">
            <v>Heel Wedge (HW) Large</v>
          </cell>
          <cell r="D1605">
            <v>199</v>
          </cell>
          <cell r="E1605">
            <v>18</v>
          </cell>
          <cell r="F1605">
            <v>3582.29</v>
          </cell>
          <cell r="G1605">
            <v>0</v>
          </cell>
          <cell r="H1605">
            <v>0</v>
          </cell>
          <cell r="I1605">
            <v>0</v>
          </cell>
          <cell r="J1605">
            <v>0</v>
          </cell>
          <cell r="K1605">
            <v>0</v>
          </cell>
          <cell r="L1605">
            <v>0</v>
          </cell>
          <cell r="M1605">
            <v>0</v>
          </cell>
          <cell r="N1605">
            <v>0</v>
          </cell>
          <cell r="O1605">
            <v>0</v>
          </cell>
          <cell r="P1605">
            <v>0</v>
          </cell>
          <cell r="Q1605">
            <v>16427</v>
          </cell>
          <cell r="R1605">
            <v>10</v>
          </cell>
          <cell r="S1605" t="str">
            <v>E</v>
          </cell>
        </row>
        <row r="1606">
          <cell r="A1606">
            <v>59</v>
          </cell>
          <cell r="B1606" t="str">
            <v>RB92200=M</v>
          </cell>
          <cell r="C1606" t="str">
            <v>Heel Wedge (HW) Medium</v>
          </cell>
          <cell r="D1606">
            <v>200.7</v>
          </cell>
          <cell r="E1606">
            <v>16</v>
          </cell>
          <cell r="F1606">
            <v>3211.72</v>
          </cell>
          <cell r="G1606">
            <v>0</v>
          </cell>
          <cell r="H1606">
            <v>0</v>
          </cell>
          <cell r="I1606">
            <v>0</v>
          </cell>
          <cell r="J1606">
            <v>0</v>
          </cell>
          <cell r="K1606">
            <v>0</v>
          </cell>
          <cell r="L1606">
            <v>0</v>
          </cell>
          <cell r="M1606">
            <v>0</v>
          </cell>
          <cell r="N1606">
            <v>0</v>
          </cell>
          <cell r="O1606">
            <v>0</v>
          </cell>
          <cell r="P1606">
            <v>0</v>
          </cell>
          <cell r="Q1606">
            <v>16399</v>
          </cell>
          <cell r="R1606">
            <v>38</v>
          </cell>
          <cell r="S1606" t="str">
            <v>E</v>
          </cell>
        </row>
      </sheetData>
      <sheetData sheetId="2" refreshError="1"/>
      <sheetData sheetId="3" refreshError="1"/>
      <sheetData sheetId="4">
        <row r="2">
          <cell r="E2" t="str">
            <v>จำนวน</v>
          </cell>
        </row>
      </sheetData>
      <sheetData sheetId="5">
        <row r="2">
          <cell r="E2" t="str">
            <v>จำนวน</v>
          </cell>
        </row>
      </sheetData>
      <sheetData sheetId="6">
        <row r="2">
          <cell r="E2" t="str">
            <v>จำนวน</v>
          </cell>
        </row>
      </sheetData>
      <sheetData sheetId="7">
        <row r="2">
          <cell r="E2" t="str">
            <v>จำนวน</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ow r="2">
          <cell r="E2" t="str">
            <v>จำนวน</v>
          </cell>
        </row>
      </sheetData>
      <sheetData sheetId="24">
        <row r="2">
          <cell r="E2" t="str">
            <v>จำนวน</v>
          </cell>
        </row>
      </sheetData>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ow r="2">
          <cell r="E2" t="str">
            <v>จำนวน</v>
          </cell>
        </row>
      </sheetData>
      <sheetData sheetId="49">
        <row r="2">
          <cell r="E2" t="str">
            <v>จำนวน</v>
          </cell>
        </row>
      </sheetData>
      <sheetData sheetId="50">
        <row r="2">
          <cell r="E2" t="str">
            <v>จำนวน</v>
          </cell>
        </row>
      </sheetData>
      <sheetData sheetId="51">
        <row r="2">
          <cell r="E2" t="str">
            <v>จำนวน</v>
          </cell>
        </row>
      </sheetData>
      <sheetData sheetId="52">
        <row r="2">
          <cell r="E2" t="str">
            <v>จำนวน</v>
          </cell>
        </row>
      </sheetData>
      <sheetData sheetId="53">
        <row r="2">
          <cell r="A2" t="str">
            <v>LCY:</v>
          </cell>
        </row>
      </sheetData>
      <sheetData sheetId="54">
        <row r="2">
          <cell r="A2" t="str">
            <v>LCY:</v>
          </cell>
        </row>
      </sheetData>
      <sheetData sheetId="55">
        <row r="2">
          <cell r="E2" t="str">
            <v>จำนวน</v>
          </cell>
        </row>
      </sheetData>
      <sheetData sheetId="56">
        <row r="2">
          <cell r="A2" t="str">
            <v>LCY:</v>
          </cell>
        </row>
      </sheetData>
      <sheetData sheetId="57">
        <row r="2">
          <cell r="A2" t="str">
            <v>LCY:</v>
          </cell>
        </row>
      </sheetData>
      <sheetData sheetId="58">
        <row r="2">
          <cell r="A2" t="str">
            <v>LCY:</v>
          </cell>
        </row>
      </sheetData>
      <sheetData sheetId="59">
        <row r="2">
          <cell r="A2" t="str">
            <v>LCY:</v>
          </cell>
        </row>
      </sheetData>
      <sheetData sheetId="60">
        <row r="2">
          <cell r="A2" t="str">
            <v>LCY:</v>
          </cell>
        </row>
      </sheetData>
      <sheetData sheetId="61">
        <row r="2">
          <cell r="A2" t="str">
            <v>LCY:</v>
          </cell>
        </row>
      </sheetData>
      <sheetData sheetId="62">
        <row r="2">
          <cell r="A2" t="str">
            <v>LCY:</v>
          </cell>
        </row>
      </sheetData>
      <sheetData sheetId="63">
        <row r="2">
          <cell r="A2" t="str">
            <v>LCY:</v>
          </cell>
        </row>
      </sheetData>
      <sheetData sheetId="64"/>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ow r="2">
          <cell r="A2" t="str">
            <v>LCY:</v>
          </cell>
        </row>
      </sheetData>
      <sheetData sheetId="89"/>
      <sheetData sheetId="90"/>
      <sheetData sheetId="91">
        <row r="2">
          <cell r="A2" t="str">
            <v>LCY:</v>
          </cell>
        </row>
      </sheetData>
      <sheetData sheetId="92">
        <row r="2">
          <cell r="A2" t="str">
            <v>LCY:</v>
          </cell>
        </row>
      </sheetData>
      <sheetData sheetId="93">
        <row r="2">
          <cell r="E2" t="str">
            <v>จำนวน</v>
          </cell>
        </row>
      </sheetData>
      <sheetData sheetId="94">
        <row r="2">
          <cell r="E2" t="str">
            <v>จำนวน</v>
          </cell>
        </row>
      </sheetData>
      <sheetData sheetId="95">
        <row r="2">
          <cell r="E2" t="str">
            <v>จำนวน</v>
          </cell>
        </row>
      </sheetData>
      <sheetData sheetId="96">
        <row r="2">
          <cell r="E2" t="str">
            <v>จำนวน</v>
          </cell>
        </row>
      </sheetData>
      <sheetData sheetId="97">
        <row r="2">
          <cell r="E2" t="str">
            <v>จำนวน</v>
          </cell>
        </row>
      </sheetData>
      <sheetData sheetId="98">
        <row r="2">
          <cell r="E2" t="str">
            <v>จำนวน</v>
          </cell>
        </row>
      </sheetData>
      <sheetData sheetId="99">
        <row r="2">
          <cell r="E2" t="str">
            <v>จำนวน</v>
          </cell>
        </row>
      </sheetData>
      <sheetData sheetId="100">
        <row r="2">
          <cell r="E2" t="str">
            <v>จำนวน</v>
          </cell>
        </row>
      </sheetData>
      <sheetData sheetId="101">
        <row r="2">
          <cell r="E2" t="str">
            <v>จำนวน</v>
          </cell>
        </row>
      </sheetData>
      <sheetData sheetId="102">
        <row r="2">
          <cell r="E2" t="str">
            <v>จำนวน</v>
          </cell>
        </row>
      </sheetData>
      <sheetData sheetId="103">
        <row r="2">
          <cell r="E2" t="str">
            <v>จำนวน</v>
          </cell>
        </row>
      </sheetData>
      <sheetData sheetId="104">
        <row r="2">
          <cell r="E2" t="str">
            <v>จำนวน</v>
          </cell>
        </row>
      </sheetData>
      <sheetData sheetId="105">
        <row r="2">
          <cell r="E2" t="str">
            <v>จำนวน</v>
          </cell>
        </row>
      </sheetData>
      <sheetData sheetId="106">
        <row r="2">
          <cell r="E2" t="str">
            <v>จำนวน</v>
          </cell>
        </row>
      </sheetData>
      <sheetData sheetId="107">
        <row r="2">
          <cell r="A2" t="str">
            <v>LCY:</v>
          </cell>
        </row>
      </sheetData>
      <sheetData sheetId="108">
        <row r="2">
          <cell r="E2" t="str">
            <v>จำนวน</v>
          </cell>
        </row>
      </sheetData>
      <sheetData sheetId="109">
        <row r="2">
          <cell r="E2" t="str">
            <v>จำนวน</v>
          </cell>
        </row>
      </sheetData>
      <sheetData sheetId="110">
        <row r="2">
          <cell r="E2" t="str">
            <v>จำนวน</v>
          </cell>
        </row>
      </sheetData>
      <sheetData sheetId="111">
        <row r="2">
          <cell r="E2" t="str">
            <v>จำนวน</v>
          </cell>
        </row>
      </sheetData>
      <sheetData sheetId="112">
        <row r="2">
          <cell r="E2" t="str">
            <v>จำนวน</v>
          </cell>
        </row>
      </sheetData>
      <sheetData sheetId="113">
        <row r="2">
          <cell r="A2" t="str">
            <v>LCY:</v>
          </cell>
        </row>
      </sheetData>
      <sheetData sheetId="114">
        <row r="2">
          <cell r="E2" t="str">
            <v>จำนวน</v>
          </cell>
        </row>
      </sheetData>
      <sheetData sheetId="115">
        <row r="2">
          <cell r="A2" t="str">
            <v>LCY:</v>
          </cell>
        </row>
      </sheetData>
      <sheetData sheetId="116">
        <row r="2">
          <cell r="E2" t="str">
            <v>จำนวน</v>
          </cell>
        </row>
      </sheetData>
      <sheetData sheetId="117">
        <row r="2">
          <cell r="E2" t="str">
            <v>จำนวน</v>
          </cell>
        </row>
      </sheetData>
      <sheetData sheetId="118">
        <row r="2">
          <cell r="A2" t="str">
            <v>LCY:</v>
          </cell>
        </row>
      </sheetData>
      <sheetData sheetId="119">
        <row r="2">
          <cell r="A2" t="str">
            <v>LCY:</v>
          </cell>
        </row>
      </sheetData>
      <sheetData sheetId="120">
        <row r="2">
          <cell r="A2" t="str">
            <v>LCY:</v>
          </cell>
        </row>
      </sheetData>
      <sheetData sheetId="121">
        <row r="2">
          <cell r="A2" t="str">
            <v>LCY:</v>
          </cell>
        </row>
      </sheetData>
      <sheetData sheetId="122">
        <row r="2">
          <cell r="A2" t="str">
            <v>LCY:</v>
          </cell>
        </row>
      </sheetData>
      <sheetData sheetId="123">
        <row r="2">
          <cell r="A2" t="str">
            <v>LCY:</v>
          </cell>
        </row>
      </sheetData>
      <sheetData sheetId="124">
        <row r="2">
          <cell r="A2" t="str">
            <v>LCY:</v>
          </cell>
        </row>
      </sheetData>
      <sheetData sheetId="125">
        <row r="2">
          <cell r="A2" t="str">
            <v>LCY:</v>
          </cell>
        </row>
      </sheetData>
      <sheetData sheetId="126">
        <row r="2">
          <cell r="A2" t="str">
            <v>LCY:</v>
          </cell>
        </row>
      </sheetData>
      <sheetData sheetId="127">
        <row r="2">
          <cell r="A2" t="str">
            <v>LCY:</v>
          </cell>
        </row>
      </sheetData>
      <sheetData sheetId="128">
        <row r="2">
          <cell r="E2" t="str">
            <v>จำนวน</v>
          </cell>
        </row>
      </sheetData>
      <sheetData sheetId="129">
        <row r="2">
          <cell r="A2" t="str">
            <v>LCY:</v>
          </cell>
        </row>
      </sheetData>
      <sheetData sheetId="130">
        <row r="2">
          <cell r="E2" t="str">
            <v>จำนวน</v>
          </cell>
        </row>
      </sheetData>
      <sheetData sheetId="131">
        <row r="2">
          <cell r="A2" t="str">
            <v>LCY:</v>
          </cell>
        </row>
      </sheetData>
      <sheetData sheetId="132">
        <row r="2">
          <cell r="E2" t="str">
            <v>จำนวน</v>
          </cell>
        </row>
      </sheetData>
      <sheetData sheetId="133">
        <row r="2">
          <cell r="E2" t="str">
            <v>จำนวน</v>
          </cell>
        </row>
      </sheetData>
      <sheetData sheetId="134">
        <row r="2">
          <cell r="E2" t="str">
            <v>จำนวน</v>
          </cell>
        </row>
      </sheetData>
      <sheetData sheetId="135">
        <row r="2">
          <cell r="E2" t="str">
            <v>จำนวน</v>
          </cell>
        </row>
      </sheetData>
      <sheetData sheetId="136">
        <row r="2">
          <cell r="E2" t="str">
            <v>จำนวน</v>
          </cell>
        </row>
      </sheetData>
      <sheetData sheetId="137">
        <row r="2">
          <cell r="E2" t="str">
            <v>จำนวน</v>
          </cell>
        </row>
      </sheetData>
      <sheetData sheetId="138">
        <row r="2">
          <cell r="E2" t="str">
            <v>จำนวน</v>
          </cell>
        </row>
      </sheetData>
      <sheetData sheetId="139">
        <row r="2">
          <cell r="E2" t="str">
            <v>จำนวน</v>
          </cell>
        </row>
      </sheetData>
      <sheetData sheetId="140">
        <row r="2">
          <cell r="E2" t="str">
            <v>จำนวน</v>
          </cell>
        </row>
      </sheetData>
      <sheetData sheetId="141">
        <row r="2">
          <cell r="E2" t="str">
            <v>จำนวน</v>
          </cell>
        </row>
      </sheetData>
      <sheetData sheetId="142">
        <row r="2">
          <cell r="E2" t="str">
            <v>จำนวน</v>
          </cell>
        </row>
      </sheetData>
      <sheetData sheetId="143">
        <row r="2">
          <cell r="E2" t="str">
            <v>จำนวน</v>
          </cell>
        </row>
      </sheetData>
      <sheetData sheetId="144">
        <row r="2">
          <cell r="E2" t="str">
            <v>จำนวน</v>
          </cell>
        </row>
      </sheetData>
      <sheetData sheetId="145">
        <row r="2">
          <cell r="E2" t="str">
            <v>จำนวน</v>
          </cell>
        </row>
      </sheetData>
      <sheetData sheetId="146" refreshError="1"/>
      <sheetData sheetId="147" refreshError="1"/>
      <sheetData sheetId="148">
        <row r="2">
          <cell r="E2" t="str">
            <v>จำนวน</v>
          </cell>
        </row>
      </sheetData>
      <sheetData sheetId="149">
        <row r="2">
          <cell r="E2" t="str">
            <v>จำนวน</v>
          </cell>
        </row>
      </sheetData>
      <sheetData sheetId="150">
        <row r="2">
          <cell r="E2" t="str">
            <v>จำนวน</v>
          </cell>
        </row>
      </sheetData>
      <sheetData sheetId="151">
        <row r="2">
          <cell r="E2" t="str">
            <v>จำนวน</v>
          </cell>
        </row>
      </sheetData>
      <sheetData sheetId="152">
        <row r="2">
          <cell r="E2" t="str">
            <v>จำนวน</v>
          </cell>
        </row>
      </sheetData>
      <sheetData sheetId="153">
        <row r="2">
          <cell r="E2" t="str">
            <v>จำนวน</v>
          </cell>
        </row>
      </sheetData>
      <sheetData sheetId="154">
        <row r="2">
          <cell r="E2" t="str">
            <v>จำนวน</v>
          </cell>
        </row>
      </sheetData>
      <sheetData sheetId="155">
        <row r="2">
          <cell r="E2" t="str">
            <v>จำนวน</v>
          </cell>
        </row>
      </sheetData>
      <sheetData sheetId="156">
        <row r="2">
          <cell r="E2" t="str">
            <v>จำนวน</v>
          </cell>
        </row>
      </sheetData>
      <sheetData sheetId="157">
        <row r="2">
          <cell r="E2" t="str">
            <v>จำนวน</v>
          </cell>
        </row>
      </sheetData>
      <sheetData sheetId="158">
        <row r="2">
          <cell r="E2" t="str">
            <v>จำนวน</v>
          </cell>
        </row>
      </sheetData>
      <sheetData sheetId="159">
        <row r="2">
          <cell r="E2" t="str">
            <v>จำนวน</v>
          </cell>
        </row>
      </sheetData>
      <sheetData sheetId="160">
        <row r="2">
          <cell r="E2" t="str">
            <v>จำนวน</v>
          </cell>
        </row>
      </sheetData>
      <sheetData sheetId="161">
        <row r="2">
          <cell r="E2" t="str">
            <v>จำนวน</v>
          </cell>
        </row>
      </sheetData>
      <sheetData sheetId="162">
        <row r="2">
          <cell r="E2" t="str">
            <v>จำนวน</v>
          </cell>
        </row>
      </sheetData>
      <sheetData sheetId="163">
        <row r="2">
          <cell r="E2" t="str">
            <v>จำนวน</v>
          </cell>
        </row>
      </sheetData>
      <sheetData sheetId="164">
        <row r="2">
          <cell r="E2" t="str">
            <v>จำนวน</v>
          </cell>
        </row>
      </sheetData>
      <sheetData sheetId="165">
        <row r="2">
          <cell r="E2" t="str">
            <v>จำนวน</v>
          </cell>
        </row>
      </sheetData>
      <sheetData sheetId="166">
        <row r="2">
          <cell r="E2" t="str">
            <v>จำนวน</v>
          </cell>
        </row>
      </sheetData>
      <sheetData sheetId="167">
        <row r="2">
          <cell r="E2" t="str">
            <v>จำนวน</v>
          </cell>
        </row>
      </sheetData>
      <sheetData sheetId="168">
        <row r="2">
          <cell r="E2" t="str">
            <v>จำนวน</v>
          </cell>
        </row>
      </sheetData>
      <sheetData sheetId="169">
        <row r="2">
          <cell r="E2" t="str">
            <v>จำนวน</v>
          </cell>
        </row>
      </sheetData>
      <sheetData sheetId="170">
        <row r="2">
          <cell r="E2" t="str">
            <v>จำนวน</v>
          </cell>
        </row>
      </sheetData>
      <sheetData sheetId="171">
        <row r="2">
          <cell r="E2" t="str">
            <v>จำนวน</v>
          </cell>
        </row>
      </sheetData>
      <sheetData sheetId="172">
        <row r="2">
          <cell r="E2" t="str">
            <v>จำนวน</v>
          </cell>
        </row>
      </sheetData>
      <sheetData sheetId="173">
        <row r="2">
          <cell r="E2" t="str">
            <v>จำนวน</v>
          </cell>
        </row>
      </sheetData>
      <sheetData sheetId="174">
        <row r="2">
          <cell r="E2" t="str">
            <v>จำนวน</v>
          </cell>
        </row>
      </sheetData>
      <sheetData sheetId="175">
        <row r="2">
          <cell r="E2" t="str">
            <v>จำนวน</v>
          </cell>
        </row>
      </sheetData>
      <sheetData sheetId="176">
        <row r="2">
          <cell r="E2" t="str">
            <v>จำนวน</v>
          </cell>
        </row>
      </sheetData>
      <sheetData sheetId="177">
        <row r="2">
          <cell r="E2" t="str">
            <v>จำนวน</v>
          </cell>
        </row>
      </sheetData>
      <sheetData sheetId="178">
        <row r="2">
          <cell r="A2" t="str">
            <v>LCY:</v>
          </cell>
        </row>
      </sheetData>
      <sheetData sheetId="179">
        <row r="2">
          <cell r="E2" t="str">
            <v>จำนวน</v>
          </cell>
        </row>
      </sheetData>
      <sheetData sheetId="180">
        <row r="2">
          <cell r="E2" t="str">
            <v>จำนวน</v>
          </cell>
        </row>
      </sheetData>
      <sheetData sheetId="181">
        <row r="2">
          <cell r="E2" t="str">
            <v>จำนวน</v>
          </cell>
        </row>
      </sheetData>
      <sheetData sheetId="182">
        <row r="2">
          <cell r="E2" t="str">
            <v>จำนวน</v>
          </cell>
        </row>
      </sheetData>
      <sheetData sheetId="183">
        <row r="2">
          <cell r="E2" t="str">
            <v>จำนวน</v>
          </cell>
        </row>
      </sheetData>
      <sheetData sheetId="184">
        <row r="2">
          <cell r="E2" t="str">
            <v>จำนวน</v>
          </cell>
        </row>
      </sheetData>
      <sheetData sheetId="185">
        <row r="2">
          <cell r="E2" t="str">
            <v>จำนวน</v>
          </cell>
        </row>
      </sheetData>
      <sheetData sheetId="186">
        <row r="2">
          <cell r="E2" t="str">
            <v>จำนวน</v>
          </cell>
        </row>
      </sheetData>
      <sheetData sheetId="187">
        <row r="2">
          <cell r="E2" t="str">
            <v>จำนวน</v>
          </cell>
        </row>
      </sheetData>
      <sheetData sheetId="188">
        <row r="2">
          <cell r="E2" t="str">
            <v>จำนวน</v>
          </cell>
        </row>
      </sheetData>
      <sheetData sheetId="189">
        <row r="2">
          <cell r="E2" t="str">
            <v>จำนวน</v>
          </cell>
        </row>
      </sheetData>
      <sheetData sheetId="190">
        <row r="2">
          <cell r="E2" t="str">
            <v>จำนวน</v>
          </cell>
        </row>
      </sheetData>
      <sheetData sheetId="191">
        <row r="2">
          <cell r="E2" t="str">
            <v>จำนวน</v>
          </cell>
        </row>
      </sheetData>
      <sheetData sheetId="192">
        <row r="2">
          <cell r="E2" t="str">
            <v>จำนวน</v>
          </cell>
        </row>
      </sheetData>
      <sheetData sheetId="193">
        <row r="2">
          <cell r="E2" t="str">
            <v>จำนวน</v>
          </cell>
        </row>
      </sheetData>
      <sheetData sheetId="194">
        <row r="2">
          <cell r="E2" t="str">
            <v>จำนวน</v>
          </cell>
        </row>
      </sheetData>
      <sheetData sheetId="195">
        <row r="2">
          <cell r="E2" t="str">
            <v>จำนวน</v>
          </cell>
        </row>
      </sheetData>
      <sheetData sheetId="196">
        <row r="2">
          <cell r="E2" t="str">
            <v>จำนวน</v>
          </cell>
        </row>
      </sheetData>
      <sheetData sheetId="197">
        <row r="2">
          <cell r="E2" t="str">
            <v>จำนวน</v>
          </cell>
        </row>
      </sheetData>
      <sheetData sheetId="198">
        <row r="2">
          <cell r="E2" t="str">
            <v>จำนวน</v>
          </cell>
        </row>
      </sheetData>
      <sheetData sheetId="199">
        <row r="2">
          <cell r="E2" t="str">
            <v>จำนวน</v>
          </cell>
        </row>
      </sheetData>
      <sheetData sheetId="200">
        <row r="2">
          <cell r="E2" t="str">
            <v>จำนวน</v>
          </cell>
        </row>
      </sheetData>
      <sheetData sheetId="201">
        <row r="2">
          <cell r="E2" t="str">
            <v>จำนวน</v>
          </cell>
        </row>
      </sheetData>
      <sheetData sheetId="202">
        <row r="2">
          <cell r="E2" t="str">
            <v>จำนวน</v>
          </cell>
        </row>
      </sheetData>
      <sheetData sheetId="203">
        <row r="2">
          <cell r="E2" t="str">
            <v>จำนวน</v>
          </cell>
        </row>
      </sheetData>
      <sheetData sheetId="204">
        <row r="2">
          <cell r="E2" t="str">
            <v>จำนวน</v>
          </cell>
        </row>
      </sheetData>
      <sheetData sheetId="205">
        <row r="2">
          <cell r="E2" t="str">
            <v>จำนวน</v>
          </cell>
        </row>
      </sheetData>
      <sheetData sheetId="206">
        <row r="2">
          <cell r="E2" t="str">
            <v>จำนวน</v>
          </cell>
        </row>
      </sheetData>
      <sheetData sheetId="207">
        <row r="2">
          <cell r="E2" t="str">
            <v>จำนวน</v>
          </cell>
        </row>
      </sheetData>
      <sheetData sheetId="208">
        <row r="2">
          <cell r="E2" t="str">
            <v>จำนวน</v>
          </cell>
        </row>
      </sheetData>
      <sheetData sheetId="209">
        <row r="2">
          <cell r="E2" t="str">
            <v>จำนวน</v>
          </cell>
        </row>
      </sheetData>
      <sheetData sheetId="210">
        <row r="2">
          <cell r="E2" t="str">
            <v>จำนวน</v>
          </cell>
        </row>
      </sheetData>
      <sheetData sheetId="211">
        <row r="2">
          <cell r="E2" t="str">
            <v>จำนวน</v>
          </cell>
        </row>
      </sheetData>
      <sheetData sheetId="212">
        <row r="2">
          <cell r="E2" t="str">
            <v>จำนวน</v>
          </cell>
        </row>
      </sheetData>
      <sheetData sheetId="213">
        <row r="2">
          <cell r="E2" t="str">
            <v>จำนวน</v>
          </cell>
        </row>
      </sheetData>
      <sheetData sheetId="214">
        <row r="2">
          <cell r="E2" t="str">
            <v>จำนวน</v>
          </cell>
        </row>
      </sheetData>
      <sheetData sheetId="215">
        <row r="2">
          <cell r="E2" t="str">
            <v>จำนวน</v>
          </cell>
        </row>
      </sheetData>
      <sheetData sheetId="216">
        <row r="2">
          <cell r="E2" t="str">
            <v>จำนวน</v>
          </cell>
        </row>
      </sheetData>
      <sheetData sheetId="217">
        <row r="2">
          <cell r="E2" t="str">
            <v>จำนวน</v>
          </cell>
        </row>
      </sheetData>
      <sheetData sheetId="218">
        <row r="2">
          <cell r="E2" t="str">
            <v>จำนวน</v>
          </cell>
        </row>
      </sheetData>
      <sheetData sheetId="219">
        <row r="2">
          <cell r="E2" t="str">
            <v>จำนวน</v>
          </cell>
        </row>
      </sheetData>
      <sheetData sheetId="220">
        <row r="2">
          <cell r="E2" t="str">
            <v>จำนวน</v>
          </cell>
        </row>
      </sheetData>
      <sheetData sheetId="221">
        <row r="2">
          <cell r="E2" t="str">
            <v>จำนวน</v>
          </cell>
        </row>
      </sheetData>
      <sheetData sheetId="222">
        <row r="2">
          <cell r="E2" t="str">
            <v>จำนวน</v>
          </cell>
        </row>
      </sheetData>
      <sheetData sheetId="223">
        <row r="2">
          <cell r="E2" t="str">
            <v>จำนวน</v>
          </cell>
        </row>
      </sheetData>
      <sheetData sheetId="224">
        <row r="2">
          <cell r="E2" t="str">
            <v>จำนวน</v>
          </cell>
        </row>
      </sheetData>
      <sheetData sheetId="225">
        <row r="2">
          <cell r="E2" t="str">
            <v>จำนวน</v>
          </cell>
        </row>
      </sheetData>
      <sheetData sheetId="226">
        <row r="2">
          <cell r="E2" t="str">
            <v>จำนวน</v>
          </cell>
        </row>
      </sheetData>
      <sheetData sheetId="227">
        <row r="2">
          <cell r="E2" t="str">
            <v>จำนวน</v>
          </cell>
        </row>
      </sheetData>
      <sheetData sheetId="228">
        <row r="2">
          <cell r="E2" t="str">
            <v>จำนวน</v>
          </cell>
        </row>
      </sheetData>
      <sheetData sheetId="229">
        <row r="2">
          <cell r="E2" t="str">
            <v>จำนวน</v>
          </cell>
        </row>
      </sheetData>
      <sheetData sheetId="230">
        <row r="2">
          <cell r="E2" t="str">
            <v>จำนวน</v>
          </cell>
        </row>
      </sheetData>
      <sheetData sheetId="231">
        <row r="2">
          <cell r="E2" t="str">
            <v>จำนวน</v>
          </cell>
        </row>
      </sheetData>
      <sheetData sheetId="232">
        <row r="2">
          <cell r="E2" t="str">
            <v>จำนวน</v>
          </cell>
        </row>
      </sheetData>
      <sheetData sheetId="233">
        <row r="2">
          <cell r="E2" t="str">
            <v>จำนวน</v>
          </cell>
        </row>
      </sheetData>
      <sheetData sheetId="234">
        <row r="2">
          <cell r="E2" t="str">
            <v>จำนวน</v>
          </cell>
        </row>
      </sheetData>
      <sheetData sheetId="235">
        <row r="2">
          <cell r="E2" t="str">
            <v>จำนวน</v>
          </cell>
        </row>
      </sheetData>
      <sheetData sheetId="236">
        <row r="2">
          <cell r="E2" t="str">
            <v>จำนวน</v>
          </cell>
        </row>
      </sheetData>
      <sheetData sheetId="237">
        <row r="2">
          <cell r="E2" t="str">
            <v>จำนวน</v>
          </cell>
        </row>
      </sheetData>
      <sheetData sheetId="238" refreshError="1"/>
      <sheetData sheetId="239" refreshError="1"/>
      <sheetData sheetId="240" refreshError="1"/>
      <sheetData sheetId="241" refreshError="1"/>
      <sheetData sheetId="242" refreshError="1"/>
      <sheetData sheetId="243" refreshError="1"/>
      <sheetData sheetId="244"/>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ow r="2">
          <cell r="A2" t="str">
            <v>LCY:</v>
          </cell>
        </row>
      </sheetData>
      <sheetData sheetId="264">
        <row r="2">
          <cell r="A2" t="str">
            <v>LCY:</v>
          </cell>
        </row>
      </sheetData>
      <sheetData sheetId="265">
        <row r="2">
          <cell r="A2" t="str">
            <v>LCY:</v>
          </cell>
        </row>
      </sheetData>
      <sheetData sheetId="266">
        <row r="2">
          <cell r="A2" t="str">
            <v>LCY:</v>
          </cell>
        </row>
      </sheetData>
      <sheetData sheetId="267">
        <row r="2">
          <cell r="A2" t="str">
            <v>LCY:</v>
          </cell>
        </row>
      </sheetData>
      <sheetData sheetId="268">
        <row r="2">
          <cell r="A2" t="str">
            <v>LCY:</v>
          </cell>
        </row>
      </sheetData>
      <sheetData sheetId="269">
        <row r="2">
          <cell r="E2" t="str">
            <v>จำนวน</v>
          </cell>
        </row>
      </sheetData>
      <sheetData sheetId="270">
        <row r="2">
          <cell r="E2" t="str">
            <v>จำนวน</v>
          </cell>
        </row>
      </sheetData>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ow r="2">
          <cell r="A2">
            <v>1</v>
          </cell>
        </row>
      </sheetData>
      <sheetData sheetId="349">
        <row r="2">
          <cell r="A2">
            <v>1</v>
          </cell>
        </row>
      </sheetData>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ow r="2">
          <cell r="E2" t="str">
            <v>จำนวน</v>
          </cell>
        </row>
      </sheetData>
      <sheetData sheetId="391">
        <row r="2">
          <cell r="E2" t="str">
            <v>จำนวน</v>
          </cell>
        </row>
      </sheetData>
      <sheetData sheetId="392"/>
      <sheetData sheetId="393"/>
      <sheetData sheetId="394"/>
      <sheetData sheetId="395"/>
      <sheetData sheetId="396"/>
      <sheetData sheetId="397"/>
      <sheetData sheetId="398">
        <row r="2">
          <cell r="E2" t="str">
            <v>จำนวน</v>
          </cell>
        </row>
      </sheetData>
      <sheetData sheetId="399"/>
      <sheetData sheetId="400"/>
      <sheetData sheetId="401"/>
      <sheetData sheetId="402"/>
      <sheetData sheetId="403"/>
      <sheetData sheetId="404"/>
      <sheetData sheetId="405"/>
      <sheetData sheetId="406">
        <row r="2">
          <cell r="A2" t="str">
            <v>LCY:</v>
          </cell>
        </row>
      </sheetData>
      <sheetData sheetId="407">
        <row r="2">
          <cell r="E2" t="str">
            <v>จำนวน</v>
          </cell>
        </row>
      </sheetData>
      <sheetData sheetId="408"/>
      <sheetData sheetId="409"/>
      <sheetData sheetId="410"/>
      <sheetData sheetId="411"/>
      <sheetData sheetId="412"/>
      <sheetData sheetId="413"/>
      <sheetData sheetId="414">
        <row r="2">
          <cell r="E2" t="str">
            <v>จำนวน</v>
          </cell>
        </row>
      </sheetData>
      <sheetData sheetId="415">
        <row r="2">
          <cell r="E2" t="str">
            <v>จำนวน</v>
          </cell>
        </row>
      </sheetData>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ow r="2">
          <cell r="A2">
            <v>1</v>
          </cell>
        </row>
      </sheetData>
      <sheetData sheetId="457">
        <row r="2">
          <cell r="E2" t="str">
            <v>จำนวน</v>
          </cell>
        </row>
      </sheetData>
      <sheetData sheetId="458">
        <row r="2">
          <cell r="E2" t="str">
            <v>จำนวน</v>
          </cell>
        </row>
      </sheetData>
      <sheetData sheetId="459"/>
      <sheetData sheetId="460"/>
      <sheetData sheetId="461"/>
      <sheetData sheetId="462">
        <row r="2">
          <cell r="A2">
            <v>1</v>
          </cell>
        </row>
      </sheetData>
      <sheetData sheetId="463"/>
      <sheetData sheetId="464">
        <row r="2">
          <cell r="A2">
            <v>1</v>
          </cell>
        </row>
      </sheetData>
      <sheetData sheetId="465" refreshError="1"/>
      <sheetData sheetId="466" refreshError="1"/>
      <sheetData sheetId="467">
        <row r="2">
          <cell r="E2" t="str">
            <v>จำนวน</v>
          </cell>
        </row>
      </sheetData>
      <sheetData sheetId="468"/>
      <sheetData sheetId="469"/>
      <sheetData sheetId="470" refreshError="1"/>
      <sheetData sheetId="471" refreshError="1"/>
      <sheetData sheetId="472">
        <row r="2">
          <cell r="A2" t="str">
            <v>SUBJECT</v>
          </cell>
        </row>
      </sheetData>
      <sheetData sheetId="473">
        <row r="2">
          <cell r="A2" t="str">
            <v>SUBJECT</v>
          </cell>
        </row>
      </sheetData>
      <sheetData sheetId="474">
        <row r="2">
          <cell r="A2" t="str">
            <v>SUBJECT</v>
          </cell>
        </row>
      </sheetData>
      <sheetData sheetId="475">
        <row r="2">
          <cell r="A2" t="str">
            <v>SUBJECT</v>
          </cell>
        </row>
      </sheetData>
      <sheetData sheetId="476"/>
      <sheetData sheetId="477"/>
      <sheetData sheetId="478"/>
      <sheetData sheetId="479"/>
      <sheetData sheetId="480"/>
      <sheetData sheetId="481"/>
      <sheetData sheetId="482"/>
      <sheetData sheetId="483" refreshError="1"/>
      <sheetData sheetId="484">
        <row r="2">
          <cell r="E2" t="str">
            <v>จำนวน</v>
          </cell>
        </row>
      </sheetData>
      <sheetData sheetId="485" refreshError="1"/>
      <sheetData sheetId="486" refreshError="1"/>
      <sheetData sheetId="487" refreshError="1"/>
      <sheetData sheetId="488" refreshError="1"/>
      <sheetData sheetId="489" refreshError="1"/>
      <sheetData sheetId="490" refreshError="1"/>
      <sheetData sheetId="491" refreshError="1"/>
      <sheetData sheetId="492">
        <row r="2">
          <cell r="A2" t="str">
            <v>LCY:</v>
          </cell>
        </row>
      </sheetData>
      <sheetData sheetId="493">
        <row r="2">
          <cell r="A2" t="str">
            <v>LCY:</v>
          </cell>
        </row>
      </sheetData>
      <sheetData sheetId="494">
        <row r="2">
          <cell r="A2" t="str">
            <v>LCY:</v>
          </cell>
        </row>
      </sheetData>
      <sheetData sheetId="495">
        <row r="2">
          <cell r="A2" t="str">
            <v>LCY:</v>
          </cell>
        </row>
      </sheetData>
      <sheetData sheetId="496">
        <row r="2">
          <cell r="A2" t="str">
            <v>LCY:</v>
          </cell>
        </row>
      </sheetData>
      <sheetData sheetId="497">
        <row r="2">
          <cell r="A2" t="str">
            <v>LCY:</v>
          </cell>
        </row>
      </sheetData>
      <sheetData sheetId="498">
        <row r="2">
          <cell r="A2" t="str">
            <v>LCY:</v>
          </cell>
        </row>
      </sheetData>
      <sheetData sheetId="499">
        <row r="2">
          <cell r="A2" t="str">
            <v>LCY:</v>
          </cell>
        </row>
      </sheetData>
      <sheetData sheetId="500">
        <row r="2">
          <cell r="A2" t="str">
            <v>LCY:</v>
          </cell>
        </row>
      </sheetData>
      <sheetData sheetId="501">
        <row r="2">
          <cell r="A2" t="str">
            <v>LCY:</v>
          </cell>
        </row>
      </sheetData>
      <sheetData sheetId="502">
        <row r="2">
          <cell r="A2" t="str">
            <v>LCY:</v>
          </cell>
        </row>
      </sheetData>
      <sheetData sheetId="503">
        <row r="2">
          <cell r="A2" t="str">
            <v>LCY:</v>
          </cell>
        </row>
      </sheetData>
      <sheetData sheetId="504">
        <row r="2">
          <cell r="A2" t="str">
            <v>LCY:</v>
          </cell>
        </row>
      </sheetData>
      <sheetData sheetId="505">
        <row r="2">
          <cell r="A2" t="str">
            <v>LCY:</v>
          </cell>
        </row>
      </sheetData>
      <sheetData sheetId="506">
        <row r="2">
          <cell r="A2" t="str">
            <v>LCY:</v>
          </cell>
        </row>
      </sheetData>
      <sheetData sheetId="507">
        <row r="2">
          <cell r="A2" t="str">
            <v>LCY:</v>
          </cell>
        </row>
      </sheetData>
      <sheetData sheetId="508">
        <row r="2">
          <cell r="E2" t="str">
            <v>จำนวน</v>
          </cell>
        </row>
      </sheetData>
      <sheetData sheetId="509">
        <row r="2">
          <cell r="E2" t="str">
            <v>จำนวน</v>
          </cell>
        </row>
      </sheetData>
      <sheetData sheetId="510">
        <row r="2">
          <cell r="A2" t="str">
            <v>LCY:</v>
          </cell>
        </row>
      </sheetData>
      <sheetData sheetId="511">
        <row r="2">
          <cell r="A2" t="str">
            <v>LCY:</v>
          </cell>
        </row>
      </sheetData>
      <sheetData sheetId="512">
        <row r="2">
          <cell r="A2" t="str">
            <v>LCY:</v>
          </cell>
        </row>
      </sheetData>
      <sheetData sheetId="513">
        <row r="2">
          <cell r="A2" t="str">
            <v>LCY:</v>
          </cell>
        </row>
      </sheetData>
      <sheetData sheetId="514">
        <row r="2">
          <cell r="E2" t="str">
            <v>จำนวน</v>
          </cell>
        </row>
      </sheetData>
      <sheetData sheetId="515">
        <row r="2">
          <cell r="E2" t="str">
            <v>จำนวน</v>
          </cell>
        </row>
      </sheetData>
      <sheetData sheetId="516">
        <row r="2">
          <cell r="E2" t="str">
            <v>จำนวน</v>
          </cell>
        </row>
      </sheetData>
      <sheetData sheetId="517">
        <row r="2">
          <cell r="E2" t="str">
            <v>จำนวน</v>
          </cell>
        </row>
      </sheetData>
      <sheetData sheetId="518">
        <row r="2">
          <cell r="E2" t="str">
            <v>จำนวน</v>
          </cell>
        </row>
      </sheetData>
      <sheetData sheetId="519">
        <row r="2">
          <cell r="E2" t="str">
            <v>จำนวน</v>
          </cell>
        </row>
      </sheetData>
      <sheetData sheetId="520">
        <row r="2">
          <cell r="E2" t="str">
            <v>จำนวน</v>
          </cell>
        </row>
      </sheetData>
      <sheetData sheetId="521">
        <row r="2">
          <cell r="E2" t="str">
            <v>จำนวน</v>
          </cell>
        </row>
      </sheetData>
      <sheetData sheetId="522">
        <row r="2">
          <cell r="E2" t="str">
            <v>จำนวน</v>
          </cell>
        </row>
      </sheetData>
      <sheetData sheetId="523">
        <row r="2">
          <cell r="A2" t="str">
            <v>LCY:</v>
          </cell>
        </row>
      </sheetData>
      <sheetData sheetId="524">
        <row r="2">
          <cell r="A2" t="str">
            <v>LCY:</v>
          </cell>
        </row>
      </sheetData>
      <sheetData sheetId="525">
        <row r="2">
          <cell r="A2" t="str">
            <v>LCY:</v>
          </cell>
        </row>
      </sheetData>
      <sheetData sheetId="526">
        <row r="2">
          <cell r="A2" t="str">
            <v>LCY:</v>
          </cell>
        </row>
      </sheetData>
      <sheetData sheetId="527">
        <row r="2">
          <cell r="A2" t="str">
            <v>LCY:</v>
          </cell>
        </row>
      </sheetData>
      <sheetData sheetId="528">
        <row r="2">
          <cell r="A2" t="str">
            <v>LCY:</v>
          </cell>
        </row>
      </sheetData>
      <sheetData sheetId="529">
        <row r="2">
          <cell r="A2" t="str">
            <v>SUBJECT</v>
          </cell>
        </row>
      </sheetData>
      <sheetData sheetId="530">
        <row r="2">
          <cell r="E2" t="str">
            <v>จำนวน</v>
          </cell>
        </row>
      </sheetData>
      <sheetData sheetId="531">
        <row r="2">
          <cell r="A2" t="str">
            <v>LCY:</v>
          </cell>
        </row>
      </sheetData>
      <sheetData sheetId="532">
        <row r="2">
          <cell r="E2" t="str">
            <v>จำนวน</v>
          </cell>
        </row>
      </sheetData>
      <sheetData sheetId="533">
        <row r="2">
          <cell r="A2" t="str">
            <v>LCY:</v>
          </cell>
        </row>
      </sheetData>
      <sheetData sheetId="534">
        <row r="2">
          <cell r="E2" t="str">
            <v>จำนวน</v>
          </cell>
        </row>
      </sheetData>
      <sheetData sheetId="535">
        <row r="2">
          <cell r="E2" t="str">
            <v>จำนวน</v>
          </cell>
        </row>
      </sheetData>
      <sheetData sheetId="536">
        <row r="2">
          <cell r="E2" t="str">
            <v>จำนวน</v>
          </cell>
        </row>
      </sheetData>
      <sheetData sheetId="537">
        <row r="2">
          <cell r="E2" t="str">
            <v>จำนวน</v>
          </cell>
        </row>
      </sheetData>
      <sheetData sheetId="538">
        <row r="2">
          <cell r="E2" t="str">
            <v>จำนวน</v>
          </cell>
        </row>
      </sheetData>
      <sheetData sheetId="539">
        <row r="2">
          <cell r="E2" t="str">
            <v>จำนวน</v>
          </cell>
        </row>
      </sheetData>
      <sheetData sheetId="540">
        <row r="2">
          <cell r="E2" t="str">
            <v>จำนวน</v>
          </cell>
        </row>
      </sheetData>
      <sheetData sheetId="541">
        <row r="2">
          <cell r="E2" t="str">
            <v>จำนวน</v>
          </cell>
        </row>
      </sheetData>
      <sheetData sheetId="542">
        <row r="2">
          <cell r="E2" t="str">
            <v>จำนวน</v>
          </cell>
        </row>
      </sheetData>
      <sheetData sheetId="543">
        <row r="2">
          <cell r="E2" t="str">
            <v>จำนวน</v>
          </cell>
        </row>
      </sheetData>
      <sheetData sheetId="544"/>
      <sheetData sheetId="545"/>
      <sheetData sheetId="546"/>
      <sheetData sheetId="547">
        <row r="2">
          <cell r="A2" t="str">
            <v>LCY:</v>
          </cell>
        </row>
      </sheetData>
      <sheetData sheetId="548"/>
      <sheetData sheetId="549">
        <row r="2">
          <cell r="A2" t="str">
            <v>LCY:</v>
          </cell>
        </row>
      </sheetData>
      <sheetData sheetId="550"/>
      <sheetData sheetId="551"/>
      <sheetData sheetId="552">
        <row r="2">
          <cell r="E2" t="str">
            <v>จำนวน</v>
          </cell>
        </row>
      </sheetData>
      <sheetData sheetId="553">
        <row r="2">
          <cell r="A2" t="str">
            <v>LCY:</v>
          </cell>
        </row>
      </sheetData>
      <sheetData sheetId="554">
        <row r="2">
          <cell r="E2" t="str">
            <v>จำนวน</v>
          </cell>
        </row>
      </sheetData>
      <sheetData sheetId="555">
        <row r="2">
          <cell r="A2" t="str">
            <v>LCY:</v>
          </cell>
        </row>
      </sheetData>
      <sheetData sheetId="556">
        <row r="2">
          <cell r="E2" t="str">
            <v>จำนวน</v>
          </cell>
        </row>
      </sheetData>
      <sheetData sheetId="557">
        <row r="2">
          <cell r="E2" t="str">
            <v>จำนวน</v>
          </cell>
        </row>
      </sheetData>
      <sheetData sheetId="558">
        <row r="2">
          <cell r="E2" t="str">
            <v>จำนวน</v>
          </cell>
        </row>
      </sheetData>
      <sheetData sheetId="559">
        <row r="2">
          <cell r="E2" t="str">
            <v>จำนวน</v>
          </cell>
        </row>
      </sheetData>
      <sheetData sheetId="560">
        <row r="2">
          <cell r="E2" t="str">
            <v>จำนวน</v>
          </cell>
        </row>
      </sheetData>
      <sheetData sheetId="561">
        <row r="2">
          <cell r="E2" t="str">
            <v>จำนวน</v>
          </cell>
        </row>
      </sheetData>
      <sheetData sheetId="562">
        <row r="2">
          <cell r="E2" t="str">
            <v>จำนวน</v>
          </cell>
        </row>
      </sheetData>
      <sheetData sheetId="563">
        <row r="2">
          <cell r="E2" t="str">
            <v>จำนวน</v>
          </cell>
        </row>
      </sheetData>
      <sheetData sheetId="564">
        <row r="2">
          <cell r="E2" t="str">
            <v>จำนวน</v>
          </cell>
        </row>
      </sheetData>
      <sheetData sheetId="565">
        <row r="2">
          <cell r="E2" t="str">
            <v>จำนวน</v>
          </cell>
        </row>
      </sheetData>
      <sheetData sheetId="566"/>
      <sheetData sheetId="567"/>
      <sheetData sheetId="568"/>
      <sheetData sheetId="569">
        <row r="2">
          <cell r="A2" t="str">
            <v>LCY:</v>
          </cell>
        </row>
      </sheetData>
      <sheetData sheetId="570"/>
      <sheetData sheetId="571">
        <row r="2">
          <cell r="A2" t="str">
            <v>LCY:</v>
          </cell>
        </row>
      </sheetData>
      <sheetData sheetId="572"/>
      <sheetData sheetId="573" refreshError="1"/>
      <sheetData sheetId="574" refreshError="1"/>
      <sheetData sheetId="575" refreshError="1"/>
      <sheetData sheetId="576" refreshError="1"/>
      <sheetData sheetId="577"/>
      <sheetData sheetId="578">
        <row r="2">
          <cell r="E2" t="str">
            <v>จำนวน</v>
          </cell>
        </row>
      </sheetData>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ow r="2">
          <cell r="E2" t="str">
            <v>จำนวน</v>
          </cell>
        </row>
      </sheetData>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
      <sheetName val="F-1"/>
      <sheetName val="F-2"/>
      <sheetName val="F-3"/>
      <sheetName val="Materiality"/>
      <sheetName val="cf"/>
      <sheetName val="F-4"/>
      <sheetName val="F-5"/>
      <sheetName val="F-6"/>
      <sheetName val="F-9"/>
      <sheetName val="F-22"/>
      <sheetName val="Cashflow"/>
      <sheetName val="BPR balance sheet"/>
      <sheetName val="BPR profit &amp; loss"/>
      <sheetName val="BPR BS analysis"/>
      <sheetName val="BPR PL analysis"/>
      <sheetName val="A"/>
      <sheetName val="A-2"/>
      <sheetName val="B"/>
      <sheetName val="B-1"/>
      <sheetName val="C"/>
      <sheetName val="C-10"/>
      <sheetName val="NRV-1"/>
      <sheetName val="NRV-2"/>
      <sheetName val="L"/>
      <sheetName val="M"/>
      <sheetName val="N"/>
      <sheetName val="N-10"/>
      <sheetName val="N-11"/>
      <sheetName val="N-12"/>
      <sheetName val="N-20"/>
      <sheetName val="U"/>
      <sheetName val="AA"/>
      <sheetName val="AA-3"/>
      <sheetName val="BB-1"/>
      <sheetName val="BB"/>
      <sheetName val="CC"/>
      <sheetName val="CC-24"/>
      <sheetName val="CC-50"/>
      <sheetName val="FF"/>
      <sheetName val="FF-1"/>
      <sheetName val="FF-10"/>
      <sheetName val="MM"/>
      <sheetName val="NN"/>
      <sheetName val="10"/>
      <sheetName val="20"/>
      <sheetName val="25"/>
      <sheetName val="30"/>
      <sheetName val="31"/>
      <sheetName val="70"/>
      <sheetName val="INPUT"/>
      <sheetName val="Stock Aging"/>
      <sheetName val="161006"/>
      <sheetName val="2015 by acct cod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refreshError="1"/>
      <sheetData sheetId="51" refreshError="1"/>
      <sheetData sheetId="52" refreshError="1"/>
      <sheetData sheetId="53" refreshError="1"/>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brary Procedures"/>
      <sheetName val="Planning meeting"/>
      <sheetName val="เวลา"/>
      <sheetName val="Menu"/>
      <sheetName val="GL CB"/>
    </sheetNames>
    <sheetDataSet>
      <sheetData sheetId="0">
        <row r="113">
          <cell r="L113" t="b">
            <v>0</v>
          </cell>
        </row>
      </sheetData>
      <sheetData sheetId="1"/>
      <sheetData sheetId="2" refreshError="1"/>
      <sheetData sheetId="3" refreshError="1"/>
      <sheetData sheetId="4" refreshError="1"/>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PPE from Auditor"/>
      <sheetName val="Asset PRM Q4"/>
      <sheetName val="ข้อ.14เรือเดินทะเลและอุปกรณ์Q4"/>
      <sheetName val="ข้อ. 14 สินทรัพย์ไม่มีตัวตน Q4"/>
      <sheetName val="Asset PRM Q4 (ALL)"/>
      <sheetName val="รายการซื้อสินทรัพย์ ปี 2017"/>
      <sheetName val="Drydock"/>
      <sheetName val="Library Procedures"/>
      <sheetName val="TB 31 Dec 2016"/>
      <sheetName val="Lead schedule"/>
      <sheetName val="FS2016"/>
      <sheetName val="Land"/>
      <sheetName val="Building"/>
      <sheetName val="Vessel"/>
      <sheetName val="SRE(KNT) "/>
      <sheetName val="ENS (NAT)"/>
      <sheetName val="Vehicle"/>
      <sheetName val="Vessel equipment"/>
      <sheetName val="Intangible assets"/>
      <sheetName val="Computer Hardware and IT Ship"/>
      <sheetName val="Furniture"/>
      <sheetName val="Building improvement"/>
      <sheetName val="DD FTS(Q4)"/>
      <sheetName val="DD ENS(Q4)"/>
      <sheetName val="DD AMS(Q4)"/>
      <sheetName val="DD NVT"/>
      <sheetName val="Movement schedule"/>
      <sheetName val="GROUPING"/>
    </sheetNames>
    <sheetDataSet>
      <sheetData sheetId="0" refreshError="1"/>
      <sheetData sheetId="1">
        <row r="34">
          <cell r="H34">
            <v>12198.4</v>
          </cell>
        </row>
      </sheetData>
      <sheetData sheetId="2" refreshError="1"/>
      <sheetData sheetId="3" refreshError="1"/>
      <sheetData sheetId="4">
        <row r="861">
          <cell r="H861">
            <v>97005.78</v>
          </cell>
        </row>
      </sheetData>
      <sheetData sheetId="5" refreshError="1"/>
      <sheetData sheetId="6" refreshError="1"/>
      <sheetData sheetId="7">
        <row r="8">
          <cell r="K8" t="b">
            <v>0</v>
          </cell>
        </row>
        <row r="9">
          <cell r="K9" t="b">
            <v>0</v>
          </cell>
        </row>
        <row r="13">
          <cell r="K13" t="b">
            <v>0</v>
          </cell>
        </row>
        <row r="18">
          <cell r="K18" t="b">
            <v>0</v>
          </cell>
        </row>
        <row r="19">
          <cell r="K19" t="b">
            <v>0</v>
          </cell>
        </row>
        <row r="20">
          <cell r="K20" t="b">
            <v>0</v>
          </cell>
        </row>
        <row r="21">
          <cell r="K21" t="b">
            <v>0</v>
          </cell>
        </row>
        <row r="29">
          <cell r="K29" t="b">
            <v>0</v>
          </cell>
        </row>
        <row r="30">
          <cell r="K30" t="b">
            <v>0</v>
          </cell>
        </row>
        <row r="44">
          <cell r="K44" t="b">
            <v>0</v>
          </cell>
        </row>
        <row r="45">
          <cell r="K45" t="b">
            <v>0</v>
          </cell>
        </row>
        <row r="49">
          <cell r="K49" t="b">
            <v>0</v>
          </cell>
        </row>
        <row r="54">
          <cell r="K54" t="b">
            <v>0</v>
          </cell>
        </row>
        <row r="55">
          <cell r="K55" t="b">
            <v>0</v>
          </cell>
        </row>
        <row r="56">
          <cell r="K56" t="b">
            <v>0</v>
          </cell>
        </row>
        <row r="57">
          <cell r="K57" t="b">
            <v>0</v>
          </cell>
        </row>
        <row r="69">
          <cell r="K69" t="b">
            <v>0</v>
          </cell>
        </row>
        <row r="73">
          <cell r="K73" t="b">
            <v>0</v>
          </cell>
        </row>
        <row r="77">
          <cell r="K77" t="b">
            <v>0</v>
          </cell>
        </row>
        <row r="81">
          <cell r="K81" t="b">
            <v>0</v>
          </cell>
        </row>
        <row r="85">
          <cell r="K85" t="b">
            <v>0</v>
          </cell>
        </row>
        <row r="89">
          <cell r="K89" t="b">
            <v>0</v>
          </cell>
        </row>
        <row r="93">
          <cell r="K93" t="b">
            <v>0</v>
          </cell>
        </row>
      </sheetData>
      <sheetData sheetId="8" refreshError="1"/>
      <sheetData sheetId="9" refreshError="1"/>
      <sheetData sheetId="10" refreshError="1"/>
      <sheetData sheetId="11" refreshError="1"/>
      <sheetData sheetId="12" refreshError="1"/>
      <sheetData sheetId="13" refreshError="1"/>
      <sheetData sheetId="14">
        <row r="12">
          <cell r="W12">
            <v>121016860.36266999</v>
          </cell>
        </row>
      </sheetData>
      <sheetData sheetId="15">
        <row r="9">
          <cell r="V9">
            <v>166088308.60999995</v>
          </cell>
        </row>
      </sheetData>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GL --&gt; Interim"/>
      <sheetName val="Interim --&gt; Top"/>
      <sheetName val="Top Summary"/>
      <sheetName val="GL Input Validations"/>
      <sheetName val="Scratchpad"/>
      <sheetName val="INPUT"/>
      <sheetName val="GL CB"/>
      <sheetName val="GL M"/>
      <sheetName val="Library Procedures"/>
    </sheetNames>
    <sheetDataSet>
      <sheetData sheetId="0" refreshError="1"/>
      <sheetData sheetId="1" refreshError="1"/>
      <sheetData sheetId="2">
        <row r="4">
          <cell r="E4" t="str">
            <v>Cash</v>
          </cell>
        </row>
        <row r="5">
          <cell r="E5" t="str">
            <v>Cash at bank</v>
          </cell>
        </row>
        <row r="6">
          <cell r="E6" t="str">
            <v>Deposits and placements with financial institutions</v>
          </cell>
        </row>
        <row r="7">
          <cell r="E7" t="str">
            <v>Trade receivables</v>
          </cell>
        </row>
        <row r="8">
          <cell r="E8" t="str">
            <v>Prepayments</v>
          </cell>
        </row>
        <row r="9">
          <cell r="E9" t="str">
            <v>Interfund account</v>
          </cell>
        </row>
        <row r="10">
          <cell r="E10" t="str">
            <v>Other debtors</v>
          </cell>
        </row>
        <row r="11">
          <cell r="E11" t="str">
            <v>Other debtors - deposits</v>
          </cell>
        </row>
        <row r="12">
          <cell r="E12" t="str">
            <v>AR Debtors - Affiliated Companies</v>
          </cell>
        </row>
        <row r="13">
          <cell r="E13" t="str">
            <v>Due from Holding Company</v>
          </cell>
        </row>
        <row r="14">
          <cell r="E14" t="str">
            <v>Provision for bad and doubtful debts</v>
          </cell>
        </row>
        <row r="15">
          <cell r="E15" t="str">
            <v>Provision for bad and doubtful debts - Related Companies</v>
          </cell>
        </row>
        <row r="16">
          <cell r="E16" t="str">
            <v>Stocks - Consumables</v>
          </cell>
        </row>
        <row r="17">
          <cell r="E17" t="str">
            <v>Stocks - Promotional Items</v>
          </cell>
        </row>
        <row r="18">
          <cell r="E18" t="str">
            <v>Current Account - Overseas Operations</v>
          </cell>
        </row>
        <row r="19">
          <cell r="E19" t="str">
            <v>Intermember bank balances</v>
          </cell>
        </row>
        <row r="20">
          <cell r="E20" t="str">
            <v>Current Account - Subsidiaries</v>
          </cell>
        </row>
        <row r="21">
          <cell r="E21" t="str">
            <v>Loan/Advances -Subsidiaries</v>
          </cell>
        </row>
        <row r="22">
          <cell r="E22" t="str">
            <v>Loan/Advance - Holding/Ultimate Holding Co</v>
          </cell>
        </row>
        <row r="23">
          <cell r="E23" t="str">
            <v>Current Account - Fellow Subsidiaries</v>
          </cell>
        </row>
        <row r="24">
          <cell r="E24" t="str">
            <v>Loan/Advance - fellow subsidiaries</v>
          </cell>
        </row>
        <row r="25">
          <cell r="E25" t="str">
            <v>Current Account - Affiliated Companies</v>
          </cell>
        </row>
        <row r="26">
          <cell r="E26" t="str">
            <v>Loan/Advance - Affiliated Companies</v>
          </cell>
        </row>
        <row r="27">
          <cell r="E27" t="str">
            <v>Investment in Quoted Shares</v>
          </cell>
        </row>
        <row r="28">
          <cell r="E28" t="str">
            <v>Other Investments</v>
          </cell>
        </row>
        <row r="29">
          <cell r="E29" t="str">
            <v>Provision for diminution</v>
          </cell>
        </row>
        <row r="30">
          <cell r="E30" t="str">
            <v>Fixed Assets</v>
          </cell>
        </row>
        <row r="31">
          <cell r="E31" t="str">
            <v>Provision for depreciation</v>
          </cell>
        </row>
        <row r="32">
          <cell r="E32" t="str">
            <v>Deferred Expenditure</v>
          </cell>
        </row>
        <row r="33">
          <cell r="E33" t="str">
            <v>Unearned Premium Reserve</v>
          </cell>
        </row>
        <row r="34">
          <cell r="E34" t="str">
            <v>Due to Agents and Reinsurers</v>
          </cell>
        </row>
        <row r="35">
          <cell r="E35" t="str">
            <v>AP Creditors-Purchases-Subsidiary Co</v>
          </cell>
        </row>
        <row r="36">
          <cell r="E36" t="str">
            <v>AP Creditors-Purchases-Felllow Subsidiaries</v>
          </cell>
        </row>
        <row r="37">
          <cell r="E37" t="str">
            <v>Due to Holding Company</v>
          </cell>
        </row>
        <row r="38">
          <cell r="E38" t="str">
            <v>Accruals</v>
          </cell>
        </row>
        <row r="39">
          <cell r="E39" t="str">
            <v>Long term debt</v>
          </cell>
        </row>
        <row r="40">
          <cell r="E40" t="str">
            <v>Provision for Outstanding Claims</v>
          </cell>
        </row>
        <row r="41">
          <cell r="E41" t="str">
            <v>Other Creditors</v>
          </cell>
        </row>
        <row r="42">
          <cell r="E42" t="str">
            <v>Share Capital</v>
          </cell>
        </row>
        <row r="43">
          <cell r="E43" t="str">
            <v>Retained Profits</v>
          </cell>
        </row>
        <row r="44">
          <cell r="E44" t="str">
            <v>Operating Revenue</v>
          </cell>
        </row>
        <row r="45">
          <cell r="E45" t="str">
            <v>Non Operating Revenue</v>
          </cell>
        </row>
        <row r="46">
          <cell r="E46" t="str">
            <v>Personnel Cost</v>
          </cell>
        </row>
        <row r="47">
          <cell r="E47" t="str">
            <v>Establishment cost</v>
          </cell>
        </row>
        <row r="48">
          <cell r="E48" t="str">
            <v>Marketing Expenditure</v>
          </cell>
        </row>
        <row r="49">
          <cell r="E49" t="str">
            <v>Administrative and General Expenditure</v>
          </cell>
        </row>
        <row r="50">
          <cell r="E50" t="str">
            <v>Non Operating Expenses</v>
          </cell>
        </row>
        <row r="51">
          <cell r="E51" t="str">
            <v>Accrued discretionary compensation</v>
          </cell>
        </row>
        <row r="52">
          <cell r="E52" t="str">
            <v>Accrued product warranty reserve</v>
          </cell>
        </row>
        <row r="53">
          <cell r="E53" t="str">
            <v>Accrued product liability reserve</v>
          </cell>
        </row>
        <row r="54">
          <cell r="E54" t="str">
            <v>Accrued royalties payable</v>
          </cell>
        </row>
        <row r="55">
          <cell r="E55" t="str">
            <v>Accrued compensated absences</v>
          </cell>
        </row>
        <row r="56">
          <cell r="E56" t="str">
            <v>Amounts owed to related parties - ST</v>
          </cell>
        </row>
        <row r="57">
          <cell r="E57" t="str">
            <v>Interest payable</v>
          </cell>
        </row>
        <row r="58">
          <cell r="E58" t="str">
            <v>Taxes other than income</v>
          </cell>
        </row>
        <row r="59">
          <cell r="E59" t="str">
            <v>Dividends payable</v>
          </cell>
        </row>
        <row r="60">
          <cell r="E60" t="str">
            <v>Customer rebates</v>
          </cell>
        </row>
        <row r="61">
          <cell r="E61" t="str">
            <v>Other current liabilities</v>
          </cell>
        </row>
        <row r="62">
          <cell r="E62" t="str">
            <v>Income taxes payable</v>
          </cell>
        </row>
        <row r="63">
          <cell r="E63" t="str">
            <v>Current deferred income tax liabilities</v>
          </cell>
        </row>
        <row r="64">
          <cell r="E64" t="str">
            <v>Contingent liabilities</v>
          </cell>
        </row>
        <row r="65">
          <cell r="E65" t="str">
            <v>Long term debt</v>
          </cell>
        </row>
        <row r="66">
          <cell r="E66" t="str">
            <v>Capital lease obligations</v>
          </cell>
        </row>
        <row r="67">
          <cell r="E67" t="str">
            <v>Amounts owed to related parties - LT</v>
          </cell>
        </row>
        <row r="68">
          <cell r="E68" t="str">
            <v>Other long term obligations</v>
          </cell>
        </row>
        <row r="69">
          <cell r="E69" t="str">
            <v>Accr post-ret benefits/ pension oblig</v>
          </cell>
        </row>
        <row r="70">
          <cell r="E70" t="str">
            <v>Long term deferred income tax liab.</v>
          </cell>
        </row>
        <row r="71">
          <cell r="E71" t="str">
            <v>Deferred tax credits</v>
          </cell>
        </row>
        <row r="72">
          <cell r="E72" t="str">
            <v>Environmental reserves</v>
          </cell>
        </row>
        <row r="73">
          <cell r="E73" t="str">
            <v>Other liabilities and deferred credits</v>
          </cell>
        </row>
        <row r="74">
          <cell r="E74" t="str">
            <v>Common stock</v>
          </cell>
        </row>
        <row r="75">
          <cell r="E75" t="str">
            <v>Additional paid-in capital</v>
          </cell>
        </row>
        <row r="76">
          <cell r="E76" t="str">
            <v>Retained earnings</v>
          </cell>
        </row>
        <row r="77">
          <cell r="E77" t="str">
            <v>Preferred stock</v>
          </cell>
        </row>
        <row r="78">
          <cell r="E78" t="str">
            <v>Unrealized (gain) loss on securities</v>
          </cell>
        </row>
        <row r="79">
          <cell r="E79" t="str">
            <v>(Treasury stock)</v>
          </cell>
        </row>
        <row r="80">
          <cell r="E80" t="str">
            <v>Partnership equity</v>
          </cell>
        </row>
        <row r="81">
          <cell r="E81" t="str">
            <v>(Stock subscription receivable)</v>
          </cell>
        </row>
        <row r="82">
          <cell r="E82" t="str">
            <v>Cumulative translation adjustment</v>
          </cell>
        </row>
        <row r="83">
          <cell r="E83" t="str">
            <v>(ESOP debt)</v>
          </cell>
        </row>
        <row r="84">
          <cell r="E84" t="str">
            <v>Other equity</v>
          </cell>
        </row>
        <row r="85">
          <cell r="E85" t="str">
            <v>Gross Premiums</v>
          </cell>
        </row>
        <row r="86">
          <cell r="E86" t="str">
            <v>(Reinsurance Outwards)</v>
          </cell>
        </row>
        <row r="87">
          <cell r="E87" t="str">
            <v>Reinsurance Inwards</v>
          </cell>
        </row>
        <row r="88">
          <cell r="E88" t="str">
            <v>Commissions</v>
          </cell>
        </row>
        <row r="89">
          <cell r="E89" t="str">
            <v>Other Loss</v>
          </cell>
        </row>
        <row r="90">
          <cell r="E90" t="str">
            <v>Salaries &amp; employee benefit - expenses</v>
          </cell>
        </row>
        <row r="91">
          <cell r="E91" t="str">
            <v>Depreciation, deplet. and amortization</v>
          </cell>
        </row>
        <row r="92">
          <cell r="E92" t="str">
            <v>Warehousing expenses</v>
          </cell>
        </row>
        <row r="93">
          <cell r="E93" t="str">
            <v>Delivery expenses</v>
          </cell>
        </row>
        <row r="94">
          <cell r="E94" t="str">
            <v>Lease costs</v>
          </cell>
        </row>
        <row r="95">
          <cell r="E95" t="str">
            <v>Occupancy expense</v>
          </cell>
        </row>
        <row r="96">
          <cell r="E96" t="str">
            <v>Bad debt expense</v>
          </cell>
        </row>
        <row r="97">
          <cell r="E97" t="str">
            <v>Other operating expenses</v>
          </cell>
        </row>
        <row r="98">
          <cell r="E98" t="str">
            <v>Interest expense</v>
          </cell>
        </row>
        <row r="99">
          <cell r="E99" t="str">
            <v>Extraordinary items - gain</v>
          </cell>
        </row>
        <row r="100">
          <cell r="E100" t="str">
            <v>Extraordinary items - loss</v>
          </cell>
        </row>
        <row r="101">
          <cell r="E101" t="str">
            <v>Discontinued operations</v>
          </cell>
        </row>
        <row r="102">
          <cell r="E102" t="str">
            <v>Change in accounting principle</v>
          </cell>
        </row>
        <row r="103">
          <cell r="E103" t="str">
            <v>Interest income</v>
          </cell>
        </row>
        <row r="104">
          <cell r="E104" t="str">
            <v>Associated company income</v>
          </cell>
        </row>
        <row r="105">
          <cell r="E105" t="str">
            <v>Foreign exchange gain</v>
          </cell>
        </row>
        <row r="106">
          <cell r="E106" t="str">
            <v>Foreign exchange loss</v>
          </cell>
        </row>
        <row r="107">
          <cell r="E107" t="str">
            <v>Other income, net</v>
          </cell>
        </row>
        <row r="108">
          <cell r="E108" t="str">
            <v>Other expense</v>
          </cell>
        </row>
        <row r="109">
          <cell r="E109" t="str">
            <v>Tax on income</v>
          </cell>
        </row>
        <row r="110">
          <cell r="E110" t="str">
            <v>Investment Income</v>
          </cell>
        </row>
      </sheetData>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1.26Rev"/>
      <sheetName val="B1.27otherop"/>
      <sheetName val="B1.28adm"/>
      <sheetName val="B1.30fin"/>
      <sheetName val="COS"/>
      <sheetName val="COS (2)"/>
      <sheetName val="COS (3)"/>
      <sheetName val="Consol"/>
      <sheetName val="InvP"/>
      <sheetName val="F&amp;B"/>
      <sheetName val="JPB"/>
      <sheetName val="QS"/>
      <sheetName val="division"/>
      <sheetName val="ActvsBgt"/>
      <sheetName val="group"/>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หน้าปก"/>
      <sheetName val="BS"/>
      <sheetName val="PL"/>
      <sheetName val="EQ"/>
      <sheetName val="CF"/>
      <sheetName val="Mat"/>
      <sheetName val="RJE"/>
      <sheetName val="AJE"/>
      <sheetName val="Control BS"/>
      <sheetName val="รายการระหว่างกัน"/>
      <sheetName val="Related"/>
      <sheetName val="A"/>
      <sheetName val="E"/>
      <sheetName val="G"/>
      <sheetName val="G Sale"/>
      <sheetName val="G Note"/>
      <sheetName val="F"/>
      <sheetName val="J"/>
      <sheetName val="AA"/>
      <sheetName val="EE"/>
      <sheetName val="HH"/>
      <sheetName val="Control PL"/>
      <sheetName val="10"/>
      <sheetName val="20"/>
      <sheetName val="40"/>
      <sheetName val="Tax"/>
      <sheetName val="TaxA"/>
      <sheetName val="TB"/>
      <sheetName val="Control_BS"/>
      <sheetName val="G_Sale"/>
      <sheetName val="G_Note"/>
      <sheetName val="Control_PL"/>
      <sheetName val="Control_BS1"/>
      <sheetName val="G_Sale1"/>
      <sheetName val="G_Note1"/>
      <sheetName val="Control_PL1"/>
      <sheetName val="Heraeus Tables"/>
      <sheetName val="Non-Statistical Sampling Master"/>
      <sheetName val="Two Step Revenue Testing Master"/>
      <sheetName val="Global Data"/>
      <sheetName val="Consol"/>
      <sheetName val="F&amp;B"/>
      <sheetName val="InvP"/>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Base"/>
      <sheetName val="dBase (2)"/>
      <sheetName val="HH"/>
      <sheetName val="Sheet1"/>
      <sheetName val="pa group"/>
      <sheetName val="dBase_(2)"/>
      <sheetName val="pa_group"/>
      <sheetName val="อัตราค่าบรรทุก"/>
      <sheetName val="dBase_(2)1"/>
      <sheetName val="pa_group1"/>
      <sheetName val="FF_2"/>
      <sheetName val="List"/>
      <sheetName val="GL CB"/>
      <sheetName val="JUNE1"/>
      <sheetName val="dBase_(2)2"/>
      <sheetName val="pa_group2"/>
      <sheetName val="GL_CB"/>
      <sheetName val="M_Maincomp"/>
      <sheetName val="Home"/>
      <sheetName val="AFA"/>
      <sheetName val="計画値"/>
      <sheetName val="10KR"/>
      <sheetName val="10KW"/>
      <sheetName val="10KY"/>
      <sheetName val="14KR"/>
      <sheetName val="14KW"/>
      <sheetName val="14KY"/>
      <sheetName val="18KW"/>
      <sheetName val="18KY"/>
      <sheetName val="24K"/>
      <sheetName val="8KW"/>
      <sheetName val="8KY"/>
      <sheetName val="9KW"/>
      <sheetName val="9KY"/>
      <sheetName val="FF-4"/>
      <sheetName val="61 HR"/>
      <sheetName val="65 FINANCE"/>
      <sheetName val="Stock Aging"/>
      <sheetName val="_2__xls__2__xls_COV"/>
      <sheetName val="New Item"/>
      <sheetName val="เงินกู้ธนชาติ"/>
      <sheetName val="เงินกู้ MGC"/>
      <sheetName val="acs"/>
      <sheetName val="FORMC94"/>
      <sheetName val="gl"/>
      <sheetName val="COMMENTS"/>
      <sheetName val="AJE-LRA"/>
      <sheetName val="bs"/>
      <sheetName val="is"/>
      <sheetName val="se"/>
      <sheetName val="cf"/>
      <sheetName val="WTB"/>
      <sheetName val="SCHED"/>
      <sheetName val="UNREALIZED"/>
      <sheetName val="TAX COMP-"/>
      <sheetName val="new format"/>
      <sheetName val="si"/>
      <sheetName val="crb"/>
      <sheetName val="ap"/>
      <sheetName val="cdb"/>
      <sheetName val=" J.V"/>
      <sheetName val="Aging - A-R"/>
      <sheetName val="Aging A-P"/>
      <sheetName val="consumables &amp; raw materials inv"/>
      <sheetName val="Bank Recon 2018"/>
      <sheetName val="Lapsing"/>
      <sheetName val="PPE"/>
      <sheetName val="LOANS"/>
      <sheetName val="13th month"/>
      <sheetName val="Retirement"/>
      <sheetName val="finished goods inv"/>
      <sheetName val="Allow for Inv Diminution "/>
      <sheetName val="Advance Payment"/>
      <sheetName val="Advances to Employees"/>
      <sheetName val="Accrued Expense"/>
      <sheetName val="accrued professional"/>
      <sheetName val="Sheet11"/>
      <sheetName val="Sheet3"/>
      <sheetName val="Sheet4"/>
      <sheetName val="Sheet2"/>
      <sheetName val="Sheet5"/>
      <sheetName val="Sheet6"/>
      <sheetName val="Sheet7"/>
      <sheetName val="Sheet8"/>
      <sheetName val="Sheet9"/>
      <sheetName val="Sheet10"/>
      <sheetName val="Tornado 4.7 Component List"/>
      <sheetName val="Sale 0411"/>
      <sheetName val="U"/>
      <sheetName val="Standing Data"/>
      <sheetName val="Financial Highlights"/>
      <sheetName val="FSA"/>
      <sheetName val="CA"/>
      <sheetName val="FF_6"/>
      <sheetName val="Sale0403"/>
      <sheetName val="Entity Data"/>
      <sheetName val="FF-1"/>
      <sheetName val="gold แลกทอง"/>
      <sheetName val="5 Analysis"/>
      <sheetName val="FF-2"/>
      <sheetName val="BPR"/>
      <sheetName val="PAYROLL"/>
      <sheetName val="Sale 0408"/>
      <sheetName val="CODE,NAME"/>
      <sheetName val="Sale 0502"/>
      <sheetName val="TB"/>
      <sheetName val="FF_3"/>
      <sheetName val="Sale0402"/>
      <sheetName val="Gain Loss Calculation"/>
      <sheetName val="tax-ss"/>
      <sheetName val="part-import"/>
      <sheetName val="part-local"/>
      <sheetName val="Sale 0404"/>
      <sheetName val="BGT97STAFF"/>
      <sheetName val="Linkage Quote"/>
      <sheetName val="U2.2"/>
      <sheetName val="feature"/>
      <sheetName val="PL"/>
      <sheetName val="Order_Oct_w40"/>
      <sheetName val="Order_Oct_w41"/>
      <sheetName val="F-5"/>
      <sheetName val="Sale0311"/>
      <sheetName val="J2"/>
      <sheetName val="J1"/>
      <sheetName val="1120"/>
      <sheetName val="TB_55(6M)"/>
      <sheetName val="GIVTR00P"/>
      <sheetName val="PC3100"/>
      <sheetName val="Adj&amp;Rje(Z820) "/>
      <sheetName val="Job List1"/>
      <sheetName val="dBase_(2)3"/>
      <sheetName val="pa_group3"/>
      <sheetName val="GL_CB1"/>
      <sheetName val="NN Q2"/>
      <sheetName val="KK Q2"/>
      <sheetName val="สรุปNN"/>
      <sheetName val="เพิ่ม-ลด"/>
      <sheetName val="ทดสอบดอกเบี้ย"/>
      <sheetName val="เปิดเอกสารดูการจ่าย"/>
      <sheetName val="ตารางคำนวณดอกเบี้ย 2 Q"/>
      <sheetName val="Sheet1 (2)"/>
      <sheetName val="Sheet1 (3)"/>
      <sheetName val="ตารางคำนวณดอกเบี้ยเฉพาะ Q 2"/>
      <sheetName val="Order_Nov_w45"/>
      <sheetName val="Non-Statistical Sampling Master"/>
      <sheetName val="Two Step Revenue Testing Master"/>
      <sheetName val="Global Data"/>
    </sheetNames>
    <sheetDataSet>
      <sheetData sheetId="0"/>
      <sheetData sheetId="1"/>
      <sheetData sheetId="2" refreshError="1"/>
      <sheetData sheetId="3" refreshError="1"/>
      <sheetData sheetId="4" refreshError="1"/>
      <sheetData sheetId="5"/>
      <sheetData sheetId="6"/>
      <sheetData sheetId="7" refreshError="1"/>
      <sheetData sheetId="8"/>
      <sheetData sheetId="9"/>
      <sheetData sheetId="10" refreshError="1"/>
      <sheetData sheetId="11" refreshError="1"/>
      <sheetData sheetId="12" refreshError="1"/>
      <sheetData sheetId="13" refreshError="1"/>
      <sheetData sheetId="14"/>
      <sheetData sheetId="15"/>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refreshError="1"/>
      <sheetData sheetId="144" refreshError="1"/>
      <sheetData sheetId="145" refreshError="1"/>
      <sheetData sheetId="146" refreshError="1"/>
    </sheetDataSet>
  </externalBook>
</externalLink>
</file>

<file path=xl/externalLinks/externalLink1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ใบสรุปมูลค่าสินค้า"/>
      <sheetName val="ใบสรุปมูลค่าสินค้า (2)"/>
      <sheetName val="โอน str-สาขา"/>
      <sheetName val="โอน str-สาขาTS"/>
      <sheetName val="อัตราค่าบรรทุก"/>
      <sheetName val="dBase"/>
      <sheetName val="HH"/>
      <sheetName val="ใบสรุปมูลค่าสินค้า_(2)"/>
      <sheetName val="โอน_str-สาขา"/>
      <sheetName val="โอน_str-สาขาTS"/>
      <sheetName val="ใบสรุปมูลค่าสินค้า_(2)1"/>
      <sheetName val="โอน_str-สาขา1"/>
      <sheetName val="โอน_str-สาขาTS1"/>
      <sheetName val="CODE,NAME"/>
    </sheetNames>
    <sheetDataSet>
      <sheetData sheetId="0" refreshError="1"/>
      <sheetData sheetId="1" refreshError="1"/>
      <sheetData sheetId="2" refreshError="1"/>
      <sheetData sheetId="3"/>
      <sheetData sheetId="4">
        <row r="1">
          <cell r="A1" t="str">
            <v>ระยะทาง</v>
          </cell>
          <cell r="B1" t="str">
            <v>ขนาดตู้</v>
          </cell>
          <cell r="C1" t="str">
            <v>ราคา</v>
          </cell>
        </row>
        <row r="2">
          <cell r="A2" t="str">
            <v>SK-SKL1</v>
          </cell>
          <cell r="B2" t="str">
            <v>(40'*1),(20'*2)</v>
          </cell>
          <cell r="C2">
            <v>13300</v>
          </cell>
        </row>
        <row r="3">
          <cell r="A3" t="str">
            <v>SK-SKL2</v>
          </cell>
          <cell r="B3" t="str">
            <v>(20'*1)</v>
          </cell>
          <cell r="C3">
            <v>8470</v>
          </cell>
        </row>
        <row r="4">
          <cell r="A4" t="str">
            <v>SK-PB1</v>
          </cell>
          <cell r="B4" t="str">
            <v>(40'*1),(20'*2)</v>
          </cell>
          <cell r="C4">
            <v>13300</v>
          </cell>
        </row>
        <row r="5">
          <cell r="A5" t="str">
            <v>SK-PB2</v>
          </cell>
          <cell r="B5" t="str">
            <v>(20'*1)</v>
          </cell>
          <cell r="C5">
            <v>8470</v>
          </cell>
        </row>
        <row r="6">
          <cell r="A6" t="str">
            <v>SK-SADAO</v>
          </cell>
          <cell r="B6" t="str">
            <v>(20'*1)</v>
          </cell>
        </row>
        <row r="7">
          <cell r="A7" t="str">
            <v>SK-SATUN</v>
          </cell>
          <cell r="B7" t="str">
            <v>(20'*1)</v>
          </cell>
        </row>
        <row r="8">
          <cell r="A8" t="str">
            <v>SK-ICD</v>
          </cell>
          <cell r="B8" t="str">
            <v>(20'*1)</v>
          </cell>
        </row>
        <row r="9">
          <cell r="A9" t="str">
            <v>SK-PKT</v>
          </cell>
          <cell r="C9">
            <v>450</v>
          </cell>
        </row>
        <row r="10">
          <cell r="A10" t="str">
            <v>SK-TSTRAIN</v>
          </cell>
          <cell r="B10" t="str">
            <v>(20'*1)</v>
          </cell>
          <cell r="C10">
            <v>4500</v>
          </cell>
        </row>
        <row r="11">
          <cell r="A11" t="str">
            <v>SK-BKK</v>
          </cell>
          <cell r="C11">
            <v>640</v>
          </cell>
        </row>
        <row r="12">
          <cell r="A12" t="str">
            <v>SK-หนองแค</v>
          </cell>
          <cell r="C12">
            <v>750</v>
          </cell>
        </row>
        <row r="13">
          <cell r="A13" t="str">
            <v>SK-สระบุรี</v>
          </cell>
          <cell r="C13">
            <v>830</v>
          </cell>
        </row>
        <row r="14">
          <cell r="A14" t="str">
            <v>SK-ระยอง&amp;ชลบุรี</v>
          </cell>
          <cell r="C14">
            <v>950</v>
          </cell>
        </row>
        <row r="15">
          <cell r="A15" t="str">
            <v xml:space="preserve">SK-B.BRIK </v>
          </cell>
          <cell r="C15">
            <v>330</v>
          </cell>
        </row>
        <row r="16">
          <cell r="A16" t="str">
            <v>SK-B.PATTANI</v>
          </cell>
          <cell r="C16">
            <v>350</v>
          </cell>
        </row>
        <row r="17">
          <cell r="A17" t="str">
            <v>TS-ICD</v>
          </cell>
        </row>
        <row r="18">
          <cell r="A18" t="str">
            <v>BKK-P.SIAM</v>
          </cell>
        </row>
        <row r="19">
          <cell r="A19" t="str">
            <v>SK-ลาดกระบัง</v>
          </cell>
        </row>
        <row r="20">
          <cell r="A20" t="str">
            <v>CP-แหลมฉบัง</v>
          </cell>
        </row>
      </sheetData>
      <sheetData sheetId="5" refreshError="1"/>
      <sheetData sheetId="6" refreshError="1"/>
      <sheetData sheetId="7"/>
      <sheetData sheetId="8"/>
      <sheetData sheetId="9"/>
      <sheetData sheetId="10"/>
      <sheetData sheetId="11"/>
      <sheetData sheetId="12"/>
      <sheetData sheetId="13" refreshError="1"/>
    </sheetDataSet>
  </externalBook>
</externalLink>
</file>

<file path=xl/externalLinks/externalLink1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Present"/>
      <sheetName val="2 Ship Particular1"/>
      <sheetName val="3 Drawing"/>
      <sheetName val="4 Invest"/>
      <sheetName val="5 Income(TC)"/>
      <sheetName val="7 Expense"/>
      <sheetName val="Investment Sum"/>
      <sheetName val="Summary"/>
      <sheetName val="Base"/>
      <sheetName val=" 6 P&amp;L"/>
      <sheetName val="8 CF"/>
      <sheetName val=" 9 INTEREST"/>
      <sheetName val="Trip calculation"/>
      <sheetName val="Sum running costs"/>
      <sheetName val="Crew Snrfr+Jnr Myanma+Myan Rate"/>
      <sheetName val="Other expenses"/>
      <sheetName val="Pre-delivery cost"/>
      <sheetName val="Lube oil"/>
      <sheetName val="crew "/>
      <sheetName val="dBase"/>
      <sheetName val="Ref"/>
    </sheetNames>
    <sheetDataSet>
      <sheetData sheetId="0"/>
      <sheetData sheetId="1"/>
      <sheetData sheetId="2"/>
      <sheetData sheetId="3"/>
      <sheetData sheetId="4"/>
      <sheetData sheetId="5"/>
      <sheetData sheetId="6"/>
      <sheetData sheetId="7"/>
      <sheetData sheetId="8"/>
      <sheetData sheetId="9">
        <row r="4">
          <cell r="E4" t="str">
            <v>MR</v>
          </cell>
        </row>
        <row r="67">
          <cell r="G67">
            <v>38000000</v>
          </cell>
        </row>
      </sheetData>
      <sheetData sheetId="10"/>
      <sheetData sheetId="11"/>
      <sheetData sheetId="12"/>
      <sheetData sheetId="13"/>
      <sheetData sheetId="14"/>
      <sheetData sheetId="15"/>
      <sheetData sheetId="16"/>
      <sheetData sheetId="17"/>
      <sheetData sheetId="18"/>
      <sheetData sheetId="19" refreshError="1"/>
      <sheetData sheetId="20" refreshError="1"/>
    </sheetDataSet>
  </externalBook>
</externalLink>
</file>

<file path=xl/externalLinks/externalLink1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PM Analysis"/>
      <sheetName val="GPM"/>
      <sheetName val="UAD"/>
      <sheetName val="BS"/>
      <sheetName val="PL"/>
      <sheetName val="GC1"/>
      <sheetName val="NRV"/>
      <sheetName val="MOH"/>
      <sheetName val="MOH1"/>
      <sheetName val="TO_days"/>
      <sheetName val="GD1A"/>
      <sheetName val="GD1"/>
      <sheetName val="Collect1"/>
      <sheetName val="Collect2"/>
      <sheetName val="Cutoff"/>
      <sheetName val="Circuln_E"/>
      <sheetName val="GE1A"/>
      <sheetName val="GE1"/>
      <sheetName val="GF1"/>
      <sheetName val="GG1"/>
      <sheetName val="GH1 (2)"/>
      <sheetName val="GH1"/>
      <sheetName val="GJ1"/>
      <sheetName val="Circuln_Q"/>
      <sheetName val="GQ1A"/>
      <sheetName val="GQ1"/>
      <sheetName val="GQ1_1"/>
      <sheetName val="GQ1_2"/>
      <sheetName val="GQ3"/>
      <sheetName val="GQ4"/>
      <sheetName val="GR1"/>
      <sheetName val="GX1_1"/>
      <sheetName val="Inv_Lead"/>
      <sheetName val="GW1"/>
      <sheetName val="GW1_1"/>
      <sheetName val="BPR"/>
      <sheetName val="SUAD"/>
      <sheetName val="GW100"/>
      <sheetName val="GE100"/>
      <sheetName val="GH100"/>
      <sheetName val="GQ100"/>
      <sheetName val="GN100"/>
      <sheetName val="GL100"/>
      <sheetName val="GJ100 "/>
      <sheetName val="GX100"/>
      <sheetName val="GPM_Analysis"/>
      <sheetName val="GH1_(2)"/>
      <sheetName val="EFR30696"/>
      <sheetName val="FF-2 (1)"/>
      <sheetName val="FSA"/>
      <sheetName val="B"/>
      <sheetName val="อัตราค่าบรรทุก"/>
      <sheetName val="Control"/>
      <sheetName val="TAX SCHEDULE"/>
      <sheetName val="企业表一"/>
      <sheetName val="M-5C"/>
      <sheetName val="M-5A"/>
      <sheetName val="TAX COM"/>
      <sheetName val="Input Template"/>
      <sheetName val="FF-6"/>
      <sheetName val="2003 Self repair GL"/>
      <sheetName val="2002 Shipyard repair GL (075)"/>
      <sheetName val="2002 Voyage repair GL (075)"/>
      <sheetName val="2002 Self repair GL (075)"/>
      <sheetName val="2002 Spare part (075)"/>
      <sheetName val="2003 Spare part (075)"/>
      <sheetName val="2003 CIP"/>
      <sheetName val="2002 CIP "/>
      <sheetName val="2003 inter-co"/>
      <sheetName val="2002 inter-co"/>
      <sheetName val="Fu Wang Direct Exp (075)"/>
      <sheetName val="Age311299TESP"/>
      <sheetName val="addl cost"/>
      <sheetName val="accumdeprn"/>
      <sheetName val="应交增值税"/>
      <sheetName val="C2"/>
      <sheetName val="BUDGET"/>
      <sheetName val="Rec"/>
      <sheetName val="FF-3"/>
      <sheetName val="XL4Poppy"/>
      <sheetName val="Co info"/>
      <sheetName val="1 LeadSchedule"/>
      <sheetName val="00 - 01 Rates"/>
      <sheetName val="FSL"/>
      <sheetName val="APCODE"/>
      <sheetName val="105070202"/>
      <sheetName val="Revaluation"/>
      <sheetName val="Advance"/>
      <sheetName val="Riep"/>
      <sheetName val="Monthly Cons"/>
      <sheetName val="A3 &amp; U 09-01"/>
    </sheetNames>
    <sheetDataSet>
      <sheetData sheetId="0">
        <row r="7">
          <cell r="E7" t="str">
            <v>Adjustments on financial statement captions</v>
          </cell>
        </row>
      </sheetData>
      <sheetData sheetId="1" refreshError="1"/>
      <sheetData sheetId="2" refreshError="1">
        <row r="7">
          <cell r="E7" t="str">
            <v>Adjustments on financial statement captions</v>
          </cell>
        </row>
        <row r="59">
          <cell r="K59" t="str">
            <v>Reviewd by</v>
          </cell>
        </row>
        <row r="60">
          <cell r="K60" t="str">
            <v>Approved by</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Set>
  </externalBook>
</externalLink>
</file>

<file path=xl/externalLinks/externalLink1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ใบแจ้งหนี้"/>
      <sheetName val="LTX"/>
      <sheetName val="SK"/>
      <sheetName val="RSS"/>
      <sheetName val="ADS "/>
      <sheetName val="CVA"/>
      <sheetName val="RATE"/>
      <sheetName val="ยางระหว่างทาง"/>
      <sheetName val="COM,CLAIM"/>
      <sheetName val="CESSล่วงหน้า"/>
      <sheetName val="สรุปคชจ.ส่งออก"/>
      <sheetName val="AC LTX "/>
      <sheetName val="AC SK "/>
      <sheetName val="AC RSS"/>
      <sheetName val=" AC ADS "/>
      <sheetName val="สรุปประกัน"/>
      <sheetName val="INT.LTX "/>
      <sheetName val="INT.SK "/>
      <sheetName val="INT.RSS"/>
      <sheetName val="INT.ADS "/>
      <sheetName val="ธ.LTX "/>
      <sheetName val="ธ.SK,RSS,ADS"/>
      <sheetName val="STR"/>
      <sheetName val="อัตราค่าบรรทุก"/>
      <sheetName val="GL CB"/>
      <sheetName val="GL M"/>
      <sheetName val="HH"/>
      <sheetName val="Machine2,3'04"/>
      <sheetName val="ADS_"/>
      <sheetName val="สรุปคชจ_ส่งออก"/>
      <sheetName val="AC_LTX_"/>
      <sheetName val="AC_SK_"/>
      <sheetName val="AC_RSS"/>
      <sheetName val="_AC_ADS_"/>
      <sheetName val="INT_LTX_"/>
      <sheetName val="INT_SK_"/>
      <sheetName val="INT_RSS"/>
      <sheetName val="INT_ADS_"/>
      <sheetName val="ธ_LTX_"/>
      <sheetName val="ธ_SK,RSS,ADS"/>
      <sheetName val="GL_CB"/>
      <sheetName val="GL_M"/>
      <sheetName val="RSS9801"/>
      <sheetName val="pa group"/>
      <sheetName val="CODE,NAME"/>
      <sheetName val="ADS_1"/>
      <sheetName val="สรุปคชจ_ส่งออก1"/>
      <sheetName val="AC_LTX_1"/>
      <sheetName val="AC_SK_1"/>
      <sheetName val="AC_RSS1"/>
      <sheetName val="_AC_ADS_1"/>
      <sheetName val="INT_LTX_1"/>
      <sheetName val="INT_SK_1"/>
      <sheetName val="INT_RSS1"/>
      <sheetName val="INT_ADS_1"/>
      <sheetName val="ธ_LTX_1"/>
      <sheetName val="ธ_SK,RSS,ADS1"/>
      <sheetName val="GL_CB1"/>
      <sheetName val="GL_M1"/>
      <sheetName val="pa_group"/>
      <sheetName val="LISTS"/>
      <sheetName val="sale0103"/>
      <sheetName val="ADS_2"/>
      <sheetName val="สรุปคชจ_ส่งออก2"/>
      <sheetName val="AC_LTX_2"/>
      <sheetName val="AC_SK_2"/>
      <sheetName val="AC_RSS2"/>
      <sheetName val="_AC_ADS_2"/>
      <sheetName val="INT_LTX_2"/>
      <sheetName val="INT_SK_2"/>
      <sheetName val="INT_RSS2"/>
      <sheetName val="INT_ADS_2"/>
      <sheetName val="ธ_LTX_2"/>
      <sheetName val="ธ_SK,RSS,ADS2"/>
      <sheetName val="GL_CB2"/>
      <sheetName val="GL_M2"/>
      <sheetName val="pa_group1"/>
      <sheetName val="PJ List"/>
      <sheetName val="เครื่องตกแต่ง"/>
      <sheetName val="TB Worksheet"/>
      <sheetName val="M_Maincomp"/>
      <sheetName val="อาคาร"/>
      <sheetName val="PJ_List"/>
      <sheetName val="TB_Worksheet"/>
      <sheetName val="PJ_List1"/>
      <sheetName val="TB_Worksheet1"/>
      <sheetName val="Menu"/>
      <sheetName val="Tra_bang"/>
      <sheetName val="EQ4NTV"/>
      <sheetName val="RS2005"/>
      <sheetName val="BSI ขายให้ TM"/>
      <sheetName val="Order_Nov_w45"/>
      <sheetName val="_540100 "/>
      <sheetName val="รายได้_คชจ  Con"/>
      <sheetName val="BS Grp"/>
      <sheetName val="ZENTEI2"/>
      <sheetName val="dBase"/>
      <sheetName val="Loan Calculator"/>
      <sheetName val="_540100_"/>
      <sheetName val="รายได้_คชจ__Con"/>
      <sheetName val="BS_Grp"/>
      <sheetName val="Loan_Calculator"/>
      <sheetName val="_540100_1"/>
      <sheetName val="รายได้_คชจ__Con1"/>
      <sheetName val="BS_Grp1"/>
      <sheetName val="Loan_Calculator1"/>
      <sheetName val="ADS_3"/>
      <sheetName val="สรุปคชจ_ส่งออก3"/>
      <sheetName val="AC_LTX_3"/>
      <sheetName val="AC_SK_3"/>
      <sheetName val="AC_RSS3"/>
      <sheetName val="_AC_ADS_3"/>
      <sheetName val="INT_LTX_3"/>
      <sheetName val="INT_SK_3"/>
      <sheetName val="INT_RSS3"/>
      <sheetName val="INT_ADS_3"/>
      <sheetName val="ธ_LTX_3"/>
      <sheetName val="ธ_SK,RSS,ADS3"/>
      <sheetName val="GL_CB3"/>
      <sheetName val="GL_M3"/>
      <sheetName val="pa_group2"/>
      <sheetName val="PJ_List2"/>
      <sheetName val="_540100_2"/>
      <sheetName val="รายได้_คชจ__Con2"/>
      <sheetName val="BS_Grp2"/>
      <sheetName val="Loan_Calculator2"/>
      <sheetName val="cash flow 2"/>
      <sheetName val="เงินกู้ธนชาติ"/>
      <sheetName val="NN Q2"/>
      <sheetName val="KK Q2"/>
      <sheetName val="สรุปNN"/>
      <sheetName val="เพิ่ม-ลด"/>
      <sheetName val="ทดสอบดอกเบี้ย"/>
      <sheetName val="เปิดเอกสารดูการจ่าย"/>
      <sheetName val="ตารางคำนวณดอกเบี้ย 2 Q"/>
      <sheetName val="Sheet1 (2)"/>
      <sheetName val="Sheet1"/>
      <sheetName val="Sheet4"/>
      <sheetName val="Sheet1 (3)"/>
      <sheetName val="ตารางคำนวณดอกเบี้ยเฉพาะ Q 2"/>
      <sheetName val="note_defect"/>
      <sheetName val="BS"/>
      <sheetName val="IS"/>
      <sheetName val="生データ"/>
      <sheetName val="OreType"/>
      <sheetName val="name"/>
      <sheetName val="Annex 2"/>
      <sheetName val="Statement"/>
      <sheetName val="ErrorUser"/>
      <sheetName val="J2"/>
      <sheetName val="J1"/>
      <sheetName val="UAD"/>
    </sheetNames>
    <sheetDataSet>
      <sheetData sheetId="0">
        <row r="1">
          <cell r="A1" t="str">
            <v>DATE</v>
          </cell>
        </row>
      </sheetData>
      <sheetData sheetId="1">
        <row r="1">
          <cell r="A1" t="str">
            <v>DATE</v>
          </cell>
        </row>
      </sheetData>
      <sheetData sheetId="2">
        <row r="1">
          <cell r="A1" t="str">
            <v>DATE</v>
          </cell>
        </row>
      </sheetData>
      <sheetData sheetId="3">
        <row r="1">
          <cell r="A1" t="str">
            <v>DATE</v>
          </cell>
        </row>
      </sheetData>
      <sheetData sheetId="4">
        <row r="1">
          <cell r="A1" t="str">
            <v>DATE</v>
          </cell>
        </row>
      </sheetData>
      <sheetData sheetId="5" refreshError="1"/>
      <sheetData sheetId="6" refreshError="1">
        <row r="1">
          <cell r="A1" t="str">
            <v>DATE</v>
          </cell>
          <cell r="B1" t="str">
            <v>USS</v>
          </cell>
          <cell r="C1" t="str">
            <v>UST</v>
          </cell>
        </row>
        <row r="2">
          <cell r="A2">
            <v>36951</v>
          </cell>
          <cell r="B2">
            <v>42.896099999999997</v>
          </cell>
          <cell r="C2">
            <v>42.9923</v>
          </cell>
        </row>
        <row r="3">
          <cell r="A3">
            <v>36952</v>
          </cell>
          <cell r="B3">
            <v>43.094299999999997</v>
          </cell>
          <cell r="C3">
            <v>43.189900000000002</v>
          </cell>
        </row>
        <row r="4">
          <cell r="A4">
            <v>36953</v>
          </cell>
          <cell r="B4">
            <v>43.094299999999997</v>
          </cell>
          <cell r="C4">
            <v>43.189900000000002</v>
          </cell>
        </row>
        <row r="5">
          <cell r="A5">
            <v>36954</v>
          </cell>
          <cell r="B5">
            <v>43.094299999999997</v>
          </cell>
          <cell r="C5">
            <v>43.189900000000002</v>
          </cell>
        </row>
        <row r="6">
          <cell r="A6">
            <v>36955</v>
          </cell>
          <cell r="B6">
            <v>43.326900000000002</v>
          </cell>
          <cell r="C6">
            <v>43.424799999999998</v>
          </cell>
        </row>
        <row r="7">
          <cell r="A7">
            <v>36956</v>
          </cell>
          <cell r="B7">
            <v>43.204599999999999</v>
          </cell>
          <cell r="C7">
            <v>43.302100000000003</v>
          </cell>
        </row>
        <row r="8">
          <cell r="A8">
            <v>36957</v>
          </cell>
          <cell r="B8">
            <v>43.24</v>
          </cell>
          <cell r="C8">
            <v>43.337800000000001</v>
          </cell>
        </row>
        <row r="9">
          <cell r="A9">
            <v>36958</v>
          </cell>
          <cell r="B9">
            <v>43.434199999999997</v>
          </cell>
          <cell r="C9">
            <v>43.531999999999996</v>
          </cell>
        </row>
        <row r="10">
          <cell r="A10">
            <v>36959</v>
          </cell>
          <cell r="B10">
            <v>43.288699999999999</v>
          </cell>
          <cell r="C10">
            <v>43.386000000000003</v>
          </cell>
        </row>
        <row r="11">
          <cell r="A11">
            <v>36960</v>
          </cell>
          <cell r="B11">
            <v>43.288699999999999</v>
          </cell>
          <cell r="C11">
            <v>43.386000000000003</v>
          </cell>
        </row>
        <row r="12">
          <cell r="A12">
            <v>36961</v>
          </cell>
          <cell r="B12">
            <v>43.288699999999999</v>
          </cell>
          <cell r="C12">
            <v>43.386000000000003</v>
          </cell>
        </row>
        <row r="13">
          <cell r="A13">
            <v>36962</v>
          </cell>
          <cell r="B13">
            <v>43.477800000000002</v>
          </cell>
          <cell r="C13">
            <v>43.576000000000001</v>
          </cell>
        </row>
        <row r="14">
          <cell r="A14">
            <v>36963</v>
          </cell>
          <cell r="B14">
            <v>43.519500000000001</v>
          </cell>
          <cell r="C14">
            <v>43.617600000000003</v>
          </cell>
        </row>
        <row r="15">
          <cell r="A15">
            <v>36964</v>
          </cell>
          <cell r="B15">
            <v>43.371400000000001</v>
          </cell>
          <cell r="C15">
            <v>43.468800000000002</v>
          </cell>
        </row>
        <row r="16">
          <cell r="A16">
            <v>36965</v>
          </cell>
          <cell r="B16">
            <v>43.614199999999997</v>
          </cell>
          <cell r="C16">
            <v>43.709699999999998</v>
          </cell>
        </row>
        <row r="17">
          <cell r="A17">
            <v>36966</v>
          </cell>
          <cell r="B17">
            <v>43.766800000000003</v>
          </cell>
          <cell r="C17">
            <v>43.863599999999998</v>
          </cell>
        </row>
        <row r="18">
          <cell r="A18">
            <v>36967</v>
          </cell>
          <cell r="B18">
            <v>43.766800000000003</v>
          </cell>
          <cell r="C18">
            <v>43.863599999999998</v>
          </cell>
        </row>
        <row r="19">
          <cell r="A19">
            <v>36968</v>
          </cell>
          <cell r="B19">
            <v>43.766800000000003</v>
          </cell>
          <cell r="C19">
            <v>43.863599999999998</v>
          </cell>
        </row>
        <row r="20">
          <cell r="A20">
            <v>36969</v>
          </cell>
          <cell r="B20">
            <v>43.7761</v>
          </cell>
          <cell r="C20">
            <v>43.872100000000003</v>
          </cell>
        </row>
        <row r="21">
          <cell r="A21">
            <v>36970</v>
          </cell>
          <cell r="B21">
            <v>43.741599999999998</v>
          </cell>
          <cell r="C21">
            <v>43.837299999999999</v>
          </cell>
        </row>
        <row r="22">
          <cell r="A22">
            <v>36971</v>
          </cell>
          <cell r="B22">
            <v>43.881799999999998</v>
          </cell>
          <cell r="C22">
            <v>43.979199999999999</v>
          </cell>
        </row>
        <row r="23">
          <cell r="A23">
            <v>36972</v>
          </cell>
          <cell r="B23">
            <v>44.141599999999997</v>
          </cell>
          <cell r="C23">
            <v>44.2378</v>
          </cell>
        </row>
        <row r="24">
          <cell r="A24">
            <v>36973</v>
          </cell>
          <cell r="B24">
            <v>44.035699999999999</v>
          </cell>
          <cell r="C24">
            <v>44.132599999999996</v>
          </cell>
        </row>
        <row r="25">
          <cell r="A25">
            <v>36974</v>
          </cell>
          <cell r="B25">
            <v>44.035699999999999</v>
          </cell>
          <cell r="C25">
            <v>44.132599999999996</v>
          </cell>
        </row>
        <row r="26">
          <cell r="A26">
            <v>36975</v>
          </cell>
          <cell r="B26">
            <v>44.035699999999999</v>
          </cell>
          <cell r="C26">
            <v>44.132599999999996</v>
          </cell>
        </row>
        <row r="27">
          <cell r="A27">
            <v>36976</v>
          </cell>
          <cell r="B27">
            <v>44.153599999999997</v>
          </cell>
          <cell r="C27">
            <v>44.251300000000001</v>
          </cell>
        </row>
        <row r="28">
          <cell r="A28">
            <v>36977</v>
          </cell>
          <cell r="B28">
            <v>44.0518</v>
          </cell>
          <cell r="C28">
            <v>44.145800000000001</v>
          </cell>
        </row>
        <row r="29">
          <cell r="A29">
            <v>36978</v>
          </cell>
          <cell r="B29">
            <v>44.105400000000003</v>
          </cell>
          <cell r="C29">
            <v>44.203000000000003</v>
          </cell>
        </row>
        <row r="30">
          <cell r="A30">
            <v>36979</v>
          </cell>
          <cell r="B30">
            <v>44.451700000000002</v>
          </cell>
          <cell r="C30">
            <v>44.544600000000003</v>
          </cell>
        </row>
        <row r="31">
          <cell r="A31">
            <v>36980</v>
          </cell>
          <cell r="B31">
            <v>44.622599999999998</v>
          </cell>
          <cell r="C31">
            <v>44.717199999999998</v>
          </cell>
        </row>
        <row r="32">
          <cell r="A32">
            <v>36981</v>
          </cell>
          <cell r="B32">
            <v>44.622599999999998</v>
          </cell>
          <cell r="C32">
            <v>44.717199999999998</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efreshError="1"/>
      <sheetData sheetId="43" refreshError="1"/>
      <sheetData sheetId="44" refreshError="1"/>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efreshError="1"/>
      <sheetData sheetId="61" refreshError="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refreshError="1"/>
      <sheetData sheetId="78" refreshError="1"/>
      <sheetData sheetId="79" refreshError="1"/>
      <sheetData sheetId="80" refreshError="1"/>
      <sheetData sheetId="81" refreshError="1"/>
      <sheetData sheetId="82"/>
      <sheetData sheetId="83"/>
      <sheetData sheetId="84"/>
      <sheetData sheetId="85"/>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refreshError="1"/>
      <sheetData sheetId="127" refreshError="1"/>
      <sheetData sheetId="128">
        <row r="1">
          <cell r="A1" t="str">
            <v>CLIENT</v>
          </cell>
        </row>
      </sheetData>
      <sheetData sheetId="129"/>
      <sheetData sheetId="130"/>
      <sheetData sheetId="131"/>
      <sheetData sheetId="132"/>
      <sheetData sheetId="133"/>
      <sheetData sheetId="134"/>
      <sheetData sheetId="135"/>
      <sheetData sheetId="136"/>
      <sheetData sheetId="137"/>
      <sheetData sheetId="138"/>
      <sheetData sheetId="139"/>
      <sheetData sheetId="140" refreshError="1"/>
      <sheetData sheetId="141"/>
      <sheetData sheetId="142"/>
      <sheetData sheetId="143"/>
      <sheetData sheetId="144"/>
      <sheetData sheetId="145"/>
      <sheetData sheetId="146" refreshError="1"/>
      <sheetData sheetId="147" refreshError="1"/>
      <sheetData sheetId="148" refreshError="1"/>
      <sheetData sheetId="149" refreshError="1"/>
      <sheetData sheetId="150" refreshError="1"/>
      <sheetData sheetId="151" refreshError="1"/>
    </sheetDataSet>
  </externalBook>
</externalLink>
</file>

<file path=xl/externalLinks/externalLink1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IVOT"/>
      <sheetName val="Sale"/>
      <sheetName val="ARM"/>
      <sheetName val="RATE"/>
      <sheetName val="Sheet2"/>
      <sheetName val="Sheet1"/>
      <sheetName val="Sale0307"/>
      <sheetName val="Selection"/>
      <sheetName val="CODE,NAME"/>
      <sheetName val="อัตราค่าบรรทุก"/>
      <sheetName val="Employee"/>
      <sheetName val="JobOrder"/>
      <sheetName val="EQ4NTV"/>
      <sheetName val="Fagor04-A3112e"/>
      <sheetName val="MENU-DOP"/>
      <sheetName val="Temp"/>
      <sheetName val="พนง.ทุกคน"/>
      <sheetName val="219902"/>
      <sheetName val="Detail_TB"/>
      <sheetName val="Prod_Data"/>
      <sheetName val="Raw Data"/>
      <sheetName val="dBase"/>
      <sheetName val="General assumptions"/>
      <sheetName val="F1771-V"/>
      <sheetName val="ZENTEI2"/>
      <sheetName val="FY04 budget vol"/>
      <sheetName val="General_assumptions"/>
      <sheetName val="FY04_budget_vol"/>
      <sheetName val="General_assumptions1"/>
      <sheetName val="FY04_budget_vol1"/>
      <sheetName val="General_assumptions2"/>
      <sheetName val="FY04_budget_vol2"/>
      <sheetName val="Copy of STA_0306_SALE"/>
      <sheetName val="_2__xls__2__xls_COV"/>
      <sheetName val="GL CB"/>
      <sheetName val="GL M"/>
      <sheetName val="Header"/>
      <sheetName val="BPR"/>
      <sheetName val="_Lookup"/>
      <sheetName val="Stock Aging"/>
      <sheetName val="J2"/>
      <sheetName val="J1"/>
      <sheetName val="Home"/>
      <sheetName val="3월가격"/>
      <sheetName val="AFA"/>
      <sheetName val="Sale0311"/>
      <sheetName val="mcot_upc"/>
      <sheetName val="U"/>
      <sheetName val="Sheet3"/>
      <sheetName val="E"/>
      <sheetName val="B- 1"/>
      <sheetName val="tax-ss"/>
      <sheetName val="Staff List"/>
      <sheetName val="FF_2"/>
      <sheetName val="O3"/>
      <sheetName val="O4"/>
      <sheetName val="Raw_Data"/>
      <sheetName val="พนง_ทุกคน"/>
      <sheetName val="Puu Pud pong"/>
      <sheetName val="Teriyaki"/>
      <sheetName val="Statement"/>
      <sheetName val="ErrorUser"/>
      <sheetName val="ADVANCE-STAFF"/>
      <sheetName val="List"/>
      <sheetName val="เครื่องตกแต่ง"/>
      <sheetName val="M_Maincomp"/>
      <sheetName val="อาคาร"/>
      <sheetName val="Master_Data"/>
      <sheetName val="TB Worksheet"/>
      <sheetName val="Q3-46"/>
      <sheetName val="PJ List"/>
      <sheetName val="Selling and Admins (DONE)"/>
      <sheetName val="事務所"/>
      <sheetName val="BUILD95"/>
      <sheetName val="AssetStatus"/>
      <sheetName val="AssetType"/>
      <sheetName val="License BOI"/>
      <sheetName val="Asset Class"/>
      <sheetName val="Depre. Key"/>
      <sheetName val="Location"/>
      <sheetName val="NN Q2"/>
      <sheetName val="KK Q2"/>
      <sheetName val="สรุปNN"/>
      <sheetName val="เพิ่ม-ลด"/>
      <sheetName val="ทดสอบดอกเบี้ย"/>
      <sheetName val="เปิดเอกสารดูการจ่าย"/>
      <sheetName val="ตารางคำนวณดอกเบี้ย 2 Q"/>
      <sheetName val="Sheet1 (2)"/>
      <sheetName val="Sheet4"/>
      <sheetName val="Sheet1 (3)"/>
      <sheetName val="ตารางคำนวณดอกเบี้ยเฉพาะ Q 2"/>
      <sheetName val="desc"/>
      <sheetName val="type"/>
      <sheetName val="BS(old format)"/>
      <sheetName val="P&amp;L"/>
      <sheetName val="Sampanny"/>
      <sheetName val="Donuts"/>
      <sheetName val="ศัพท์"/>
      <sheetName val="Clientes"/>
      <sheetName val="Ref"/>
      <sheetName val="Sale 0501"/>
      <sheetName val="stock1020v1.3"/>
      <sheetName val="JUNE EOH-MASTER (2)"/>
      <sheetName val="feature"/>
      <sheetName val="FF_4"/>
      <sheetName val="FORMC94"/>
      <sheetName val="計画値"/>
      <sheetName val="คชจ.ดำเนินงาน6-43"/>
      <sheetName val="Sale 0502"/>
      <sheetName val="Adj&amp;Rje(Z820) "/>
      <sheetName val="PAYROLL"/>
      <sheetName val="FF_3"/>
      <sheetName val="ข้อมูล"/>
      <sheetName val="xSeries255"/>
      <sheetName val="Puu_Pud_pong"/>
      <sheetName val="Total Income"/>
      <sheetName val="Cost+Wip BOI 2"/>
      <sheetName val="1770-CIP"/>
      <sheetName val="Fix Asset Register "/>
      <sheetName val="Stock issuedBOI2"/>
      <sheetName val="OH"/>
      <sheetName val="DL"/>
      <sheetName val="Cost+Wip BOI 1"/>
      <sheetName val="RM-BOI 1"/>
      <sheetName val="FG-BOI 1"/>
      <sheetName val="Stock issuedBOI1"/>
      <sheetName val="Sale0309"/>
      <sheetName val="Cost FG 12-09"/>
      <sheetName val="FG"/>
      <sheetName val="q1-2003"/>
      <sheetName val="Purchase Listing"/>
      <sheetName val="name"/>
    </sheetNames>
    <sheetDataSet>
      <sheetData sheetId="0" refreshError="1"/>
      <sheetData sheetId="1" refreshError="1"/>
      <sheetData sheetId="2" refreshError="1"/>
      <sheetData sheetId="3" refreshError="1">
        <row r="1">
          <cell r="A1" t="str">
            <v xml:space="preserve">DATE </v>
          </cell>
          <cell r="B1" t="str">
            <v>USS</v>
          </cell>
          <cell r="C1" t="str">
            <v>UST</v>
          </cell>
          <cell r="D1" t="str">
            <v>USD</v>
          </cell>
        </row>
        <row r="2">
          <cell r="A2">
            <v>37773</v>
          </cell>
        </row>
        <row r="3">
          <cell r="A3">
            <v>37774</v>
          </cell>
        </row>
        <row r="4">
          <cell r="A4">
            <v>37775</v>
          </cell>
        </row>
        <row r="5">
          <cell r="A5">
            <v>37776</v>
          </cell>
        </row>
        <row r="6">
          <cell r="A6">
            <v>37777</v>
          </cell>
        </row>
        <row r="7">
          <cell r="A7">
            <v>37778</v>
          </cell>
        </row>
        <row r="8">
          <cell r="A8">
            <v>37779</v>
          </cell>
        </row>
        <row r="9">
          <cell r="A9">
            <v>37780</v>
          </cell>
        </row>
        <row r="10">
          <cell r="A10">
            <v>37781</v>
          </cell>
        </row>
        <row r="11">
          <cell r="A11">
            <v>37782</v>
          </cell>
        </row>
        <row r="12">
          <cell r="A12">
            <v>37783</v>
          </cell>
        </row>
        <row r="13">
          <cell r="A13">
            <v>37784</v>
          </cell>
        </row>
        <row r="14">
          <cell r="A14">
            <v>37785</v>
          </cell>
        </row>
        <row r="15">
          <cell r="A15">
            <v>37786</v>
          </cell>
        </row>
        <row r="16">
          <cell r="A16">
            <v>37787</v>
          </cell>
        </row>
        <row r="17">
          <cell r="A17">
            <v>37788</v>
          </cell>
        </row>
        <row r="18">
          <cell r="A18">
            <v>37789</v>
          </cell>
        </row>
        <row r="19">
          <cell r="A19">
            <v>37790</v>
          </cell>
        </row>
        <row r="20">
          <cell r="A20">
            <v>37791</v>
          </cell>
        </row>
        <row r="21">
          <cell r="A21">
            <v>37792</v>
          </cell>
        </row>
        <row r="22">
          <cell r="A22">
            <v>37793</v>
          </cell>
        </row>
        <row r="23">
          <cell r="A23">
            <v>37794</v>
          </cell>
        </row>
        <row r="24">
          <cell r="A24">
            <v>37795</v>
          </cell>
        </row>
        <row r="25">
          <cell r="A25">
            <v>37796</v>
          </cell>
        </row>
        <row r="26">
          <cell r="A26">
            <v>37797</v>
          </cell>
        </row>
        <row r="27">
          <cell r="A27">
            <v>37798</v>
          </cell>
        </row>
        <row r="28">
          <cell r="A28">
            <v>37799</v>
          </cell>
        </row>
        <row r="29">
          <cell r="A29">
            <v>37800</v>
          </cell>
        </row>
        <row r="30">
          <cell r="A30">
            <v>37801</v>
          </cell>
        </row>
        <row r="31">
          <cell r="A31">
            <v>37802</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sheetData sheetId="27"/>
      <sheetData sheetId="28"/>
      <sheetData sheetId="29"/>
      <sheetData sheetId="30"/>
      <sheetData sheetId="3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sheetData sheetId="57"/>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ow r="1">
          <cell r="A1" t="str">
            <v>CLIENT</v>
          </cell>
        </row>
      </sheetData>
      <sheetData sheetId="81"/>
      <sheetData sheetId="82"/>
      <sheetData sheetId="83">
        <row r="1">
          <cell r="A1" t="str">
            <v>CLIENT</v>
          </cell>
        </row>
      </sheetData>
      <sheetData sheetId="84"/>
      <sheetData sheetId="85"/>
      <sheetData sheetId="86"/>
      <sheetData sheetId="87"/>
      <sheetData sheetId="88"/>
      <sheetData sheetId="89"/>
      <sheetData sheetId="90"/>
      <sheetData sheetId="91" refreshError="1"/>
      <sheetData sheetId="92" refreshError="1"/>
      <sheetData sheetId="93" refreshError="1"/>
      <sheetData sheetId="94" refreshError="1"/>
      <sheetData sheetId="95">
        <row r="1">
          <cell r="A1" t="str">
            <v>SAMPANNY CO., LTD.</v>
          </cell>
        </row>
      </sheetData>
      <sheetData sheetId="96"/>
      <sheetData sheetId="97"/>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sheetData sheetId="120"/>
      <sheetData sheetId="121"/>
      <sheetData sheetId="122"/>
      <sheetData sheetId="123"/>
      <sheetData sheetId="124"/>
      <sheetData sheetId="125"/>
      <sheetData sheetId="126" refreshError="1"/>
      <sheetData sheetId="127" refreshError="1"/>
      <sheetData sheetId="128" refreshError="1"/>
      <sheetData sheetId="129" refreshError="1"/>
      <sheetData sheetId="130" refreshError="1"/>
      <sheetData sheetId="131" refreshError="1"/>
    </sheetDataSet>
  </externalBook>
</externalLink>
</file>

<file path=xl/externalLinks/externalLink1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0307"/>
      <sheetName val="Sale 0306"/>
      <sheetName val="ก.ค."/>
      <sheetName val="Dtl Adv 0307"/>
      <sheetName val="Dtl Adv 0306"/>
      <sheetName val="Sheet3"/>
      <sheetName val="RATE"/>
      <sheetName val="S33"/>
      <sheetName val="Bill No. 2 - Carpark"/>
      <sheetName val="RSS9801"/>
      <sheetName val="2549"/>
      <sheetName val="กระทบ_CESS"/>
      <sheetName val="Sale_0306"/>
      <sheetName val="ก_ค_"/>
      <sheetName val="Dtl_Adv_0307"/>
      <sheetName val="Dtl_Adv_0306"/>
      <sheetName val="Bill_No__2_-_Carpark"/>
      <sheetName val="กระทบ_CESS1"/>
      <sheetName val="Sale_03061"/>
      <sheetName val="ก_ค_1"/>
      <sheetName val="Dtl_Adv_03071"/>
      <sheetName val="Dtl_Adv_03061"/>
      <sheetName val="Bill_No__2_-_Carpark1"/>
      <sheetName val="Links"/>
      <sheetName val="Lead"/>
      <sheetName val="Sale0309"/>
      <sheetName val="กระทบ_CESS2"/>
      <sheetName val="Sale_03062"/>
      <sheetName val="ก_ค_2"/>
      <sheetName val="Dtl_Adv_03072"/>
      <sheetName val="Dtl_Adv_03062"/>
      <sheetName val="Bill_No__2_-_Carpark2"/>
      <sheetName val="KHC tax computation -05"/>
      <sheetName val="rm list"/>
      <sheetName val="supplier"/>
      <sheetName val="EQ4NTV"/>
      <sheetName val="กระทบ_CESS3"/>
      <sheetName val="Sale_03063"/>
      <sheetName val="ก_ค_3"/>
      <sheetName val="Dtl_Adv_03073"/>
      <sheetName val="Dtl_Adv_03063"/>
      <sheetName val="Bill_No__2_-_Carpark3"/>
      <sheetName val="rm_list"/>
      <sheetName val="KHC_tax_computation_-05"/>
      <sheetName val="GL CB"/>
      <sheetName val="GL M"/>
      <sheetName val="5 months (Interim)"/>
      <sheetName val="TB Worksheet"/>
      <sheetName val="กระทบ_CESS4"/>
      <sheetName val="Sale_03064"/>
      <sheetName val="ก_ค_4"/>
      <sheetName val="Dtl_Adv_03074"/>
      <sheetName val="Dtl_Adv_03064"/>
      <sheetName val="Bill_No__2_-_Carpark4"/>
      <sheetName val="KHC_tax_computation_-051"/>
      <sheetName val="rm_list1"/>
      <sheetName val="GL_CB"/>
      <sheetName val="GL_M"/>
      <sheetName val="5_months_(Interim)"/>
      <sheetName val="TB_Worksheet"/>
      <sheetName val="BAL"/>
      <sheetName val="03中"/>
      <sheetName val="ตั๋วเงินรับ"/>
      <sheetName val="aa-1"/>
      <sheetName val="บันทึกบัญชี"/>
      <sheetName val="99年度原単位"/>
      <sheetName val="STA HQ CESS 0307"/>
      <sheetName val="กระทบ_CESS5"/>
      <sheetName val="Sale_03065"/>
      <sheetName val="ก_ค_5"/>
      <sheetName val="Dtl_Adv_03075"/>
      <sheetName val="Dtl_Adv_03065"/>
      <sheetName val="Bill_No__2_-_Carpark5"/>
      <sheetName val="KHC_tax_computation_-052"/>
      <sheetName val="rm_list2"/>
      <sheetName val="GL_CB1"/>
      <sheetName val="GL_M1"/>
      <sheetName val="5_months_(Interim)1"/>
      <sheetName val="TB_Worksheet1"/>
      <sheetName val="OFFICE"/>
      <sheetName val="LITF"/>
      <sheetName val="43"/>
      <sheetName val="ELEC45-01"/>
      <sheetName val="Input1"/>
      <sheetName val="TrialBalance Q3-2002"/>
      <sheetName val="NN Q2"/>
      <sheetName val="KK Q2"/>
      <sheetName val="สรุปNN"/>
      <sheetName val="เพิ่ม-ลด"/>
      <sheetName val="ทดสอบดอกเบี้ย"/>
      <sheetName val="เปิดเอกสารดูการจ่าย"/>
      <sheetName val="ตารางคำนวณดอกเบี้ย 2 Q"/>
      <sheetName val="Sheet1 (2)"/>
      <sheetName val="Sheet1"/>
      <sheetName val="Sheet4"/>
      <sheetName val="Sheet1 (3)"/>
      <sheetName val="ตารางคำนวณดอกเบี้ยเฉพาะ Q 2"/>
      <sheetName val="เงินกู้ธนชาติ"/>
      <sheetName val="เงินกู้ MGC"/>
      <sheetName val="Machine2,3'04"/>
      <sheetName val="CST1198"/>
      <sheetName val="TB-2001-Apr'01"/>
      <sheetName val="Parameter"/>
      <sheetName val="DATA"/>
      <sheetName val="อัตราค่าบรรทุก"/>
      <sheetName val="Safety_task2_Comp_Item_Std"/>
    </sheetNames>
    <sheetDataSet>
      <sheetData sheetId="0" refreshError="1"/>
      <sheetData sheetId="1" refreshError="1">
        <row r="1">
          <cell r="A1" t="str">
            <v>INVOICE</v>
          </cell>
          <cell r="B1" t="str">
            <v>TYPE</v>
          </cell>
          <cell r="C1" t="str">
            <v>B/L</v>
          </cell>
          <cell r="D1" t="str">
            <v>INV CONSO</v>
          </cell>
          <cell r="E1" t="str">
            <v>เกรด</v>
          </cell>
          <cell r="F1" t="str">
            <v>TON INV</v>
          </cell>
          <cell r="G1" t="str">
            <v>จำนวนตู้</v>
          </cell>
        </row>
        <row r="2">
          <cell r="A2" t="str">
            <v>T032121</v>
          </cell>
          <cell r="B2" t="str">
            <v>Export</v>
          </cell>
          <cell r="C2">
            <v>37803</v>
          </cell>
          <cell r="D2">
            <v>0</v>
          </cell>
          <cell r="E2" t="str">
            <v>STR</v>
          </cell>
          <cell r="F2">
            <v>60.48</v>
          </cell>
          <cell r="G2">
            <v>3</v>
          </cell>
        </row>
        <row r="3">
          <cell r="A3" t="str">
            <v>0000673</v>
          </cell>
          <cell r="B3" t="str">
            <v>Export</v>
          </cell>
          <cell r="C3">
            <v>37803</v>
          </cell>
          <cell r="D3" t="str">
            <v>T032038</v>
          </cell>
          <cell r="E3" t="str">
            <v>STR</v>
          </cell>
          <cell r="F3">
            <v>2.52</v>
          </cell>
          <cell r="G3">
            <v>5</v>
          </cell>
        </row>
        <row r="4">
          <cell r="A4" t="str">
            <v>0000673</v>
          </cell>
          <cell r="B4" t="str">
            <v>Export</v>
          </cell>
          <cell r="C4">
            <v>37803</v>
          </cell>
          <cell r="D4" t="str">
            <v>T032039</v>
          </cell>
          <cell r="E4" t="str">
            <v>STR</v>
          </cell>
          <cell r="F4">
            <v>91.98</v>
          </cell>
        </row>
        <row r="5">
          <cell r="A5" t="str">
            <v>0000672</v>
          </cell>
          <cell r="B5" t="str">
            <v>Export</v>
          </cell>
          <cell r="C5">
            <v>37803</v>
          </cell>
          <cell r="D5" t="str">
            <v>T032036</v>
          </cell>
          <cell r="E5" t="str">
            <v>STR</v>
          </cell>
          <cell r="F5">
            <v>12.6</v>
          </cell>
          <cell r="G5">
            <v>5</v>
          </cell>
        </row>
        <row r="6">
          <cell r="A6" t="str">
            <v>0000672</v>
          </cell>
          <cell r="B6" t="str">
            <v>Export</v>
          </cell>
          <cell r="C6">
            <v>37803</v>
          </cell>
          <cell r="D6" t="str">
            <v>T032037</v>
          </cell>
          <cell r="E6" t="str">
            <v>STR</v>
          </cell>
          <cell r="F6">
            <v>81.900000000000006</v>
          </cell>
        </row>
        <row r="7">
          <cell r="A7" t="str">
            <v>T032175</v>
          </cell>
          <cell r="B7" t="str">
            <v>Export</v>
          </cell>
          <cell r="C7">
            <v>37803</v>
          </cell>
          <cell r="E7" t="str">
            <v>STR</v>
          </cell>
          <cell r="F7">
            <v>230.4</v>
          </cell>
          <cell r="G7">
            <v>12</v>
          </cell>
        </row>
        <row r="8">
          <cell r="A8" t="str">
            <v>T032050</v>
          </cell>
          <cell r="B8" t="str">
            <v>Export</v>
          </cell>
          <cell r="C8">
            <v>37804</v>
          </cell>
          <cell r="E8" t="str">
            <v>STR</v>
          </cell>
          <cell r="F8">
            <v>120.96</v>
          </cell>
          <cell r="G8">
            <v>6</v>
          </cell>
        </row>
        <row r="9">
          <cell r="A9" t="str">
            <v>T032122</v>
          </cell>
          <cell r="B9" t="str">
            <v>Export</v>
          </cell>
          <cell r="C9">
            <v>37804</v>
          </cell>
          <cell r="D9">
            <v>0</v>
          </cell>
          <cell r="E9" t="str">
            <v>STR</v>
          </cell>
          <cell r="F9">
            <v>141.12</v>
          </cell>
          <cell r="G9">
            <v>7</v>
          </cell>
        </row>
        <row r="10">
          <cell r="A10" t="str">
            <v>T032255</v>
          </cell>
          <cell r="B10" t="str">
            <v>Export</v>
          </cell>
          <cell r="C10">
            <v>37805</v>
          </cell>
          <cell r="D10">
            <v>0</v>
          </cell>
          <cell r="E10" t="str">
            <v>STR</v>
          </cell>
          <cell r="F10">
            <v>120.96</v>
          </cell>
          <cell r="G10">
            <v>6</v>
          </cell>
        </row>
        <row r="11">
          <cell r="A11" t="str">
            <v>T032091</v>
          </cell>
          <cell r="B11" t="str">
            <v>Export</v>
          </cell>
          <cell r="C11">
            <v>37806</v>
          </cell>
          <cell r="E11" t="str">
            <v>STR</v>
          </cell>
          <cell r="F11">
            <v>42.84</v>
          </cell>
          <cell r="G11">
            <v>2</v>
          </cell>
        </row>
        <row r="12">
          <cell r="A12" t="str">
            <v>T032033</v>
          </cell>
          <cell r="B12" t="str">
            <v>Export</v>
          </cell>
          <cell r="C12">
            <v>37803</v>
          </cell>
          <cell r="D12" t="str">
            <v>0000688</v>
          </cell>
          <cell r="E12" t="str">
            <v>RSS</v>
          </cell>
          <cell r="F12">
            <v>6</v>
          </cell>
          <cell r="G12">
            <v>1</v>
          </cell>
        </row>
        <row r="13">
          <cell r="A13" t="str">
            <v>T032196</v>
          </cell>
          <cell r="B13" t="str">
            <v>Export</v>
          </cell>
          <cell r="C13">
            <v>37803</v>
          </cell>
          <cell r="D13" t="str">
            <v>0000688</v>
          </cell>
          <cell r="E13" t="str">
            <v>RSS</v>
          </cell>
          <cell r="F13">
            <v>13.86</v>
          </cell>
        </row>
        <row r="14">
          <cell r="A14" t="str">
            <v>0000659</v>
          </cell>
          <cell r="B14" t="str">
            <v>Export</v>
          </cell>
          <cell r="C14">
            <v>37804</v>
          </cell>
          <cell r="D14" t="str">
            <v>T031953</v>
          </cell>
          <cell r="E14" t="str">
            <v>RSS</v>
          </cell>
          <cell r="F14">
            <v>100</v>
          </cell>
          <cell r="G14">
            <v>6</v>
          </cell>
        </row>
        <row r="15">
          <cell r="A15" t="str">
            <v>0000659</v>
          </cell>
          <cell r="B15" t="str">
            <v>Export</v>
          </cell>
          <cell r="C15">
            <v>37804</v>
          </cell>
          <cell r="D15" t="str">
            <v>T031954</v>
          </cell>
          <cell r="E15" t="str">
            <v>RSS</v>
          </cell>
          <cell r="F15">
            <v>14</v>
          </cell>
        </row>
        <row r="16">
          <cell r="A16" t="str">
            <v>T031912</v>
          </cell>
          <cell r="B16" t="str">
            <v>Export</v>
          </cell>
          <cell r="C16">
            <v>37804</v>
          </cell>
          <cell r="D16">
            <v>0</v>
          </cell>
          <cell r="E16" t="str">
            <v>RSS</v>
          </cell>
          <cell r="F16">
            <v>76</v>
          </cell>
          <cell r="G16">
            <v>4</v>
          </cell>
        </row>
        <row r="17">
          <cell r="A17" t="str">
            <v>T032101</v>
          </cell>
          <cell r="B17" t="str">
            <v>Export</v>
          </cell>
          <cell r="C17">
            <v>37804</v>
          </cell>
          <cell r="E17" t="str">
            <v>RSS</v>
          </cell>
          <cell r="F17">
            <v>16</v>
          </cell>
          <cell r="G17">
            <v>1</v>
          </cell>
        </row>
        <row r="18">
          <cell r="A18" t="str">
            <v>T032029</v>
          </cell>
          <cell r="B18" t="str">
            <v>Export</v>
          </cell>
          <cell r="C18">
            <v>37804</v>
          </cell>
          <cell r="E18" t="str">
            <v>RSS</v>
          </cell>
          <cell r="F18">
            <v>120</v>
          </cell>
          <cell r="G18">
            <v>6</v>
          </cell>
        </row>
        <row r="19">
          <cell r="A19" t="str">
            <v>0000706</v>
          </cell>
          <cell r="B19" t="str">
            <v>Export</v>
          </cell>
          <cell r="C19">
            <v>37805</v>
          </cell>
          <cell r="D19" t="str">
            <v>T032231</v>
          </cell>
          <cell r="E19" t="str">
            <v>RSS</v>
          </cell>
          <cell r="F19">
            <v>20</v>
          </cell>
          <cell r="G19">
            <v>5</v>
          </cell>
        </row>
        <row r="20">
          <cell r="A20" t="str">
            <v>0000706</v>
          </cell>
          <cell r="B20" t="str">
            <v>Export</v>
          </cell>
          <cell r="C20">
            <v>37805</v>
          </cell>
          <cell r="D20" t="str">
            <v>T032243</v>
          </cell>
          <cell r="E20" t="str">
            <v>RSS</v>
          </cell>
          <cell r="F20">
            <v>76</v>
          </cell>
        </row>
        <row r="21">
          <cell r="A21" t="str">
            <v>0000708</v>
          </cell>
          <cell r="B21" t="str">
            <v>Export</v>
          </cell>
          <cell r="C21">
            <v>37805</v>
          </cell>
          <cell r="D21" t="str">
            <v>T032244</v>
          </cell>
          <cell r="E21" t="str">
            <v>RSS</v>
          </cell>
          <cell r="F21">
            <v>62.222999999999999</v>
          </cell>
          <cell r="G21">
            <v>5</v>
          </cell>
        </row>
        <row r="22">
          <cell r="A22" t="str">
            <v>0000708</v>
          </cell>
          <cell r="B22" t="str">
            <v>Export</v>
          </cell>
          <cell r="C22">
            <v>37805</v>
          </cell>
          <cell r="E22" t="str">
            <v>RSS</v>
          </cell>
          <cell r="F22">
            <v>33.777000000000001</v>
          </cell>
        </row>
        <row r="23">
          <cell r="A23" t="str">
            <v>T032143</v>
          </cell>
          <cell r="B23" t="str">
            <v>Export</v>
          </cell>
          <cell r="C23">
            <v>37806</v>
          </cell>
          <cell r="D23">
            <v>0</v>
          </cell>
          <cell r="E23" t="str">
            <v>RSS</v>
          </cell>
          <cell r="F23">
            <v>38</v>
          </cell>
          <cell r="G23">
            <v>2</v>
          </cell>
        </row>
        <row r="24">
          <cell r="A24" t="str">
            <v>T032104</v>
          </cell>
          <cell r="B24" t="str">
            <v>Export</v>
          </cell>
          <cell r="C24">
            <v>37806</v>
          </cell>
          <cell r="E24" t="str">
            <v>RSS</v>
          </cell>
          <cell r="F24">
            <v>80</v>
          </cell>
          <cell r="G24">
            <v>4</v>
          </cell>
        </row>
        <row r="25">
          <cell r="A25" t="str">
            <v>T032142</v>
          </cell>
          <cell r="B25" t="str">
            <v>Export</v>
          </cell>
          <cell r="C25">
            <v>37807</v>
          </cell>
          <cell r="E25" t="str">
            <v>STR</v>
          </cell>
          <cell r="F25">
            <v>60.48</v>
          </cell>
          <cell r="G25">
            <v>3</v>
          </cell>
        </row>
        <row r="26">
          <cell r="A26" t="str">
            <v>T032294</v>
          </cell>
          <cell r="B26" t="str">
            <v>Export</v>
          </cell>
          <cell r="C26">
            <v>37808</v>
          </cell>
          <cell r="D26">
            <v>0</v>
          </cell>
          <cell r="E26" t="str">
            <v>STR</v>
          </cell>
          <cell r="F26">
            <v>504</v>
          </cell>
          <cell r="G26">
            <v>25</v>
          </cell>
        </row>
        <row r="27">
          <cell r="A27" t="str">
            <v>T032094</v>
          </cell>
          <cell r="B27" t="str">
            <v>Export</v>
          </cell>
          <cell r="C27">
            <v>37811</v>
          </cell>
          <cell r="E27" t="str">
            <v>STR</v>
          </cell>
          <cell r="F27">
            <v>100.8</v>
          </cell>
          <cell r="G27">
            <v>5</v>
          </cell>
        </row>
        <row r="28">
          <cell r="A28" t="str">
            <v>T032126</v>
          </cell>
          <cell r="B28" t="str">
            <v>Export</v>
          </cell>
          <cell r="C28">
            <v>37811</v>
          </cell>
          <cell r="D28">
            <v>0</v>
          </cell>
          <cell r="E28" t="str">
            <v>STR</v>
          </cell>
          <cell r="F28">
            <v>141.12</v>
          </cell>
          <cell r="G28">
            <v>7</v>
          </cell>
        </row>
        <row r="29">
          <cell r="A29" t="str">
            <v>T032289</v>
          </cell>
          <cell r="B29" t="str">
            <v>Export</v>
          </cell>
          <cell r="C29">
            <v>37808</v>
          </cell>
          <cell r="D29">
            <v>0</v>
          </cell>
          <cell r="E29" t="str">
            <v>SKI</v>
          </cell>
          <cell r="F29">
            <v>19.2</v>
          </cell>
          <cell r="G29">
            <v>1</v>
          </cell>
        </row>
        <row r="30">
          <cell r="A30" t="str">
            <v>T032200</v>
          </cell>
          <cell r="B30" t="str">
            <v>Export</v>
          </cell>
          <cell r="C30">
            <v>37807</v>
          </cell>
          <cell r="D30">
            <v>0</v>
          </cell>
          <cell r="E30" t="str">
            <v>LTX</v>
          </cell>
          <cell r="F30">
            <v>16.399999999999999</v>
          </cell>
          <cell r="G30">
            <v>1</v>
          </cell>
        </row>
        <row r="31">
          <cell r="A31" t="str">
            <v>T032105</v>
          </cell>
          <cell r="B31" t="str">
            <v>Export</v>
          </cell>
          <cell r="C31">
            <v>37807</v>
          </cell>
          <cell r="E31" t="str">
            <v>LTX</v>
          </cell>
          <cell r="F31">
            <v>16.399999999999999</v>
          </cell>
          <cell r="G31">
            <v>1</v>
          </cell>
        </row>
        <row r="32">
          <cell r="A32" t="str">
            <v>T032108</v>
          </cell>
          <cell r="B32" t="str">
            <v>Export</v>
          </cell>
          <cell r="C32">
            <v>37808</v>
          </cell>
          <cell r="D32">
            <v>0</v>
          </cell>
          <cell r="E32" t="str">
            <v>LTX</v>
          </cell>
          <cell r="F32">
            <v>16.399999999999999</v>
          </cell>
          <cell r="G32">
            <v>1</v>
          </cell>
        </row>
        <row r="33">
          <cell r="A33" t="str">
            <v>T032066</v>
          </cell>
          <cell r="B33" t="str">
            <v>Export</v>
          </cell>
          <cell r="C33">
            <v>37808</v>
          </cell>
          <cell r="D33">
            <v>0</v>
          </cell>
          <cell r="E33" t="str">
            <v>LTX</v>
          </cell>
          <cell r="F33">
            <v>104.99</v>
          </cell>
          <cell r="G33">
            <v>5</v>
          </cell>
        </row>
        <row r="34">
          <cell r="A34" t="str">
            <v>T032188</v>
          </cell>
          <cell r="B34" t="str">
            <v>Export</v>
          </cell>
          <cell r="C34">
            <v>37811</v>
          </cell>
          <cell r="D34">
            <v>0</v>
          </cell>
          <cell r="E34" t="str">
            <v>LTX</v>
          </cell>
          <cell r="F34">
            <v>49.2</v>
          </cell>
          <cell r="G34">
            <v>3</v>
          </cell>
        </row>
        <row r="35">
          <cell r="A35" t="str">
            <v>T032219</v>
          </cell>
          <cell r="B35" t="str">
            <v>Export</v>
          </cell>
          <cell r="C35">
            <v>37806</v>
          </cell>
          <cell r="D35">
            <v>0</v>
          </cell>
          <cell r="E35" t="str">
            <v>RSS</v>
          </cell>
          <cell r="F35">
            <v>114</v>
          </cell>
          <cell r="G35">
            <v>12</v>
          </cell>
        </row>
        <row r="36">
          <cell r="A36" t="str">
            <v>T032219</v>
          </cell>
          <cell r="B36" t="str">
            <v>Export</v>
          </cell>
          <cell r="C36">
            <v>37806</v>
          </cell>
          <cell r="D36" t="str">
            <v>T032220</v>
          </cell>
          <cell r="E36" t="str">
            <v>RSS</v>
          </cell>
          <cell r="F36">
            <v>114</v>
          </cell>
        </row>
        <row r="37">
          <cell r="A37" t="str">
            <v>T032144</v>
          </cell>
          <cell r="B37" t="str">
            <v>Export</v>
          </cell>
          <cell r="C37">
            <v>37806</v>
          </cell>
          <cell r="E37" t="str">
            <v>RSS</v>
          </cell>
          <cell r="F37">
            <v>80</v>
          </cell>
          <cell r="G37">
            <v>4</v>
          </cell>
        </row>
        <row r="38">
          <cell r="A38" t="str">
            <v>T032060</v>
          </cell>
          <cell r="B38" t="str">
            <v>Export</v>
          </cell>
          <cell r="C38">
            <v>37807</v>
          </cell>
          <cell r="E38" t="str">
            <v>RSS</v>
          </cell>
          <cell r="F38">
            <v>120</v>
          </cell>
          <cell r="G38">
            <v>6</v>
          </cell>
        </row>
        <row r="39">
          <cell r="A39" t="str">
            <v>0000709</v>
          </cell>
          <cell r="B39" t="str">
            <v>Export</v>
          </cell>
          <cell r="C39">
            <v>37807</v>
          </cell>
          <cell r="D39" t="str">
            <v>T032245</v>
          </cell>
          <cell r="E39" t="str">
            <v>RSS</v>
          </cell>
          <cell r="F39">
            <v>22.222999999999999</v>
          </cell>
          <cell r="G39">
            <v>6</v>
          </cell>
        </row>
        <row r="40">
          <cell r="A40" t="str">
            <v>0000709</v>
          </cell>
          <cell r="B40" t="str">
            <v>Export</v>
          </cell>
          <cell r="C40">
            <v>37807</v>
          </cell>
          <cell r="D40" t="str">
            <v>T032248</v>
          </cell>
          <cell r="E40" t="str">
            <v>RSS</v>
          </cell>
          <cell r="F40">
            <v>97.777000000000001</v>
          </cell>
        </row>
        <row r="41">
          <cell r="A41" t="str">
            <v>0000710</v>
          </cell>
          <cell r="B41" t="str">
            <v>Export</v>
          </cell>
          <cell r="C41">
            <v>37807</v>
          </cell>
          <cell r="D41" t="str">
            <v>T032246</v>
          </cell>
          <cell r="E41" t="str">
            <v>RSS</v>
          </cell>
          <cell r="F41">
            <v>42.222999999999999</v>
          </cell>
          <cell r="G41">
            <v>6</v>
          </cell>
        </row>
        <row r="42">
          <cell r="A42" t="str">
            <v>0000710</v>
          </cell>
          <cell r="B42" t="str">
            <v>Export</v>
          </cell>
          <cell r="C42">
            <v>37807</v>
          </cell>
          <cell r="D42" t="str">
            <v>T032247</v>
          </cell>
          <cell r="E42" t="str">
            <v>RSS</v>
          </cell>
          <cell r="F42">
            <v>77.777000000000001</v>
          </cell>
        </row>
        <row r="43">
          <cell r="A43" t="str">
            <v>0000711</v>
          </cell>
          <cell r="B43" t="str">
            <v>Export</v>
          </cell>
          <cell r="C43">
            <v>37807</v>
          </cell>
          <cell r="D43" t="str">
            <v>T032250</v>
          </cell>
          <cell r="E43" t="str">
            <v>RSS</v>
          </cell>
          <cell r="F43">
            <v>40</v>
          </cell>
          <cell r="G43">
            <v>4</v>
          </cell>
        </row>
        <row r="44">
          <cell r="A44" t="str">
            <v>0000711</v>
          </cell>
          <cell r="B44" t="str">
            <v>Export</v>
          </cell>
          <cell r="C44">
            <v>37807</v>
          </cell>
          <cell r="D44" t="str">
            <v>T032251</v>
          </cell>
          <cell r="E44" t="str">
            <v>RSS</v>
          </cell>
          <cell r="F44">
            <v>57.777000000000001</v>
          </cell>
        </row>
        <row r="45">
          <cell r="A45" t="str">
            <v>T032153</v>
          </cell>
          <cell r="B45" t="str">
            <v>Export</v>
          </cell>
          <cell r="C45">
            <v>37807</v>
          </cell>
          <cell r="D45">
            <v>0</v>
          </cell>
          <cell r="E45" t="str">
            <v>RSS</v>
          </cell>
          <cell r="F45">
            <v>38.4</v>
          </cell>
          <cell r="G45">
            <v>2</v>
          </cell>
        </row>
        <row r="46">
          <cell r="A46" t="str">
            <v>0000720</v>
          </cell>
          <cell r="B46" t="str">
            <v>Export</v>
          </cell>
          <cell r="C46">
            <v>37808</v>
          </cell>
          <cell r="D46" t="str">
            <v>T032291</v>
          </cell>
          <cell r="E46" t="str">
            <v>RSS</v>
          </cell>
          <cell r="F46">
            <v>100</v>
          </cell>
          <cell r="G46">
            <v>6</v>
          </cell>
        </row>
        <row r="47">
          <cell r="A47" t="str">
            <v>0000720</v>
          </cell>
          <cell r="B47" t="str">
            <v>Export</v>
          </cell>
          <cell r="C47">
            <v>37808</v>
          </cell>
          <cell r="D47" t="str">
            <v>T032292</v>
          </cell>
          <cell r="E47" t="str">
            <v>RSS</v>
          </cell>
          <cell r="F47">
            <v>20</v>
          </cell>
        </row>
        <row r="48">
          <cell r="A48" t="str">
            <v>T032271</v>
          </cell>
          <cell r="B48" t="str">
            <v>Export</v>
          </cell>
          <cell r="C48">
            <v>37808</v>
          </cell>
          <cell r="D48">
            <v>0</v>
          </cell>
          <cell r="E48" t="str">
            <v>RSS</v>
          </cell>
          <cell r="F48">
            <v>16.8</v>
          </cell>
          <cell r="G48">
            <v>1</v>
          </cell>
        </row>
        <row r="49">
          <cell r="A49" t="str">
            <v>T032090</v>
          </cell>
          <cell r="B49" t="str">
            <v>Export</v>
          </cell>
          <cell r="C49">
            <v>37808</v>
          </cell>
          <cell r="E49" t="str">
            <v>RSS</v>
          </cell>
          <cell r="F49">
            <v>80</v>
          </cell>
          <cell r="G49">
            <v>4</v>
          </cell>
        </row>
        <row r="50">
          <cell r="A50" t="str">
            <v>0000699</v>
          </cell>
          <cell r="B50" t="str">
            <v>Export</v>
          </cell>
          <cell r="C50">
            <v>37808</v>
          </cell>
          <cell r="D50" t="str">
            <v>T032226</v>
          </cell>
          <cell r="E50" t="str">
            <v>RSS</v>
          </cell>
          <cell r="F50">
            <v>100</v>
          </cell>
          <cell r="G50">
            <v>6</v>
          </cell>
        </row>
        <row r="51">
          <cell r="A51" t="str">
            <v>0000699</v>
          </cell>
          <cell r="B51" t="str">
            <v>Export</v>
          </cell>
          <cell r="C51">
            <v>37808</v>
          </cell>
          <cell r="D51" t="str">
            <v>T032227</v>
          </cell>
          <cell r="E51" t="str">
            <v>RSS</v>
          </cell>
          <cell r="F51">
            <v>20</v>
          </cell>
        </row>
        <row r="52">
          <cell r="A52" t="str">
            <v>T032157</v>
          </cell>
          <cell r="B52" t="str">
            <v>Export</v>
          </cell>
          <cell r="C52">
            <v>37808</v>
          </cell>
          <cell r="D52">
            <v>0</v>
          </cell>
          <cell r="E52" t="str">
            <v>RSS</v>
          </cell>
          <cell r="F52">
            <v>140</v>
          </cell>
          <cell r="G52">
            <v>7</v>
          </cell>
        </row>
        <row r="53">
          <cell r="A53" t="str">
            <v>0000686</v>
          </cell>
          <cell r="B53" t="str">
            <v>Export</v>
          </cell>
          <cell r="C53">
            <v>37809</v>
          </cell>
          <cell r="D53" t="str">
            <v>T032084</v>
          </cell>
          <cell r="E53" t="str">
            <v>RSS</v>
          </cell>
          <cell r="F53">
            <v>26.443999999999999</v>
          </cell>
          <cell r="G53">
            <v>3</v>
          </cell>
        </row>
        <row r="54">
          <cell r="A54" t="str">
            <v>0000686</v>
          </cell>
          <cell r="B54" t="str">
            <v>Export</v>
          </cell>
          <cell r="C54">
            <v>37809</v>
          </cell>
          <cell r="D54" t="str">
            <v>T032085</v>
          </cell>
          <cell r="E54" t="str">
            <v>RSS</v>
          </cell>
          <cell r="F54">
            <v>26.443999999999999</v>
          </cell>
        </row>
        <row r="55">
          <cell r="A55" t="str">
            <v>0000686</v>
          </cell>
          <cell r="B55" t="str">
            <v>Export</v>
          </cell>
          <cell r="C55">
            <v>37809</v>
          </cell>
          <cell r="D55" t="str">
            <v>T032199</v>
          </cell>
          <cell r="E55" t="str">
            <v>RSS</v>
          </cell>
          <cell r="F55">
            <v>26.443999999999999</v>
          </cell>
        </row>
        <row r="56">
          <cell r="A56" t="str">
            <v>T032102</v>
          </cell>
          <cell r="B56" t="str">
            <v>Export</v>
          </cell>
          <cell r="C56">
            <v>37809</v>
          </cell>
          <cell r="D56">
            <v>0</v>
          </cell>
          <cell r="E56" t="str">
            <v>RSS</v>
          </cell>
          <cell r="F56">
            <v>200</v>
          </cell>
          <cell r="G56">
            <v>10</v>
          </cell>
        </row>
        <row r="57">
          <cell r="A57" t="str">
            <v>0000717</v>
          </cell>
          <cell r="B57" t="str">
            <v>Export</v>
          </cell>
          <cell r="C57">
            <v>37811</v>
          </cell>
          <cell r="D57" t="str">
            <v>T032266</v>
          </cell>
          <cell r="E57" t="str">
            <v>RSS</v>
          </cell>
          <cell r="F57">
            <v>60</v>
          </cell>
          <cell r="G57">
            <v>6</v>
          </cell>
        </row>
        <row r="58">
          <cell r="A58" t="str">
            <v>0000717</v>
          </cell>
          <cell r="B58" t="str">
            <v>Export</v>
          </cell>
          <cell r="C58">
            <v>37811</v>
          </cell>
          <cell r="D58" t="str">
            <v>T032267</v>
          </cell>
          <cell r="E58" t="str">
            <v>RSS</v>
          </cell>
          <cell r="F58">
            <v>60</v>
          </cell>
        </row>
        <row r="59">
          <cell r="A59" t="str">
            <v>T032372</v>
          </cell>
          <cell r="B59" t="str">
            <v>Local</v>
          </cell>
          <cell r="C59">
            <v>37810</v>
          </cell>
          <cell r="D59">
            <v>0</v>
          </cell>
          <cell r="E59" t="str">
            <v>USS</v>
          </cell>
          <cell r="F59">
            <v>19.742999999999999</v>
          </cell>
        </row>
        <row r="60">
          <cell r="A60" t="str">
            <v>L030132</v>
          </cell>
          <cell r="B60" t="str">
            <v>Local</v>
          </cell>
          <cell r="C60">
            <v>37803</v>
          </cell>
          <cell r="E60" t="str">
            <v>LTX</v>
          </cell>
          <cell r="F60">
            <v>151.13999999999999</v>
          </cell>
        </row>
        <row r="61">
          <cell r="A61" t="str">
            <v>L030133</v>
          </cell>
          <cell r="B61" t="str">
            <v>Local</v>
          </cell>
          <cell r="C61">
            <v>37804</v>
          </cell>
          <cell r="E61" t="str">
            <v>LTX</v>
          </cell>
          <cell r="F61">
            <v>169.7</v>
          </cell>
        </row>
        <row r="62">
          <cell r="A62" t="str">
            <v>L030134</v>
          </cell>
          <cell r="B62" t="str">
            <v>Local</v>
          </cell>
          <cell r="C62">
            <v>37805</v>
          </cell>
          <cell r="E62" t="str">
            <v>LTX</v>
          </cell>
          <cell r="F62">
            <v>176.8</v>
          </cell>
        </row>
        <row r="63">
          <cell r="A63" t="str">
            <v>L030135</v>
          </cell>
          <cell r="B63" t="str">
            <v>Local</v>
          </cell>
          <cell r="C63">
            <v>37806</v>
          </cell>
          <cell r="E63" t="str">
            <v>LTX</v>
          </cell>
          <cell r="F63">
            <v>161.1</v>
          </cell>
        </row>
        <row r="64">
          <cell r="A64" t="str">
            <v>L030136</v>
          </cell>
          <cell r="B64" t="str">
            <v>Local</v>
          </cell>
          <cell r="C64">
            <v>37807</v>
          </cell>
          <cell r="E64" t="str">
            <v>LTX</v>
          </cell>
          <cell r="F64">
            <v>170.1</v>
          </cell>
        </row>
        <row r="65">
          <cell r="A65" t="str">
            <v>L030137</v>
          </cell>
          <cell r="B65" t="str">
            <v>Local</v>
          </cell>
          <cell r="C65">
            <v>37808</v>
          </cell>
          <cell r="E65" t="str">
            <v>LTX</v>
          </cell>
          <cell r="F65">
            <v>160.6</v>
          </cell>
        </row>
        <row r="66">
          <cell r="A66" t="str">
            <v>L030138</v>
          </cell>
          <cell r="B66" t="str">
            <v>Local</v>
          </cell>
          <cell r="C66">
            <v>37809</v>
          </cell>
          <cell r="E66" t="str">
            <v>LTX</v>
          </cell>
          <cell r="F66">
            <v>166.8</v>
          </cell>
        </row>
        <row r="67">
          <cell r="A67" t="str">
            <v>L030139</v>
          </cell>
          <cell r="B67" t="str">
            <v>Local</v>
          </cell>
          <cell r="C67">
            <v>37810</v>
          </cell>
          <cell r="E67" t="str">
            <v>LTX</v>
          </cell>
          <cell r="F67">
            <v>160.6</v>
          </cell>
        </row>
        <row r="68">
          <cell r="A68" t="str">
            <v>L030140</v>
          </cell>
          <cell r="B68" t="str">
            <v>Local</v>
          </cell>
          <cell r="C68">
            <v>37808</v>
          </cell>
          <cell r="E68" t="str">
            <v>FIE</v>
          </cell>
          <cell r="F68">
            <v>0.72699999999999998</v>
          </cell>
        </row>
        <row r="69">
          <cell r="A69" t="str">
            <v>0000646</v>
          </cell>
          <cell r="B69" t="str">
            <v>Export</v>
          </cell>
          <cell r="C69">
            <v>37803</v>
          </cell>
          <cell r="D69" t="str">
            <v>T031872</v>
          </cell>
          <cell r="E69" t="str">
            <v>STR</v>
          </cell>
          <cell r="G69">
            <v>5</v>
          </cell>
        </row>
        <row r="70">
          <cell r="A70" t="str">
            <v>T032270</v>
          </cell>
          <cell r="B70" t="str">
            <v>Export</v>
          </cell>
          <cell r="C70">
            <v>37813</v>
          </cell>
          <cell r="D70">
            <v>0</v>
          </cell>
          <cell r="E70" t="str">
            <v>RSS</v>
          </cell>
          <cell r="F70">
            <v>57.6</v>
          </cell>
          <cell r="G70">
            <v>3</v>
          </cell>
        </row>
        <row r="71">
          <cell r="A71" t="str">
            <v>T032237</v>
          </cell>
          <cell r="B71" t="str">
            <v>Export</v>
          </cell>
          <cell r="C71">
            <v>37813</v>
          </cell>
          <cell r="D71">
            <v>0</v>
          </cell>
          <cell r="E71" t="str">
            <v>RSS</v>
          </cell>
          <cell r="F71">
            <v>38</v>
          </cell>
          <cell r="G71">
            <v>2</v>
          </cell>
        </row>
        <row r="72">
          <cell r="A72" t="str">
            <v>0000685</v>
          </cell>
          <cell r="B72" t="str">
            <v>Export</v>
          </cell>
          <cell r="C72">
            <v>37811</v>
          </cell>
          <cell r="D72" t="str">
            <v>T032189</v>
          </cell>
          <cell r="E72" t="str">
            <v>STR</v>
          </cell>
          <cell r="F72">
            <v>120.96</v>
          </cell>
          <cell r="G72">
            <v>6</v>
          </cell>
        </row>
        <row r="73">
          <cell r="A73" t="str">
            <v>0000685</v>
          </cell>
          <cell r="B73" t="str">
            <v>Export</v>
          </cell>
          <cell r="C73">
            <v>37811</v>
          </cell>
          <cell r="D73" t="str">
            <v>T032190</v>
          </cell>
          <cell r="E73" t="str">
            <v>STR</v>
          </cell>
          <cell r="F73">
            <v>120.96</v>
          </cell>
          <cell r="G73">
            <v>6</v>
          </cell>
        </row>
        <row r="74">
          <cell r="A74" t="str">
            <v>0000685</v>
          </cell>
          <cell r="B74" t="str">
            <v>Export</v>
          </cell>
          <cell r="C74">
            <v>37811</v>
          </cell>
          <cell r="D74" t="str">
            <v>T032191</v>
          </cell>
          <cell r="E74" t="str">
            <v>STR</v>
          </cell>
          <cell r="F74">
            <v>120.96</v>
          </cell>
          <cell r="G74">
            <v>6</v>
          </cell>
        </row>
        <row r="75">
          <cell r="A75" t="str">
            <v>0000685</v>
          </cell>
          <cell r="B75" t="str">
            <v>Export</v>
          </cell>
          <cell r="C75">
            <v>37811</v>
          </cell>
          <cell r="D75" t="str">
            <v>T032192</v>
          </cell>
          <cell r="E75" t="str">
            <v>STR</v>
          </cell>
          <cell r="F75">
            <v>120.96</v>
          </cell>
          <cell r="G75">
            <v>6</v>
          </cell>
        </row>
        <row r="76">
          <cell r="A76" t="str">
            <v>0000685</v>
          </cell>
          <cell r="B76" t="str">
            <v>Export</v>
          </cell>
          <cell r="C76">
            <v>37811</v>
          </cell>
          <cell r="D76" t="str">
            <v>T032193</v>
          </cell>
          <cell r="E76" t="str">
            <v>STR</v>
          </cell>
          <cell r="F76">
            <v>20.16</v>
          </cell>
          <cell r="G76">
            <v>1</v>
          </cell>
        </row>
        <row r="77">
          <cell r="A77" t="str">
            <v>0000719</v>
          </cell>
          <cell r="B77" t="str">
            <v>Export</v>
          </cell>
          <cell r="C77">
            <v>37811</v>
          </cell>
          <cell r="D77" t="str">
            <v>T032287</v>
          </cell>
          <cell r="E77" t="str">
            <v>STR</v>
          </cell>
          <cell r="F77">
            <v>100.8</v>
          </cell>
          <cell r="G77">
            <v>10</v>
          </cell>
        </row>
        <row r="78">
          <cell r="A78" t="str">
            <v>0000719</v>
          </cell>
          <cell r="B78" t="str">
            <v>Export</v>
          </cell>
          <cell r="C78">
            <v>37811</v>
          </cell>
          <cell r="D78" t="str">
            <v>T032288</v>
          </cell>
          <cell r="E78" t="str">
            <v>STR</v>
          </cell>
          <cell r="F78">
            <v>100.8</v>
          </cell>
        </row>
        <row r="79">
          <cell r="A79" t="str">
            <v>0000698</v>
          </cell>
          <cell r="B79" t="str">
            <v>Export</v>
          </cell>
          <cell r="C79">
            <v>37808</v>
          </cell>
          <cell r="E79" t="str">
            <v>RSS</v>
          </cell>
          <cell r="F79">
            <v>20</v>
          </cell>
          <cell r="G79">
            <v>6</v>
          </cell>
        </row>
        <row r="80">
          <cell r="A80" t="str">
            <v>0000698</v>
          </cell>
          <cell r="B80" t="str">
            <v>Export</v>
          </cell>
          <cell r="C80">
            <v>37808</v>
          </cell>
          <cell r="E80" t="str">
            <v>RSS</v>
          </cell>
          <cell r="F80">
            <v>100</v>
          </cell>
        </row>
        <row r="81">
          <cell r="A81" t="str">
            <v>0000676A</v>
          </cell>
          <cell r="B81" t="str">
            <v>Export</v>
          </cell>
          <cell r="C81">
            <v>37804</v>
          </cell>
          <cell r="E81" t="str">
            <v>RSS</v>
          </cell>
          <cell r="F81">
            <v>20</v>
          </cell>
          <cell r="G81">
            <v>1</v>
          </cell>
        </row>
        <row r="82">
          <cell r="A82" t="str">
            <v>T032379</v>
          </cell>
          <cell r="B82" t="str">
            <v>Local</v>
          </cell>
          <cell r="C82">
            <v>37812</v>
          </cell>
          <cell r="D82">
            <v>0</v>
          </cell>
          <cell r="E82" t="str">
            <v>USS</v>
          </cell>
          <cell r="F82">
            <v>16.241</v>
          </cell>
        </row>
        <row r="83">
          <cell r="A83" t="str">
            <v>T032062</v>
          </cell>
          <cell r="B83" t="str">
            <v>Export</v>
          </cell>
          <cell r="C83">
            <v>37804</v>
          </cell>
          <cell r="D83" t="str">
            <v>CFP</v>
          </cell>
          <cell r="E83" t="str">
            <v>STR</v>
          </cell>
          <cell r="F83">
            <v>201.6</v>
          </cell>
          <cell r="G83">
            <v>10</v>
          </cell>
        </row>
        <row r="84">
          <cell r="A84" t="str">
            <v>T032111</v>
          </cell>
          <cell r="B84" t="str">
            <v>Export</v>
          </cell>
          <cell r="C84">
            <v>37806</v>
          </cell>
          <cell r="D84" t="str">
            <v>CFP</v>
          </cell>
          <cell r="E84" t="str">
            <v>STR</v>
          </cell>
          <cell r="F84">
            <v>60.48</v>
          </cell>
          <cell r="G84">
            <v>3</v>
          </cell>
        </row>
        <row r="85">
          <cell r="A85" t="str">
            <v>0000721</v>
          </cell>
          <cell r="B85" t="str">
            <v>Export</v>
          </cell>
          <cell r="C85">
            <v>37808</v>
          </cell>
          <cell r="D85" t="str">
            <v>T032290</v>
          </cell>
          <cell r="E85" t="str">
            <v>RSS</v>
          </cell>
          <cell r="F85">
            <v>8</v>
          </cell>
          <cell r="G85">
            <v>6</v>
          </cell>
        </row>
        <row r="86">
          <cell r="A86" t="str">
            <v>0000721</v>
          </cell>
          <cell r="B86" t="str">
            <v>Export</v>
          </cell>
          <cell r="C86">
            <v>37808</v>
          </cell>
          <cell r="D86" t="str">
            <v>T032293</v>
          </cell>
          <cell r="E86" t="str">
            <v>RSS</v>
          </cell>
          <cell r="F86">
            <v>100</v>
          </cell>
        </row>
        <row r="87">
          <cell r="A87" t="str">
            <v>0000689</v>
          </cell>
          <cell r="B87" t="str">
            <v>Export</v>
          </cell>
          <cell r="C87">
            <v>37813</v>
          </cell>
          <cell r="D87" t="str">
            <v>T032203</v>
          </cell>
          <cell r="E87" t="str">
            <v>RSS</v>
          </cell>
          <cell r="F87">
            <v>40</v>
          </cell>
          <cell r="G87">
            <v>4</v>
          </cell>
        </row>
        <row r="88">
          <cell r="A88" t="str">
            <v>0000689</v>
          </cell>
          <cell r="B88" t="str">
            <v>Export</v>
          </cell>
          <cell r="C88">
            <v>37813</v>
          </cell>
          <cell r="D88" t="str">
            <v>T032204</v>
          </cell>
          <cell r="E88" t="str">
            <v>RSS</v>
          </cell>
          <cell r="F88">
            <v>40</v>
          </cell>
        </row>
        <row r="89">
          <cell r="A89" t="str">
            <v>T032205</v>
          </cell>
          <cell r="B89" t="str">
            <v>Export</v>
          </cell>
          <cell r="C89">
            <v>37813</v>
          </cell>
          <cell r="D89">
            <v>0</v>
          </cell>
          <cell r="E89" t="str">
            <v>RSS</v>
          </cell>
          <cell r="F89">
            <v>80</v>
          </cell>
          <cell r="G89">
            <v>4</v>
          </cell>
        </row>
        <row r="90">
          <cell r="A90" t="str">
            <v>T032093</v>
          </cell>
          <cell r="B90" t="str">
            <v>Export</v>
          </cell>
          <cell r="C90">
            <v>37811</v>
          </cell>
          <cell r="E90" t="str">
            <v>STR</v>
          </cell>
          <cell r="F90">
            <v>201.6</v>
          </cell>
          <cell r="G90">
            <v>10</v>
          </cell>
        </row>
        <row r="91">
          <cell r="A91" t="str">
            <v>T032181</v>
          </cell>
          <cell r="B91" t="str">
            <v>Export</v>
          </cell>
          <cell r="C91">
            <v>37811</v>
          </cell>
          <cell r="E91" t="str">
            <v>STR</v>
          </cell>
          <cell r="F91">
            <v>201.6</v>
          </cell>
          <cell r="G91">
            <v>10</v>
          </cell>
        </row>
        <row r="92">
          <cell r="A92" t="str">
            <v>0000701</v>
          </cell>
          <cell r="B92" t="str">
            <v>Export</v>
          </cell>
          <cell r="C92">
            <v>37812</v>
          </cell>
          <cell r="D92" t="str">
            <v>T032234</v>
          </cell>
          <cell r="E92" t="str">
            <v>RSS</v>
          </cell>
          <cell r="F92">
            <v>80</v>
          </cell>
          <cell r="G92">
            <v>5</v>
          </cell>
        </row>
        <row r="93">
          <cell r="A93" t="str">
            <v>0000701</v>
          </cell>
          <cell r="B93" t="str">
            <v>Export</v>
          </cell>
          <cell r="C93">
            <v>37812</v>
          </cell>
          <cell r="D93" t="str">
            <v>T032156</v>
          </cell>
          <cell r="E93" t="str">
            <v>RSS</v>
          </cell>
          <cell r="F93">
            <v>16</v>
          </cell>
        </row>
        <row r="94">
          <cell r="A94" t="str">
            <v>T032361</v>
          </cell>
          <cell r="B94" t="str">
            <v>Export</v>
          </cell>
          <cell r="C94">
            <v>37813</v>
          </cell>
          <cell r="D94">
            <v>0</v>
          </cell>
          <cell r="E94" t="str">
            <v>RSS</v>
          </cell>
          <cell r="F94">
            <v>19</v>
          </cell>
          <cell r="G94">
            <v>1</v>
          </cell>
        </row>
        <row r="95">
          <cell r="A95" t="str">
            <v>L030141</v>
          </cell>
          <cell r="B95" t="str">
            <v>Local</v>
          </cell>
          <cell r="C95">
            <v>37811</v>
          </cell>
          <cell r="E95" t="str">
            <v>LTX</v>
          </cell>
          <cell r="F95">
            <v>167.5</v>
          </cell>
        </row>
        <row r="96">
          <cell r="A96" t="str">
            <v>L030142</v>
          </cell>
          <cell r="B96" t="str">
            <v>Local</v>
          </cell>
          <cell r="C96">
            <v>37812</v>
          </cell>
          <cell r="E96" t="str">
            <v>LTX</v>
          </cell>
          <cell r="F96">
            <v>162.80000000000001</v>
          </cell>
        </row>
        <row r="97">
          <cell r="A97" t="str">
            <v>L030143</v>
          </cell>
          <cell r="B97" t="str">
            <v>Local</v>
          </cell>
          <cell r="C97">
            <v>37813</v>
          </cell>
          <cell r="E97" t="str">
            <v>LTX</v>
          </cell>
          <cell r="F97">
            <v>151.69999999999999</v>
          </cell>
        </row>
        <row r="98">
          <cell r="A98" t="str">
            <v>L030144</v>
          </cell>
          <cell r="B98" t="str">
            <v>Local</v>
          </cell>
          <cell r="C98">
            <v>37814</v>
          </cell>
          <cell r="E98" t="str">
            <v>LTX</v>
          </cell>
          <cell r="F98">
            <v>166</v>
          </cell>
        </row>
        <row r="99">
          <cell r="A99" t="str">
            <v>L030145</v>
          </cell>
          <cell r="B99" t="str">
            <v>Local</v>
          </cell>
          <cell r="C99">
            <v>37815</v>
          </cell>
          <cell r="E99" t="str">
            <v>LTX</v>
          </cell>
          <cell r="F99">
            <v>162.6</v>
          </cell>
        </row>
        <row r="100">
          <cell r="A100" t="str">
            <v>T032140</v>
          </cell>
          <cell r="B100" t="str">
            <v>Export</v>
          </cell>
          <cell r="C100">
            <v>37814</v>
          </cell>
          <cell r="D100">
            <v>0</v>
          </cell>
          <cell r="E100" t="str">
            <v>STR</v>
          </cell>
          <cell r="F100">
            <v>141.12</v>
          </cell>
          <cell r="G100">
            <v>7</v>
          </cell>
        </row>
        <row r="101">
          <cell r="A101" t="str">
            <v>T032318</v>
          </cell>
          <cell r="B101" t="str">
            <v>Local</v>
          </cell>
          <cell r="C101">
            <v>37824</v>
          </cell>
          <cell r="D101">
            <v>0</v>
          </cell>
          <cell r="E101" t="str">
            <v>RSS</v>
          </cell>
          <cell r="F101">
            <v>15</v>
          </cell>
        </row>
        <row r="102">
          <cell r="A102" t="str">
            <v>T032320</v>
          </cell>
          <cell r="B102" t="str">
            <v>Local</v>
          </cell>
          <cell r="C102">
            <v>37806</v>
          </cell>
          <cell r="D102">
            <v>0</v>
          </cell>
          <cell r="E102" t="str">
            <v>RSS</v>
          </cell>
          <cell r="F102">
            <v>15</v>
          </cell>
        </row>
        <row r="103">
          <cell r="A103" t="str">
            <v>T032321</v>
          </cell>
          <cell r="B103" t="str">
            <v>Local</v>
          </cell>
          <cell r="C103">
            <v>37811</v>
          </cell>
          <cell r="D103">
            <v>0</v>
          </cell>
          <cell r="E103" t="str">
            <v>RSS</v>
          </cell>
          <cell r="F103">
            <v>15</v>
          </cell>
        </row>
        <row r="104">
          <cell r="A104" t="str">
            <v>T032322</v>
          </cell>
          <cell r="B104" t="str">
            <v>Local</v>
          </cell>
          <cell r="C104">
            <v>37817</v>
          </cell>
          <cell r="D104">
            <v>0</v>
          </cell>
          <cell r="E104" t="str">
            <v>RSS</v>
          </cell>
          <cell r="F104">
            <v>15</v>
          </cell>
        </row>
        <row r="105">
          <cell r="A105" t="str">
            <v>T032323</v>
          </cell>
          <cell r="B105" t="str">
            <v>Local</v>
          </cell>
          <cell r="C105">
            <v>37809</v>
          </cell>
          <cell r="D105">
            <v>0</v>
          </cell>
          <cell r="E105" t="str">
            <v>RSS</v>
          </cell>
          <cell r="F105">
            <v>15</v>
          </cell>
        </row>
        <row r="106">
          <cell r="A106" t="str">
            <v>T032304</v>
          </cell>
          <cell r="B106" t="str">
            <v>Local</v>
          </cell>
          <cell r="C106">
            <v>37803</v>
          </cell>
          <cell r="D106">
            <v>0</v>
          </cell>
          <cell r="E106" t="str">
            <v>STR</v>
          </cell>
          <cell r="F106">
            <v>15.015000000000001</v>
          </cell>
        </row>
        <row r="107">
          <cell r="A107" t="str">
            <v>T032305</v>
          </cell>
          <cell r="B107" t="str">
            <v>Local</v>
          </cell>
          <cell r="C107">
            <v>37809</v>
          </cell>
          <cell r="D107">
            <v>0</v>
          </cell>
          <cell r="E107" t="str">
            <v>STR</v>
          </cell>
          <cell r="F107">
            <v>15.015000000000001</v>
          </cell>
        </row>
        <row r="108">
          <cell r="A108" t="str">
            <v>T032306</v>
          </cell>
          <cell r="B108" t="str">
            <v>Local</v>
          </cell>
          <cell r="C108">
            <v>37811</v>
          </cell>
          <cell r="D108">
            <v>0</v>
          </cell>
          <cell r="E108" t="str">
            <v>STR</v>
          </cell>
          <cell r="F108">
            <v>15.015000000000001</v>
          </cell>
        </row>
        <row r="109">
          <cell r="A109" t="str">
            <v>T032307</v>
          </cell>
          <cell r="B109" t="str">
            <v>Local</v>
          </cell>
          <cell r="C109">
            <v>37813</v>
          </cell>
          <cell r="D109">
            <v>0</v>
          </cell>
          <cell r="E109" t="str">
            <v>STR</v>
          </cell>
          <cell r="F109">
            <v>15.015000000000001</v>
          </cell>
        </row>
        <row r="110">
          <cell r="A110" t="str">
            <v>T032308</v>
          </cell>
          <cell r="B110" t="str">
            <v>Local</v>
          </cell>
          <cell r="C110">
            <v>37818</v>
          </cell>
          <cell r="D110">
            <v>0</v>
          </cell>
          <cell r="E110" t="str">
            <v>STR</v>
          </cell>
          <cell r="F110">
            <v>15.015000000000001</v>
          </cell>
        </row>
        <row r="111">
          <cell r="A111" t="str">
            <v>T032309</v>
          </cell>
          <cell r="B111" t="str">
            <v>Local</v>
          </cell>
          <cell r="C111">
            <v>37820</v>
          </cell>
          <cell r="D111">
            <v>0</v>
          </cell>
          <cell r="E111" t="str">
            <v>STR</v>
          </cell>
          <cell r="F111">
            <v>15.015000000000001</v>
          </cell>
        </row>
        <row r="112">
          <cell r="A112" t="str">
            <v>T032296</v>
          </cell>
          <cell r="B112" t="str">
            <v>Local</v>
          </cell>
          <cell r="C112">
            <v>37823</v>
          </cell>
          <cell r="D112">
            <v>0</v>
          </cell>
          <cell r="E112" t="str">
            <v>RSS</v>
          </cell>
          <cell r="F112">
            <v>15</v>
          </cell>
        </row>
        <row r="113">
          <cell r="A113" t="str">
            <v>T032285</v>
          </cell>
          <cell r="B113" t="str">
            <v>Local</v>
          </cell>
          <cell r="C113">
            <v>37825</v>
          </cell>
          <cell r="D113">
            <v>0</v>
          </cell>
          <cell r="E113" t="str">
            <v>STR</v>
          </cell>
          <cell r="F113">
            <v>15.015000000000001</v>
          </cell>
        </row>
        <row r="114">
          <cell r="A114" t="str">
            <v>T032286</v>
          </cell>
          <cell r="B114" t="str">
            <v>Local</v>
          </cell>
          <cell r="C114">
            <v>37830</v>
          </cell>
          <cell r="D114">
            <v>0</v>
          </cell>
          <cell r="E114" t="str">
            <v>STR</v>
          </cell>
          <cell r="F114">
            <v>15.015000000000001</v>
          </cell>
        </row>
        <row r="115">
          <cell r="A115" t="str">
            <v>T032324</v>
          </cell>
          <cell r="B115" t="str">
            <v>Local</v>
          </cell>
          <cell r="C115">
            <v>37810</v>
          </cell>
          <cell r="D115">
            <v>0</v>
          </cell>
          <cell r="E115" t="str">
            <v>RSS</v>
          </cell>
          <cell r="F115">
            <v>15</v>
          </cell>
        </row>
        <row r="116">
          <cell r="A116" t="str">
            <v>T032316</v>
          </cell>
          <cell r="B116" t="str">
            <v>Local</v>
          </cell>
          <cell r="C116">
            <v>37831</v>
          </cell>
          <cell r="D116">
            <v>0</v>
          </cell>
          <cell r="E116" t="str">
            <v>STR</v>
          </cell>
          <cell r="F116">
            <v>15.015000000000001</v>
          </cell>
        </row>
        <row r="117">
          <cell r="A117" t="str">
            <v>T032315</v>
          </cell>
          <cell r="B117" t="str">
            <v>Local</v>
          </cell>
          <cell r="C117">
            <v>37824</v>
          </cell>
          <cell r="D117">
            <v>0</v>
          </cell>
          <cell r="E117" t="str">
            <v>STR</v>
          </cell>
          <cell r="F117">
            <v>15.015000000000001</v>
          </cell>
        </row>
        <row r="118">
          <cell r="A118" t="str">
            <v>T032314</v>
          </cell>
          <cell r="B118" t="str">
            <v>Local</v>
          </cell>
          <cell r="C118">
            <v>37824</v>
          </cell>
          <cell r="D118">
            <v>0</v>
          </cell>
          <cell r="E118" t="str">
            <v>STR</v>
          </cell>
          <cell r="F118">
            <v>15.015000000000001</v>
          </cell>
        </row>
        <row r="119">
          <cell r="A119" t="str">
            <v>T032303</v>
          </cell>
          <cell r="B119" t="str">
            <v>Local</v>
          </cell>
          <cell r="C119">
            <v>37811</v>
          </cell>
          <cell r="D119">
            <v>0</v>
          </cell>
          <cell r="E119" t="str">
            <v>STR</v>
          </cell>
          <cell r="F119">
            <v>15.015000000000001</v>
          </cell>
        </row>
        <row r="120">
          <cell r="A120" t="str">
            <v>T032302</v>
          </cell>
          <cell r="B120" t="str">
            <v>Local</v>
          </cell>
          <cell r="C120">
            <v>37811</v>
          </cell>
          <cell r="D120">
            <v>0</v>
          </cell>
          <cell r="E120" t="str">
            <v>STR</v>
          </cell>
          <cell r="F120">
            <v>15.015000000000001</v>
          </cell>
        </row>
        <row r="121">
          <cell r="A121" t="str">
            <v>T032300</v>
          </cell>
          <cell r="B121" t="str">
            <v>Local</v>
          </cell>
          <cell r="C121">
            <v>37809</v>
          </cell>
          <cell r="D121">
            <v>0</v>
          </cell>
          <cell r="E121" t="str">
            <v>STR</v>
          </cell>
          <cell r="F121">
            <v>15.015000000000001</v>
          </cell>
        </row>
        <row r="122">
          <cell r="A122" t="str">
            <v>T032301</v>
          </cell>
          <cell r="B122" t="str">
            <v>Local</v>
          </cell>
          <cell r="C122">
            <v>37809</v>
          </cell>
          <cell r="D122">
            <v>0</v>
          </cell>
          <cell r="E122" t="str">
            <v>STR</v>
          </cell>
          <cell r="F122">
            <v>15.015000000000001</v>
          </cell>
        </row>
        <row r="123">
          <cell r="A123" t="str">
            <v>T032282</v>
          </cell>
          <cell r="B123" t="str">
            <v>Local</v>
          </cell>
          <cell r="C123">
            <v>37803</v>
          </cell>
          <cell r="D123">
            <v>0</v>
          </cell>
          <cell r="E123" t="str">
            <v>STR</v>
          </cell>
          <cell r="F123">
            <v>15.015000000000001</v>
          </cell>
        </row>
        <row r="124">
          <cell r="A124" t="str">
            <v>T032272</v>
          </cell>
          <cell r="B124" t="str">
            <v>Local</v>
          </cell>
          <cell r="C124">
            <v>37804</v>
          </cell>
          <cell r="D124">
            <v>0</v>
          </cell>
          <cell r="E124" t="str">
            <v>STR</v>
          </cell>
          <cell r="F124">
            <v>15.015000000000001</v>
          </cell>
        </row>
        <row r="125">
          <cell r="A125" t="str">
            <v>T032273</v>
          </cell>
          <cell r="B125" t="str">
            <v>Local</v>
          </cell>
          <cell r="C125">
            <v>37804</v>
          </cell>
          <cell r="D125">
            <v>0</v>
          </cell>
          <cell r="E125" t="str">
            <v>STR</v>
          </cell>
          <cell r="F125">
            <v>15.015000000000001</v>
          </cell>
        </row>
        <row r="126">
          <cell r="A126" t="str">
            <v>T032274</v>
          </cell>
          <cell r="B126" t="str">
            <v>Local</v>
          </cell>
          <cell r="C126">
            <v>37810</v>
          </cell>
          <cell r="D126">
            <v>0</v>
          </cell>
          <cell r="E126" t="str">
            <v>STR</v>
          </cell>
          <cell r="F126">
            <v>15.015000000000001</v>
          </cell>
        </row>
        <row r="127">
          <cell r="A127" t="str">
            <v>T032275</v>
          </cell>
          <cell r="B127" t="str">
            <v>Local</v>
          </cell>
          <cell r="C127">
            <v>37811</v>
          </cell>
          <cell r="D127">
            <v>0</v>
          </cell>
          <cell r="E127" t="str">
            <v>STR</v>
          </cell>
          <cell r="F127">
            <v>15.015000000000001</v>
          </cell>
        </row>
        <row r="128">
          <cell r="A128" t="str">
            <v>T032276</v>
          </cell>
          <cell r="B128" t="str">
            <v>Local</v>
          </cell>
          <cell r="C128">
            <v>37813</v>
          </cell>
          <cell r="D128">
            <v>0</v>
          </cell>
          <cell r="E128" t="str">
            <v>STR</v>
          </cell>
          <cell r="F128">
            <v>15.015000000000001</v>
          </cell>
        </row>
        <row r="129">
          <cell r="A129" t="str">
            <v>T032277</v>
          </cell>
          <cell r="B129" t="str">
            <v>Local</v>
          </cell>
          <cell r="C129">
            <v>37817</v>
          </cell>
          <cell r="D129">
            <v>0</v>
          </cell>
          <cell r="E129" t="str">
            <v>STR</v>
          </cell>
          <cell r="F129">
            <v>15.015000000000001</v>
          </cell>
        </row>
        <row r="130">
          <cell r="A130" t="str">
            <v>T032280</v>
          </cell>
          <cell r="B130" t="str">
            <v>Local</v>
          </cell>
          <cell r="C130">
            <v>37819</v>
          </cell>
          <cell r="D130">
            <v>0</v>
          </cell>
          <cell r="E130" t="str">
            <v>STR</v>
          </cell>
          <cell r="F130">
            <v>15.015000000000001</v>
          </cell>
        </row>
        <row r="131">
          <cell r="A131" t="str">
            <v>T032281</v>
          </cell>
          <cell r="B131" t="str">
            <v>Local</v>
          </cell>
          <cell r="C131">
            <v>37823</v>
          </cell>
          <cell r="D131">
            <v>0</v>
          </cell>
          <cell r="E131" t="str">
            <v>STR</v>
          </cell>
          <cell r="F131">
            <v>15.015000000000001</v>
          </cell>
        </row>
        <row r="132">
          <cell r="A132" t="str">
            <v>T032283</v>
          </cell>
          <cell r="B132" t="str">
            <v>Local</v>
          </cell>
          <cell r="C132">
            <v>37824</v>
          </cell>
          <cell r="D132">
            <v>0</v>
          </cell>
          <cell r="E132" t="str">
            <v>RSS</v>
          </cell>
          <cell r="F132">
            <v>15</v>
          </cell>
        </row>
        <row r="133">
          <cell r="A133" t="str">
            <v>T032284</v>
          </cell>
          <cell r="B133" t="str">
            <v>Local</v>
          </cell>
          <cell r="C133">
            <v>37827</v>
          </cell>
          <cell r="D133">
            <v>0</v>
          </cell>
          <cell r="E133" t="str">
            <v>RSS</v>
          </cell>
          <cell r="F133">
            <v>15</v>
          </cell>
        </row>
        <row r="134">
          <cell r="A134" t="str">
            <v>T032310</v>
          </cell>
          <cell r="B134" t="str">
            <v>Local</v>
          </cell>
          <cell r="C134">
            <v>37826</v>
          </cell>
          <cell r="D134">
            <v>0</v>
          </cell>
          <cell r="E134" t="str">
            <v>STR</v>
          </cell>
          <cell r="F134">
            <v>15.015000000000001</v>
          </cell>
        </row>
        <row r="135">
          <cell r="A135" t="str">
            <v>T032311</v>
          </cell>
          <cell r="B135" t="str">
            <v>Local</v>
          </cell>
          <cell r="C135">
            <v>37830</v>
          </cell>
          <cell r="D135">
            <v>0</v>
          </cell>
          <cell r="E135" t="str">
            <v>STR</v>
          </cell>
          <cell r="F135">
            <v>15.015000000000001</v>
          </cell>
        </row>
        <row r="136">
          <cell r="A136" t="str">
            <v>T032312</v>
          </cell>
          <cell r="B136" t="str">
            <v>Local</v>
          </cell>
          <cell r="C136">
            <v>37830</v>
          </cell>
          <cell r="D136">
            <v>0</v>
          </cell>
          <cell r="E136" t="str">
            <v>STR</v>
          </cell>
          <cell r="F136">
            <v>15.015000000000001</v>
          </cell>
        </row>
        <row r="137">
          <cell r="A137" t="str">
            <v>T032313</v>
          </cell>
          <cell r="B137" t="str">
            <v>Local</v>
          </cell>
          <cell r="C137">
            <v>37831</v>
          </cell>
          <cell r="D137">
            <v>0</v>
          </cell>
          <cell r="E137" t="str">
            <v>STR</v>
          </cell>
          <cell r="F137">
            <v>15.015000000000001</v>
          </cell>
        </row>
        <row r="138">
          <cell r="A138" t="str">
            <v>T032317</v>
          </cell>
          <cell r="B138" t="str">
            <v>Local</v>
          </cell>
          <cell r="C138">
            <v>37820</v>
          </cell>
          <cell r="D138">
            <v>0</v>
          </cell>
          <cell r="E138" t="str">
            <v>RSS</v>
          </cell>
          <cell r="F138">
            <v>15</v>
          </cell>
        </row>
        <row r="139">
          <cell r="A139" t="str">
            <v>T032343</v>
          </cell>
          <cell r="B139" t="str">
            <v>Export</v>
          </cell>
          <cell r="C139">
            <v>37813</v>
          </cell>
          <cell r="D139">
            <v>0</v>
          </cell>
          <cell r="E139" t="str">
            <v>RSS</v>
          </cell>
          <cell r="F139">
            <v>114</v>
          </cell>
          <cell r="G139">
            <v>6</v>
          </cell>
        </row>
        <row r="140">
          <cell r="A140" t="str">
            <v>T032261</v>
          </cell>
          <cell r="B140" t="str">
            <v>Export</v>
          </cell>
          <cell r="C140">
            <v>37814</v>
          </cell>
          <cell r="D140">
            <v>0</v>
          </cell>
          <cell r="E140" t="str">
            <v>STR</v>
          </cell>
          <cell r="F140">
            <v>120.96</v>
          </cell>
          <cell r="G140">
            <v>6</v>
          </cell>
        </row>
        <row r="141">
          <cell r="A141" t="str">
            <v>T032236</v>
          </cell>
          <cell r="B141" t="str">
            <v>Export</v>
          </cell>
          <cell r="C141">
            <v>37815</v>
          </cell>
          <cell r="D141">
            <v>0</v>
          </cell>
          <cell r="E141" t="str">
            <v>RSS</v>
          </cell>
          <cell r="F141">
            <v>120</v>
          </cell>
          <cell r="G141">
            <v>6</v>
          </cell>
        </row>
        <row r="142">
          <cell r="A142" t="str">
            <v>0000687</v>
          </cell>
          <cell r="B142" t="str">
            <v>Export</v>
          </cell>
          <cell r="C142">
            <v>37813</v>
          </cell>
          <cell r="D142" t="str">
            <v>T032201</v>
          </cell>
          <cell r="E142" t="str">
            <v>RSS</v>
          </cell>
          <cell r="F142">
            <v>40</v>
          </cell>
          <cell r="G142">
            <v>6</v>
          </cell>
        </row>
        <row r="143">
          <cell r="A143" t="str">
            <v>0000687</v>
          </cell>
          <cell r="B143" t="str">
            <v>Export</v>
          </cell>
          <cell r="C143">
            <v>37813</v>
          </cell>
          <cell r="D143" t="str">
            <v>T032202</v>
          </cell>
          <cell r="E143" t="str">
            <v>RSS</v>
          </cell>
          <cell r="F143">
            <v>80</v>
          </cell>
        </row>
        <row r="144">
          <cell r="A144" t="str">
            <v>T032206</v>
          </cell>
          <cell r="B144" t="str">
            <v>Export</v>
          </cell>
          <cell r="C144">
            <v>37815</v>
          </cell>
          <cell r="D144">
            <v>0</v>
          </cell>
          <cell r="E144" t="str">
            <v>RSS</v>
          </cell>
          <cell r="F144">
            <v>120</v>
          </cell>
          <cell r="G144">
            <v>6</v>
          </cell>
        </row>
        <row r="145">
          <cell r="A145" t="str">
            <v>0000729</v>
          </cell>
          <cell r="B145" t="str">
            <v>Export</v>
          </cell>
          <cell r="C145">
            <v>37812</v>
          </cell>
          <cell r="D145" t="str">
            <v>T032344</v>
          </cell>
          <cell r="E145" t="str">
            <v>RSS</v>
          </cell>
          <cell r="F145">
            <v>55.209000000000003</v>
          </cell>
          <cell r="G145">
            <v>5</v>
          </cell>
        </row>
        <row r="146">
          <cell r="A146" t="str">
            <v>0000729</v>
          </cell>
          <cell r="B146" t="str">
            <v>Export</v>
          </cell>
          <cell r="C146">
            <v>37812</v>
          </cell>
          <cell r="D146" t="str">
            <v>T032345</v>
          </cell>
          <cell r="E146" t="str">
            <v>RSS</v>
          </cell>
          <cell r="F146">
            <v>35.432000000000002</v>
          </cell>
        </row>
        <row r="147">
          <cell r="A147" t="str">
            <v>0000729</v>
          </cell>
          <cell r="B147" t="str">
            <v>Export</v>
          </cell>
          <cell r="C147">
            <v>37812</v>
          </cell>
          <cell r="D147" t="str">
            <v>T032346</v>
          </cell>
          <cell r="E147" t="str">
            <v>RSS</v>
          </cell>
          <cell r="F147">
            <v>5.359</v>
          </cell>
        </row>
        <row r="148">
          <cell r="A148" t="str">
            <v>T032295</v>
          </cell>
          <cell r="B148" t="str">
            <v>Export</v>
          </cell>
          <cell r="C148">
            <v>37815</v>
          </cell>
          <cell r="D148">
            <v>0</v>
          </cell>
          <cell r="E148" t="str">
            <v>LTX</v>
          </cell>
          <cell r="F148">
            <v>20.12</v>
          </cell>
          <cell r="G148">
            <v>1</v>
          </cell>
        </row>
        <row r="149">
          <cell r="A149" t="str">
            <v>T032340</v>
          </cell>
          <cell r="B149" t="str">
            <v>Export</v>
          </cell>
          <cell r="C149">
            <v>37813</v>
          </cell>
          <cell r="D149">
            <v>0</v>
          </cell>
          <cell r="E149" t="str">
            <v>LTX</v>
          </cell>
          <cell r="F149">
            <v>16.399999999999999</v>
          </cell>
          <cell r="G149">
            <v>1</v>
          </cell>
        </row>
        <row r="150">
          <cell r="A150" t="str">
            <v>0000691</v>
          </cell>
          <cell r="B150" t="str">
            <v>Export</v>
          </cell>
          <cell r="C150">
            <v>37814</v>
          </cell>
          <cell r="D150" t="str">
            <v>T032217</v>
          </cell>
          <cell r="E150" t="str">
            <v>RSS</v>
          </cell>
          <cell r="F150">
            <v>40</v>
          </cell>
          <cell r="G150">
            <v>6</v>
          </cell>
        </row>
        <row r="151">
          <cell r="A151" t="str">
            <v>0000691</v>
          </cell>
          <cell r="B151" t="str">
            <v>Export</v>
          </cell>
          <cell r="C151">
            <v>37814</v>
          </cell>
          <cell r="D151" t="str">
            <v>T032159</v>
          </cell>
          <cell r="E151" t="str">
            <v>RSS</v>
          </cell>
          <cell r="F151">
            <v>80</v>
          </cell>
        </row>
        <row r="152">
          <cell r="A152" t="str">
            <v>T032341</v>
          </cell>
          <cell r="B152" t="str">
            <v>Export</v>
          </cell>
          <cell r="C152">
            <v>37813</v>
          </cell>
          <cell r="D152">
            <v>0</v>
          </cell>
          <cell r="E152" t="str">
            <v>LTX</v>
          </cell>
          <cell r="F152">
            <v>16.399999999999999</v>
          </cell>
          <cell r="G152">
            <v>1</v>
          </cell>
        </row>
        <row r="153">
          <cell r="A153" t="str">
            <v>0000724</v>
          </cell>
          <cell r="B153" t="str">
            <v>Export</v>
          </cell>
          <cell r="C153">
            <v>37815</v>
          </cell>
          <cell r="D153" t="str">
            <v>T032331</v>
          </cell>
          <cell r="E153" t="str">
            <v>RSS</v>
          </cell>
          <cell r="F153">
            <v>100</v>
          </cell>
          <cell r="G153">
            <v>6</v>
          </cell>
        </row>
        <row r="154">
          <cell r="A154" t="str">
            <v>0000724</v>
          </cell>
          <cell r="B154" t="str">
            <v>Export</v>
          </cell>
          <cell r="C154">
            <v>37815</v>
          </cell>
          <cell r="D154" t="str">
            <v>T032333</v>
          </cell>
          <cell r="E154" t="str">
            <v>RSS</v>
          </cell>
          <cell r="F154">
            <v>20</v>
          </cell>
        </row>
        <row r="155">
          <cell r="A155" t="str">
            <v>T032369</v>
          </cell>
          <cell r="B155" t="str">
            <v>Export</v>
          </cell>
          <cell r="C155">
            <v>37814</v>
          </cell>
          <cell r="D155">
            <v>0</v>
          </cell>
          <cell r="E155" t="str">
            <v>RSS</v>
          </cell>
          <cell r="F155">
            <v>57</v>
          </cell>
          <cell r="G155">
            <v>3</v>
          </cell>
        </row>
        <row r="156">
          <cell r="A156" t="str">
            <v>0000694</v>
          </cell>
          <cell r="B156" t="str">
            <v>Export</v>
          </cell>
          <cell r="C156">
            <v>37814</v>
          </cell>
          <cell r="D156" t="str">
            <v>T032221</v>
          </cell>
          <cell r="E156" t="str">
            <v>RSS</v>
          </cell>
          <cell r="F156">
            <v>40</v>
          </cell>
          <cell r="G156">
            <v>6</v>
          </cell>
        </row>
        <row r="157">
          <cell r="A157" t="str">
            <v>0000694</v>
          </cell>
          <cell r="B157" t="str">
            <v>Export</v>
          </cell>
          <cell r="C157">
            <v>37814</v>
          </cell>
          <cell r="D157" t="str">
            <v>T032222</v>
          </cell>
          <cell r="E157" t="str">
            <v>RSS</v>
          </cell>
          <cell r="F157">
            <v>80</v>
          </cell>
        </row>
        <row r="158">
          <cell r="A158" t="str">
            <v>0000684</v>
          </cell>
          <cell r="B158" t="str">
            <v>Export</v>
          </cell>
          <cell r="C158">
            <v>37814</v>
          </cell>
          <cell r="D158" t="str">
            <v>T032194</v>
          </cell>
          <cell r="E158" t="str">
            <v>RSS</v>
          </cell>
          <cell r="F158">
            <v>60</v>
          </cell>
          <cell r="G158">
            <v>6</v>
          </cell>
        </row>
        <row r="159">
          <cell r="A159" t="str">
            <v>0000684</v>
          </cell>
          <cell r="B159" t="str">
            <v>Export</v>
          </cell>
          <cell r="C159">
            <v>37814</v>
          </cell>
          <cell r="D159" t="str">
            <v>T032195</v>
          </cell>
          <cell r="E159" t="str">
            <v>RSS</v>
          </cell>
          <cell r="F159">
            <v>60</v>
          </cell>
        </row>
        <row r="160">
          <cell r="A160" t="str">
            <v>T032110</v>
          </cell>
          <cell r="B160" t="str">
            <v>Export</v>
          </cell>
          <cell r="C160">
            <v>37814</v>
          </cell>
          <cell r="E160" t="str">
            <v>STR</v>
          </cell>
          <cell r="F160">
            <v>100.8</v>
          </cell>
          <cell r="G160">
            <v>5</v>
          </cell>
        </row>
        <row r="161">
          <cell r="A161" t="str">
            <v>T032176</v>
          </cell>
          <cell r="B161" t="str">
            <v>Export</v>
          </cell>
          <cell r="C161">
            <v>37815</v>
          </cell>
          <cell r="E161" t="str">
            <v>RSS</v>
          </cell>
          <cell r="F161">
            <v>38.4</v>
          </cell>
          <cell r="G161">
            <v>2</v>
          </cell>
        </row>
        <row r="162">
          <cell r="A162" t="str">
            <v>T032328</v>
          </cell>
          <cell r="B162" t="str">
            <v>Export</v>
          </cell>
          <cell r="C162">
            <v>37813</v>
          </cell>
          <cell r="D162">
            <v>0</v>
          </cell>
          <cell r="E162" t="str">
            <v>STR</v>
          </cell>
          <cell r="F162">
            <v>42.84</v>
          </cell>
          <cell r="G162">
            <v>2</v>
          </cell>
        </row>
        <row r="163">
          <cell r="A163" t="str">
            <v>T032095</v>
          </cell>
          <cell r="B163" t="str">
            <v>Export</v>
          </cell>
          <cell r="C163">
            <v>37818</v>
          </cell>
          <cell r="D163">
            <v>0</v>
          </cell>
          <cell r="E163" t="str">
            <v>RSS</v>
          </cell>
          <cell r="F163">
            <v>16</v>
          </cell>
          <cell r="G163">
            <v>1</v>
          </cell>
        </row>
        <row r="164">
          <cell r="A164" t="str">
            <v>T032235</v>
          </cell>
          <cell r="B164" t="str">
            <v>Export</v>
          </cell>
          <cell r="C164">
            <v>37814</v>
          </cell>
          <cell r="D164">
            <v>0</v>
          </cell>
          <cell r="E164" t="str">
            <v>LTX</v>
          </cell>
          <cell r="F164">
            <v>16.399999999999999</v>
          </cell>
          <cell r="G164">
            <v>1</v>
          </cell>
        </row>
        <row r="165">
          <cell r="A165" t="str">
            <v>0000714</v>
          </cell>
          <cell r="B165" t="str">
            <v>Export</v>
          </cell>
          <cell r="C165">
            <v>37814</v>
          </cell>
          <cell r="D165" t="str">
            <v>T032252</v>
          </cell>
          <cell r="E165" t="str">
            <v>RSS</v>
          </cell>
          <cell r="F165">
            <v>60</v>
          </cell>
          <cell r="G165">
            <v>6</v>
          </cell>
        </row>
        <row r="166">
          <cell r="A166" t="str">
            <v>0000714</v>
          </cell>
          <cell r="B166" t="str">
            <v>Export</v>
          </cell>
          <cell r="C166">
            <v>37814</v>
          </cell>
          <cell r="D166" t="str">
            <v>T032253</v>
          </cell>
          <cell r="E166" t="str">
            <v>RSS</v>
          </cell>
          <cell r="F166">
            <v>60</v>
          </cell>
        </row>
        <row r="167">
          <cell r="A167" t="str">
            <v>T032347</v>
          </cell>
          <cell r="B167" t="str">
            <v>Export</v>
          </cell>
          <cell r="C167">
            <v>37815</v>
          </cell>
          <cell r="D167">
            <v>0</v>
          </cell>
          <cell r="E167" t="str">
            <v>LTX</v>
          </cell>
          <cell r="F167">
            <v>43.91</v>
          </cell>
          <cell r="G167">
            <v>2</v>
          </cell>
        </row>
        <row r="168">
          <cell r="A168" t="str">
            <v>0000715</v>
          </cell>
          <cell r="B168" t="str">
            <v>Export</v>
          </cell>
          <cell r="C168">
            <v>37818</v>
          </cell>
          <cell r="D168" t="str">
            <v>T032228</v>
          </cell>
          <cell r="E168" t="str">
            <v>RSS</v>
          </cell>
          <cell r="F168">
            <v>80</v>
          </cell>
          <cell r="G168">
            <v>6</v>
          </cell>
        </row>
        <row r="169">
          <cell r="A169" t="str">
            <v>0000715</v>
          </cell>
          <cell r="B169" t="str">
            <v>Export</v>
          </cell>
          <cell r="C169">
            <v>37818</v>
          </cell>
          <cell r="D169" t="str">
            <v>T032259</v>
          </cell>
          <cell r="E169" t="str">
            <v>RSS</v>
          </cell>
          <cell r="F169">
            <v>40</v>
          </cell>
        </row>
        <row r="170">
          <cell r="A170" t="str">
            <v>T032092</v>
          </cell>
          <cell r="B170" t="str">
            <v>Export</v>
          </cell>
          <cell r="C170">
            <v>37806</v>
          </cell>
          <cell r="E170" t="str">
            <v>STR</v>
          </cell>
          <cell r="F170">
            <v>40.32</v>
          </cell>
          <cell r="G170">
            <v>2</v>
          </cell>
        </row>
        <row r="171">
          <cell r="A171" t="str">
            <v>T032429</v>
          </cell>
          <cell r="B171" t="str">
            <v>Local</v>
          </cell>
          <cell r="C171">
            <v>37813</v>
          </cell>
          <cell r="D171">
            <v>0</v>
          </cell>
          <cell r="E171" t="str">
            <v>USS</v>
          </cell>
          <cell r="F171">
            <v>19.652999999999999</v>
          </cell>
        </row>
        <row r="172">
          <cell r="A172" t="str">
            <v>T032022A</v>
          </cell>
          <cell r="B172" t="str">
            <v>Export</v>
          </cell>
          <cell r="C172">
            <v>37803</v>
          </cell>
          <cell r="E172" t="str">
            <v>STR</v>
          </cell>
          <cell r="G172">
            <v>10</v>
          </cell>
        </row>
        <row r="173">
          <cell r="A173" t="str">
            <v>T032022</v>
          </cell>
          <cell r="B173" t="str">
            <v>Export</v>
          </cell>
          <cell r="C173">
            <v>37803</v>
          </cell>
          <cell r="E173" t="str">
            <v>STR</v>
          </cell>
          <cell r="G173">
            <v>10</v>
          </cell>
        </row>
        <row r="174">
          <cell r="A174" t="str">
            <v>T032362</v>
          </cell>
          <cell r="B174" t="str">
            <v>Export</v>
          </cell>
          <cell r="C174">
            <v>37815</v>
          </cell>
          <cell r="D174">
            <v>0</v>
          </cell>
          <cell r="E174" t="str">
            <v>RSS</v>
          </cell>
          <cell r="F174">
            <v>19</v>
          </cell>
          <cell r="G174">
            <v>1</v>
          </cell>
        </row>
        <row r="175">
          <cell r="A175" t="str">
            <v>T032141</v>
          </cell>
          <cell r="B175" t="str">
            <v>Export</v>
          </cell>
          <cell r="C175">
            <v>37816</v>
          </cell>
          <cell r="D175">
            <v>0</v>
          </cell>
          <cell r="E175" t="str">
            <v>STR</v>
          </cell>
          <cell r="F175">
            <v>60.48</v>
          </cell>
          <cell r="G175">
            <v>3</v>
          </cell>
        </row>
        <row r="176">
          <cell r="A176" t="str">
            <v>T032125</v>
          </cell>
          <cell r="B176" t="str">
            <v>Export</v>
          </cell>
          <cell r="C176">
            <v>37818</v>
          </cell>
          <cell r="D176">
            <v>0</v>
          </cell>
          <cell r="E176" t="str">
            <v>STR</v>
          </cell>
          <cell r="F176">
            <v>80.64</v>
          </cell>
          <cell r="G176">
            <v>4</v>
          </cell>
        </row>
        <row r="177">
          <cell r="A177" t="str">
            <v>0000732</v>
          </cell>
          <cell r="B177" t="str">
            <v>Export</v>
          </cell>
          <cell r="C177">
            <v>37818</v>
          </cell>
          <cell r="D177" t="str">
            <v>T032364</v>
          </cell>
          <cell r="E177" t="str">
            <v>RSS</v>
          </cell>
          <cell r="F177">
            <v>4</v>
          </cell>
          <cell r="G177">
            <v>5</v>
          </cell>
        </row>
        <row r="178">
          <cell r="A178" t="str">
            <v>0000732</v>
          </cell>
          <cell r="B178" t="str">
            <v>Export</v>
          </cell>
          <cell r="C178">
            <v>37818</v>
          </cell>
          <cell r="D178" t="str">
            <v>T032365</v>
          </cell>
          <cell r="E178" t="str">
            <v>RSS</v>
          </cell>
          <cell r="F178">
            <v>92</v>
          </cell>
        </row>
        <row r="179">
          <cell r="A179" t="str">
            <v>T032363</v>
          </cell>
          <cell r="B179" t="str">
            <v>Export</v>
          </cell>
          <cell r="C179">
            <v>37818</v>
          </cell>
          <cell r="D179">
            <v>0</v>
          </cell>
          <cell r="E179" t="str">
            <v>RSS</v>
          </cell>
          <cell r="F179">
            <v>96</v>
          </cell>
          <cell r="G179">
            <v>5</v>
          </cell>
        </row>
        <row r="180">
          <cell r="A180" t="str">
            <v>T032326</v>
          </cell>
          <cell r="B180" t="str">
            <v>Export</v>
          </cell>
          <cell r="C180">
            <v>37818</v>
          </cell>
          <cell r="D180">
            <v>0</v>
          </cell>
          <cell r="E180" t="str">
            <v>STR</v>
          </cell>
          <cell r="F180">
            <v>100.8</v>
          </cell>
          <cell r="G180">
            <v>5</v>
          </cell>
        </row>
        <row r="181">
          <cell r="A181" t="str">
            <v>0000718</v>
          </cell>
          <cell r="B181" t="str">
            <v>Export</v>
          </cell>
          <cell r="C181">
            <v>37818</v>
          </cell>
          <cell r="D181" t="str">
            <v>T032268</v>
          </cell>
          <cell r="E181" t="str">
            <v>RSS</v>
          </cell>
          <cell r="F181">
            <v>40</v>
          </cell>
          <cell r="G181">
            <v>6</v>
          </cell>
        </row>
        <row r="182">
          <cell r="A182" t="str">
            <v>0000718</v>
          </cell>
          <cell r="B182" t="str">
            <v>Export</v>
          </cell>
          <cell r="C182">
            <v>37818</v>
          </cell>
          <cell r="D182" t="str">
            <v>T032269</v>
          </cell>
          <cell r="E182" t="str">
            <v>RSS</v>
          </cell>
          <cell r="F182">
            <v>80</v>
          </cell>
        </row>
        <row r="183">
          <cell r="A183" t="str">
            <v>0000730</v>
          </cell>
          <cell r="B183" t="str">
            <v>Export</v>
          </cell>
          <cell r="C183">
            <v>37815</v>
          </cell>
          <cell r="D183" t="str">
            <v>T032349</v>
          </cell>
          <cell r="E183" t="str">
            <v>STR</v>
          </cell>
          <cell r="F183">
            <v>20.16</v>
          </cell>
          <cell r="G183">
            <v>6</v>
          </cell>
        </row>
        <row r="184">
          <cell r="A184" t="str">
            <v>0000730</v>
          </cell>
          <cell r="B184" t="str">
            <v>Export</v>
          </cell>
          <cell r="C184">
            <v>37815</v>
          </cell>
          <cell r="D184" t="str">
            <v>T032350</v>
          </cell>
          <cell r="E184" t="str">
            <v>STR</v>
          </cell>
          <cell r="F184">
            <v>100.8</v>
          </cell>
        </row>
        <row r="185">
          <cell r="A185" t="str">
            <v>0000730A</v>
          </cell>
          <cell r="B185" t="str">
            <v>Export</v>
          </cell>
          <cell r="C185">
            <v>37815</v>
          </cell>
          <cell r="D185" t="str">
            <v>T032351</v>
          </cell>
          <cell r="E185" t="str">
            <v>STR</v>
          </cell>
          <cell r="F185">
            <v>181.44</v>
          </cell>
          <cell r="G185">
            <v>9</v>
          </cell>
        </row>
        <row r="186">
          <cell r="A186" t="str">
            <v>0000731</v>
          </cell>
          <cell r="B186" t="str">
            <v>Export</v>
          </cell>
          <cell r="C186">
            <v>37815</v>
          </cell>
          <cell r="D186" t="str">
            <v>T032352</v>
          </cell>
          <cell r="E186" t="str">
            <v>LTX</v>
          </cell>
          <cell r="F186">
            <v>16.399999999999999</v>
          </cell>
          <cell r="G186">
            <v>6</v>
          </cell>
        </row>
        <row r="187">
          <cell r="A187" t="str">
            <v>0000731</v>
          </cell>
          <cell r="B187" t="str">
            <v>Export</v>
          </cell>
          <cell r="C187">
            <v>37815</v>
          </cell>
          <cell r="D187" t="str">
            <v>T032353</v>
          </cell>
          <cell r="E187" t="str">
            <v>LTX</v>
          </cell>
          <cell r="F187">
            <v>50</v>
          </cell>
        </row>
        <row r="188">
          <cell r="A188" t="str">
            <v>0000731</v>
          </cell>
          <cell r="B188" t="str">
            <v>Export</v>
          </cell>
          <cell r="C188">
            <v>37815</v>
          </cell>
          <cell r="D188" t="str">
            <v>T032354</v>
          </cell>
          <cell r="E188" t="str">
            <v>LTX</v>
          </cell>
          <cell r="F188">
            <v>32</v>
          </cell>
        </row>
        <row r="189">
          <cell r="A189" t="str">
            <v>T032229</v>
          </cell>
          <cell r="B189" t="str">
            <v>Export</v>
          </cell>
          <cell r="C189">
            <v>37818</v>
          </cell>
          <cell r="D189">
            <v>0</v>
          </cell>
          <cell r="E189" t="str">
            <v>LTX</v>
          </cell>
          <cell r="F189">
            <v>49.2</v>
          </cell>
          <cell r="G189">
            <v>3</v>
          </cell>
        </row>
        <row r="190">
          <cell r="A190" t="str">
            <v>T032399</v>
          </cell>
          <cell r="B190" t="str">
            <v>Export</v>
          </cell>
          <cell r="C190">
            <v>37819</v>
          </cell>
          <cell r="D190">
            <v>0</v>
          </cell>
          <cell r="E190" t="str">
            <v>RSS</v>
          </cell>
          <cell r="F190">
            <v>114</v>
          </cell>
          <cell r="G190">
            <v>6</v>
          </cell>
        </row>
        <row r="191">
          <cell r="A191" t="str">
            <v>T032325</v>
          </cell>
          <cell r="B191" t="str">
            <v>Export</v>
          </cell>
          <cell r="C191">
            <v>37818</v>
          </cell>
          <cell r="D191">
            <v>0</v>
          </cell>
          <cell r="E191" t="str">
            <v>STR</v>
          </cell>
          <cell r="F191">
            <v>161.28</v>
          </cell>
          <cell r="G191">
            <v>8</v>
          </cell>
        </row>
        <row r="192">
          <cell r="A192" t="str">
            <v>T032238</v>
          </cell>
          <cell r="B192" t="str">
            <v>Export</v>
          </cell>
          <cell r="C192">
            <v>37821</v>
          </cell>
          <cell r="D192">
            <v>0</v>
          </cell>
          <cell r="E192" t="str">
            <v>LTX</v>
          </cell>
          <cell r="F192">
            <v>16.399999999999999</v>
          </cell>
          <cell r="G192">
            <v>1</v>
          </cell>
        </row>
        <row r="193">
          <cell r="A193" t="str">
            <v>T032327</v>
          </cell>
          <cell r="B193" t="str">
            <v>Export</v>
          </cell>
          <cell r="C193">
            <v>37813</v>
          </cell>
          <cell r="D193">
            <v>0</v>
          </cell>
          <cell r="E193" t="str">
            <v>RSS</v>
          </cell>
          <cell r="F193">
            <v>96</v>
          </cell>
          <cell r="G193">
            <v>5</v>
          </cell>
        </row>
        <row r="194">
          <cell r="A194" t="str">
            <v>T032393</v>
          </cell>
          <cell r="B194" t="str">
            <v>Export</v>
          </cell>
          <cell r="C194">
            <v>37820</v>
          </cell>
          <cell r="D194">
            <v>0</v>
          </cell>
          <cell r="E194" t="str">
            <v>RSS</v>
          </cell>
          <cell r="F194">
            <v>64.8</v>
          </cell>
          <cell r="G194">
            <v>4</v>
          </cell>
        </row>
        <row r="195">
          <cell r="A195" t="str">
            <v>T032392</v>
          </cell>
          <cell r="B195" t="str">
            <v>Export</v>
          </cell>
          <cell r="C195">
            <v>37820</v>
          </cell>
          <cell r="D195">
            <v>0</v>
          </cell>
          <cell r="E195" t="str">
            <v>RSS</v>
          </cell>
          <cell r="F195">
            <v>113.4</v>
          </cell>
          <cell r="G195">
            <v>7</v>
          </cell>
        </row>
        <row r="196">
          <cell r="A196" t="str">
            <v>T032391</v>
          </cell>
          <cell r="B196" t="str">
            <v>Export</v>
          </cell>
          <cell r="C196">
            <v>37820</v>
          </cell>
          <cell r="D196">
            <v>0</v>
          </cell>
          <cell r="E196" t="str">
            <v>RSS</v>
          </cell>
          <cell r="F196">
            <v>113.4</v>
          </cell>
          <cell r="G196">
            <v>7</v>
          </cell>
        </row>
        <row r="197">
          <cell r="A197" t="str">
            <v>T032432</v>
          </cell>
          <cell r="B197" t="str">
            <v>Export</v>
          </cell>
          <cell r="C197">
            <v>37819</v>
          </cell>
          <cell r="D197">
            <v>0</v>
          </cell>
          <cell r="E197" t="str">
            <v>RSS</v>
          </cell>
          <cell r="F197">
            <v>19.2</v>
          </cell>
          <cell r="G197">
            <v>1</v>
          </cell>
        </row>
        <row r="198">
          <cell r="A198" t="str">
            <v>T032097</v>
          </cell>
          <cell r="B198" t="str">
            <v>Export</v>
          </cell>
          <cell r="C198">
            <v>37820</v>
          </cell>
          <cell r="E198" t="str">
            <v>STR</v>
          </cell>
          <cell r="F198">
            <v>100.8</v>
          </cell>
          <cell r="G198">
            <v>5</v>
          </cell>
        </row>
        <row r="199">
          <cell r="A199" t="str">
            <v>T032086</v>
          </cell>
          <cell r="B199" t="str">
            <v>Export</v>
          </cell>
          <cell r="C199">
            <v>37822</v>
          </cell>
          <cell r="D199">
            <v>0</v>
          </cell>
          <cell r="E199" t="str">
            <v>RSS</v>
          </cell>
          <cell r="F199">
            <v>120</v>
          </cell>
          <cell r="G199">
            <v>6</v>
          </cell>
        </row>
        <row r="200">
          <cell r="A200" t="str">
            <v>T032139</v>
          </cell>
          <cell r="B200" t="str">
            <v>Export</v>
          </cell>
          <cell r="C200">
            <v>37821</v>
          </cell>
          <cell r="D200">
            <v>0</v>
          </cell>
          <cell r="E200" t="str">
            <v>STR</v>
          </cell>
          <cell r="F200">
            <v>161.28</v>
          </cell>
          <cell r="G200">
            <v>8</v>
          </cell>
        </row>
        <row r="201">
          <cell r="A201" t="str">
            <v>T032358</v>
          </cell>
          <cell r="B201" t="str">
            <v>Export</v>
          </cell>
          <cell r="C201">
            <v>37823</v>
          </cell>
          <cell r="D201">
            <v>0</v>
          </cell>
          <cell r="E201" t="str">
            <v>RSS</v>
          </cell>
          <cell r="F201">
            <v>40</v>
          </cell>
          <cell r="G201">
            <v>2</v>
          </cell>
        </row>
        <row r="202">
          <cell r="A202" t="str">
            <v>T032239</v>
          </cell>
          <cell r="B202" t="str">
            <v>Export</v>
          </cell>
          <cell r="C202">
            <v>37820</v>
          </cell>
          <cell r="D202">
            <v>0</v>
          </cell>
          <cell r="E202" t="str">
            <v>RSS</v>
          </cell>
          <cell r="F202">
            <v>40</v>
          </cell>
          <cell r="G202">
            <v>2</v>
          </cell>
        </row>
        <row r="203">
          <cell r="A203" t="str">
            <v>T032117</v>
          </cell>
          <cell r="B203" t="str">
            <v>Export</v>
          </cell>
          <cell r="C203">
            <v>37820</v>
          </cell>
          <cell r="D203">
            <v>0</v>
          </cell>
          <cell r="E203" t="str">
            <v>STR</v>
          </cell>
          <cell r="F203">
            <v>100.8</v>
          </cell>
          <cell r="G203">
            <v>5</v>
          </cell>
        </row>
        <row r="204">
          <cell r="A204" t="str">
            <v>0000704</v>
          </cell>
          <cell r="B204" t="str">
            <v>Export</v>
          </cell>
          <cell r="C204">
            <v>37820</v>
          </cell>
          <cell r="D204" t="str">
            <v>T032240</v>
          </cell>
          <cell r="E204" t="str">
            <v>STR</v>
          </cell>
          <cell r="F204">
            <v>100.8</v>
          </cell>
          <cell r="G204">
            <v>10</v>
          </cell>
        </row>
        <row r="205">
          <cell r="A205" t="str">
            <v>0000704</v>
          </cell>
          <cell r="B205" t="str">
            <v>Export</v>
          </cell>
          <cell r="C205">
            <v>37820</v>
          </cell>
          <cell r="D205" t="str">
            <v>T032241</v>
          </cell>
          <cell r="E205" t="str">
            <v>STR</v>
          </cell>
          <cell r="F205">
            <v>100.8</v>
          </cell>
        </row>
        <row r="206">
          <cell r="A206" t="str">
            <v>T032098</v>
          </cell>
          <cell r="B206" t="str">
            <v>Export</v>
          </cell>
          <cell r="C206">
            <v>37821</v>
          </cell>
          <cell r="D206">
            <v>0</v>
          </cell>
          <cell r="E206" t="str">
            <v>RSS</v>
          </cell>
          <cell r="F206">
            <v>100</v>
          </cell>
          <cell r="G206">
            <v>5</v>
          </cell>
        </row>
        <row r="207">
          <cell r="A207" t="str">
            <v>L030146</v>
          </cell>
          <cell r="B207" t="str">
            <v>Local</v>
          </cell>
          <cell r="C207">
            <v>37815</v>
          </cell>
          <cell r="E207" t="str">
            <v>FIE</v>
          </cell>
          <cell r="F207">
            <v>1.0269999999999999</v>
          </cell>
        </row>
        <row r="208">
          <cell r="A208" t="str">
            <v>L030147</v>
          </cell>
          <cell r="B208" t="str">
            <v>Local</v>
          </cell>
          <cell r="C208">
            <v>37816</v>
          </cell>
          <cell r="E208" t="str">
            <v>LTX</v>
          </cell>
          <cell r="F208">
            <v>152.19999999999999</v>
          </cell>
        </row>
        <row r="209">
          <cell r="A209" t="str">
            <v>L030148</v>
          </cell>
          <cell r="B209" t="str">
            <v>Local</v>
          </cell>
          <cell r="C209">
            <v>37817</v>
          </cell>
          <cell r="E209" t="str">
            <v>LTX</v>
          </cell>
          <cell r="F209">
            <v>175.3</v>
          </cell>
        </row>
        <row r="210">
          <cell r="A210" t="str">
            <v>L030149</v>
          </cell>
          <cell r="B210" t="str">
            <v>Local</v>
          </cell>
          <cell r="C210">
            <v>37818</v>
          </cell>
          <cell r="E210" t="str">
            <v>LTX</v>
          </cell>
          <cell r="F210">
            <v>165.3</v>
          </cell>
        </row>
        <row r="211">
          <cell r="A211" t="str">
            <v>L030150</v>
          </cell>
          <cell r="B211" t="str">
            <v>Local</v>
          </cell>
          <cell r="C211">
            <v>37819</v>
          </cell>
          <cell r="E211" t="str">
            <v>LTX</v>
          </cell>
          <cell r="F211">
            <v>154.5</v>
          </cell>
        </row>
        <row r="212">
          <cell r="A212" t="str">
            <v>L030151</v>
          </cell>
          <cell r="B212" t="str">
            <v>Local</v>
          </cell>
          <cell r="C212">
            <v>37820</v>
          </cell>
          <cell r="E212" t="str">
            <v>LTX</v>
          </cell>
          <cell r="F212">
            <v>176.2</v>
          </cell>
        </row>
        <row r="213">
          <cell r="A213" t="str">
            <v>L030153</v>
          </cell>
          <cell r="B213" t="str">
            <v>Local</v>
          </cell>
          <cell r="C213">
            <v>37822</v>
          </cell>
          <cell r="E213" t="str">
            <v>LTX</v>
          </cell>
          <cell r="F213">
            <v>169.5</v>
          </cell>
        </row>
        <row r="214">
          <cell r="A214" t="str">
            <v>L030152</v>
          </cell>
          <cell r="B214" t="str">
            <v>Local</v>
          </cell>
          <cell r="C214">
            <v>37821</v>
          </cell>
          <cell r="E214" t="str">
            <v>LTX</v>
          </cell>
          <cell r="F214">
            <v>158.1</v>
          </cell>
        </row>
        <row r="215">
          <cell r="A215" t="str">
            <v>T032503</v>
          </cell>
          <cell r="B215" t="str">
            <v>Local</v>
          </cell>
          <cell r="C215">
            <v>37819</v>
          </cell>
          <cell r="D215">
            <v>0</v>
          </cell>
          <cell r="E215" t="str">
            <v>STR</v>
          </cell>
          <cell r="F215">
            <v>15.015000000000001</v>
          </cell>
        </row>
        <row r="216">
          <cell r="A216" t="str">
            <v>T032424</v>
          </cell>
          <cell r="B216" t="str">
            <v>Export</v>
          </cell>
          <cell r="C216">
            <v>37822</v>
          </cell>
          <cell r="D216">
            <v>0</v>
          </cell>
          <cell r="E216" t="str">
            <v>STR</v>
          </cell>
          <cell r="F216">
            <v>20.16</v>
          </cell>
          <cell r="G216">
            <v>1</v>
          </cell>
        </row>
        <row r="217">
          <cell r="A217" t="str">
            <v>T032357</v>
          </cell>
          <cell r="B217" t="str">
            <v>Export</v>
          </cell>
          <cell r="C217">
            <v>37820</v>
          </cell>
          <cell r="D217">
            <v>0</v>
          </cell>
          <cell r="E217" t="str">
            <v>RSS</v>
          </cell>
          <cell r="F217">
            <v>96</v>
          </cell>
          <cell r="G217">
            <v>5</v>
          </cell>
        </row>
        <row r="218">
          <cell r="A218" t="str">
            <v>T032109</v>
          </cell>
          <cell r="B218" t="str">
            <v>Export</v>
          </cell>
          <cell r="C218">
            <v>37820</v>
          </cell>
          <cell r="D218">
            <v>0</v>
          </cell>
          <cell r="E218" t="str">
            <v>LTX</v>
          </cell>
          <cell r="F218">
            <v>16.399999999999999</v>
          </cell>
          <cell r="G218">
            <v>1</v>
          </cell>
        </row>
        <row r="219">
          <cell r="A219" t="str">
            <v>T032398</v>
          </cell>
          <cell r="B219" t="str">
            <v>Export</v>
          </cell>
          <cell r="C219">
            <v>37820</v>
          </cell>
          <cell r="D219">
            <v>0</v>
          </cell>
          <cell r="E219" t="str">
            <v>RSS</v>
          </cell>
          <cell r="F219">
            <v>80</v>
          </cell>
          <cell r="G219">
            <v>4</v>
          </cell>
        </row>
        <row r="220">
          <cell r="A220" t="str">
            <v>0000690</v>
          </cell>
          <cell r="B220" t="str">
            <v>Export</v>
          </cell>
          <cell r="C220">
            <v>37821</v>
          </cell>
          <cell r="D220" t="str">
            <v>T032207</v>
          </cell>
          <cell r="E220" t="str">
            <v>RSS</v>
          </cell>
          <cell r="F220">
            <v>40</v>
          </cell>
          <cell r="G220">
            <v>4</v>
          </cell>
        </row>
        <row r="221">
          <cell r="A221" t="str">
            <v>0000690</v>
          </cell>
          <cell r="B221" t="str">
            <v>Export</v>
          </cell>
          <cell r="C221">
            <v>37821</v>
          </cell>
          <cell r="D221" t="str">
            <v>T032208</v>
          </cell>
          <cell r="E221" t="str">
            <v>RSS</v>
          </cell>
          <cell r="F221">
            <v>40</v>
          </cell>
        </row>
        <row r="222">
          <cell r="A222" t="str">
            <v>T032106</v>
          </cell>
          <cell r="B222" t="str">
            <v>Export</v>
          </cell>
          <cell r="C222">
            <v>37823</v>
          </cell>
          <cell r="D222">
            <v>0</v>
          </cell>
          <cell r="E222" t="str">
            <v>STR</v>
          </cell>
          <cell r="F222">
            <v>60.48</v>
          </cell>
          <cell r="G222">
            <v>3</v>
          </cell>
        </row>
        <row r="223">
          <cell r="A223" t="str">
            <v>T032397</v>
          </cell>
          <cell r="B223" t="str">
            <v>Export</v>
          </cell>
          <cell r="C223">
            <v>37822</v>
          </cell>
          <cell r="D223">
            <v>0</v>
          </cell>
          <cell r="E223" t="str">
            <v>RSS</v>
          </cell>
          <cell r="F223">
            <v>120</v>
          </cell>
          <cell r="G223">
            <v>6</v>
          </cell>
        </row>
        <row r="224">
          <cell r="A224" t="str">
            <v>T032118</v>
          </cell>
          <cell r="B224" t="str">
            <v>Local</v>
          </cell>
          <cell r="C224">
            <v>37803</v>
          </cell>
          <cell r="E224" t="str">
            <v>RSS</v>
          </cell>
          <cell r="F224">
            <v>15</v>
          </cell>
        </row>
        <row r="225">
          <cell r="A225" t="str">
            <v>T032415</v>
          </cell>
          <cell r="B225" t="str">
            <v>Export</v>
          </cell>
          <cell r="C225">
            <v>37822</v>
          </cell>
          <cell r="D225">
            <v>0</v>
          </cell>
          <cell r="E225" t="str">
            <v>RSS</v>
          </cell>
          <cell r="F225">
            <v>120</v>
          </cell>
          <cell r="G225">
            <v>6</v>
          </cell>
        </row>
        <row r="226">
          <cell r="A226" t="str">
            <v>T032342</v>
          </cell>
          <cell r="B226" t="str">
            <v>Export</v>
          </cell>
          <cell r="C226">
            <v>37820</v>
          </cell>
          <cell r="D226">
            <v>0</v>
          </cell>
          <cell r="E226" t="str">
            <v>LTX</v>
          </cell>
          <cell r="F226">
            <v>16.399999999999999</v>
          </cell>
          <cell r="G226">
            <v>1</v>
          </cell>
        </row>
        <row r="227">
          <cell r="A227" t="str">
            <v>T032113</v>
          </cell>
          <cell r="B227" t="str">
            <v>Export</v>
          </cell>
          <cell r="C227">
            <v>37820</v>
          </cell>
          <cell r="E227" t="str">
            <v>STR</v>
          </cell>
          <cell r="F227">
            <v>40.32</v>
          </cell>
          <cell r="G227">
            <v>2</v>
          </cell>
        </row>
        <row r="228">
          <cell r="A228" t="str">
            <v>T032383</v>
          </cell>
          <cell r="B228" t="str">
            <v>Export</v>
          </cell>
          <cell r="C228">
            <v>37822</v>
          </cell>
          <cell r="E228" t="str">
            <v>STR</v>
          </cell>
          <cell r="F228">
            <v>504</v>
          </cell>
          <cell r="G228">
            <v>25</v>
          </cell>
        </row>
        <row r="229">
          <cell r="A229" t="str">
            <v>T032012</v>
          </cell>
          <cell r="B229" t="str">
            <v>Export</v>
          </cell>
          <cell r="C229">
            <v>37825</v>
          </cell>
          <cell r="D229">
            <v>0</v>
          </cell>
          <cell r="E229" t="str">
            <v>STR</v>
          </cell>
          <cell r="F229">
            <v>100.8</v>
          </cell>
          <cell r="G229">
            <v>5</v>
          </cell>
        </row>
        <row r="230">
          <cell r="A230" t="str">
            <v>T032165</v>
          </cell>
          <cell r="B230" t="str">
            <v>Export</v>
          </cell>
          <cell r="C230">
            <v>37822</v>
          </cell>
          <cell r="D230">
            <v>0</v>
          </cell>
          <cell r="E230" t="str">
            <v>RSS</v>
          </cell>
          <cell r="F230">
            <v>120</v>
          </cell>
          <cell r="G230">
            <v>6</v>
          </cell>
        </row>
        <row r="231">
          <cell r="A231" t="str">
            <v>0000728</v>
          </cell>
          <cell r="B231" t="str">
            <v>Export</v>
          </cell>
          <cell r="C231">
            <v>37823</v>
          </cell>
          <cell r="D231" t="str">
            <v>T032338</v>
          </cell>
          <cell r="E231" t="str">
            <v>STR</v>
          </cell>
          <cell r="F231">
            <v>64.260000000000005</v>
          </cell>
          <cell r="G231">
            <v>4</v>
          </cell>
        </row>
        <row r="232">
          <cell r="A232" t="str">
            <v>0000728</v>
          </cell>
          <cell r="B232" t="str">
            <v>Export</v>
          </cell>
          <cell r="C232">
            <v>37823</v>
          </cell>
          <cell r="D232" t="str">
            <v>T032339</v>
          </cell>
          <cell r="E232" t="str">
            <v>STR</v>
          </cell>
          <cell r="F232">
            <v>21.42</v>
          </cell>
        </row>
        <row r="233">
          <cell r="A233" t="str">
            <v>0000713</v>
          </cell>
          <cell r="B233" t="str">
            <v>Export</v>
          </cell>
          <cell r="C233">
            <v>37825</v>
          </cell>
          <cell r="D233" t="str">
            <v>T032257</v>
          </cell>
          <cell r="E233" t="str">
            <v>RSS</v>
          </cell>
          <cell r="F233">
            <v>82.222999999999999</v>
          </cell>
          <cell r="G233">
            <v>6</v>
          </cell>
        </row>
        <row r="234">
          <cell r="A234" t="str">
            <v>0000713</v>
          </cell>
          <cell r="B234" t="str">
            <v>Export</v>
          </cell>
          <cell r="C234">
            <v>37825</v>
          </cell>
          <cell r="D234" t="str">
            <v>T032258</v>
          </cell>
          <cell r="E234" t="str">
            <v>RSS</v>
          </cell>
          <cell r="F234">
            <v>37.777000000000001</v>
          </cell>
        </row>
        <row r="235">
          <cell r="A235" t="str">
            <v>0000716</v>
          </cell>
          <cell r="B235" t="str">
            <v>Export</v>
          </cell>
          <cell r="C235">
            <v>37825</v>
          </cell>
          <cell r="D235" t="str">
            <v>T032262</v>
          </cell>
          <cell r="E235" t="str">
            <v>RSS</v>
          </cell>
          <cell r="F235">
            <v>2.2229999999999999</v>
          </cell>
          <cell r="G235">
            <v>6</v>
          </cell>
        </row>
        <row r="236">
          <cell r="A236" t="str">
            <v>0000716</v>
          </cell>
          <cell r="B236" t="str">
            <v>Export</v>
          </cell>
          <cell r="C236">
            <v>37825</v>
          </cell>
          <cell r="D236" t="str">
            <v>T032263</v>
          </cell>
          <cell r="E236" t="str">
            <v>RSS</v>
          </cell>
          <cell r="F236">
            <v>100</v>
          </cell>
        </row>
        <row r="237">
          <cell r="A237" t="str">
            <v>0000716</v>
          </cell>
          <cell r="B237" t="str">
            <v>Export</v>
          </cell>
          <cell r="C237">
            <v>37825</v>
          </cell>
          <cell r="D237" t="str">
            <v>T032264</v>
          </cell>
          <cell r="E237" t="str">
            <v>RSS</v>
          </cell>
          <cell r="F237">
            <v>17.777000000000001</v>
          </cell>
        </row>
        <row r="238">
          <cell r="A238" t="str">
            <v>T032377</v>
          </cell>
          <cell r="B238" t="str">
            <v>Export</v>
          </cell>
          <cell r="C238">
            <v>37825</v>
          </cell>
          <cell r="D238">
            <v>0</v>
          </cell>
          <cell r="E238" t="str">
            <v>STR</v>
          </cell>
          <cell r="F238">
            <v>20.16</v>
          </cell>
          <cell r="G238">
            <v>1</v>
          </cell>
        </row>
        <row r="239">
          <cell r="A239" t="str">
            <v>0000764</v>
          </cell>
          <cell r="B239" t="str">
            <v>Local</v>
          </cell>
          <cell r="C239">
            <v>37821</v>
          </cell>
          <cell r="D239">
            <v>0</v>
          </cell>
          <cell r="E239" t="str">
            <v>USS</v>
          </cell>
          <cell r="F239">
            <v>18.78</v>
          </cell>
        </row>
        <row r="240">
          <cell r="A240" t="str">
            <v>0000765</v>
          </cell>
          <cell r="B240" t="str">
            <v>Local</v>
          </cell>
          <cell r="C240">
            <v>37820</v>
          </cell>
          <cell r="D240">
            <v>0</v>
          </cell>
          <cell r="E240" t="str">
            <v>USS</v>
          </cell>
          <cell r="F240">
            <v>3.7440000000000002</v>
          </cell>
        </row>
        <row r="241">
          <cell r="A241" t="str">
            <v>0000765</v>
          </cell>
          <cell r="B241" t="str">
            <v>Local</v>
          </cell>
          <cell r="C241">
            <v>37820</v>
          </cell>
          <cell r="D241">
            <v>0</v>
          </cell>
          <cell r="E241" t="str">
            <v>USS</v>
          </cell>
          <cell r="F241">
            <v>14.429</v>
          </cell>
        </row>
        <row r="242">
          <cell r="A242" t="str">
            <v>T032537</v>
          </cell>
          <cell r="B242" t="str">
            <v>Local</v>
          </cell>
          <cell r="C242">
            <v>37821</v>
          </cell>
          <cell r="D242">
            <v>0</v>
          </cell>
          <cell r="E242" t="str">
            <v>USS</v>
          </cell>
          <cell r="F242">
            <v>16.338999999999999</v>
          </cell>
        </row>
        <row r="243">
          <cell r="A243" t="str">
            <v>0000738</v>
          </cell>
          <cell r="B243" t="str">
            <v>Export</v>
          </cell>
          <cell r="C243">
            <v>37821</v>
          </cell>
          <cell r="E243" t="str">
            <v>RSS</v>
          </cell>
          <cell r="F243">
            <v>100</v>
          </cell>
          <cell r="G243">
            <v>6</v>
          </cell>
        </row>
        <row r="244">
          <cell r="A244" t="str">
            <v>0000738</v>
          </cell>
          <cell r="B244" t="str">
            <v>Export</v>
          </cell>
          <cell r="C244">
            <v>37821</v>
          </cell>
          <cell r="E244" t="str">
            <v>RSS</v>
          </cell>
          <cell r="F244">
            <v>20</v>
          </cell>
        </row>
        <row r="245">
          <cell r="A245" t="str">
            <v>0000739</v>
          </cell>
          <cell r="B245" t="str">
            <v>Export</v>
          </cell>
          <cell r="C245">
            <v>37820</v>
          </cell>
          <cell r="E245" t="str">
            <v>RSS</v>
          </cell>
          <cell r="F245">
            <v>95</v>
          </cell>
          <cell r="G245">
            <v>5</v>
          </cell>
        </row>
        <row r="246">
          <cell r="A246" t="str">
            <v>0000740</v>
          </cell>
          <cell r="B246" t="str">
            <v>Export</v>
          </cell>
          <cell r="C246">
            <v>37825</v>
          </cell>
          <cell r="E246" t="str">
            <v>RSS</v>
          </cell>
          <cell r="F246">
            <v>100</v>
          </cell>
          <cell r="G246">
            <v>6</v>
          </cell>
        </row>
        <row r="247">
          <cell r="A247" t="str">
            <v>0000740</v>
          </cell>
          <cell r="B247" t="str">
            <v>Export</v>
          </cell>
          <cell r="C247">
            <v>37825</v>
          </cell>
          <cell r="E247" t="str">
            <v>RSS</v>
          </cell>
          <cell r="F247">
            <v>20</v>
          </cell>
        </row>
        <row r="248">
          <cell r="A248" t="str">
            <v>0000742</v>
          </cell>
          <cell r="B248" t="str">
            <v>Export</v>
          </cell>
          <cell r="C248">
            <v>37822</v>
          </cell>
          <cell r="E248" t="str">
            <v>RSS</v>
          </cell>
          <cell r="F248">
            <v>120</v>
          </cell>
          <cell r="G248">
            <v>6</v>
          </cell>
        </row>
        <row r="249">
          <cell r="A249" t="str">
            <v>T032538</v>
          </cell>
          <cell r="B249" t="str">
            <v>Local</v>
          </cell>
          <cell r="C249">
            <v>37823</v>
          </cell>
          <cell r="E249" t="str">
            <v>USS</v>
          </cell>
          <cell r="F249">
            <v>2.0390000000000001</v>
          </cell>
        </row>
        <row r="250">
          <cell r="A250" t="str">
            <v>T032542</v>
          </cell>
          <cell r="B250" t="str">
            <v>Local</v>
          </cell>
          <cell r="C250">
            <v>37825</v>
          </cell>
          <cell r="E250" t="str">
            <v>USS</v>
          </cell>
          <cell r="F250">
            <v>3.0059999999999998</v>
          </cell>
        </row>
        <row r="251">
          <cell r="A251" t="str">
            <v>T032329</v>
          </cell>
          <cell r="B251" t="str">
            <v>Export</v>
          </cell>
          <cell r="C251">
            <v>37825</v>
          </cell>
          <cell r="D251" t="str">
            <v>0000734</v>
          </cell>
          <cell r="E251" t="str">
            <v>STR</v>
          </cell>
          <cell r="F251">
            <v>161.28</v>
          </cell>
          <cell r="G251">
            <v>25</v>
          </cell>
        </row>
        <row r="252">
          <cell r="A252" t="str">
            <v>T032330</v>
          </cell>
          <cell r="B252" t="str">
            <v>Export</v>
          </cell>
          <cell r="C252">
            <v>37825</v>
          </cell>
          <cell r="D252" t="str">
            <v>0000734</v>
          </cell>
          <cell r="E252" t="str">
            <v>STR</v>
          </cell>
          <cell r="F252">
            <v>161.28</v>
          </cell>
        </row>
        <row r="253">
          <cell r="A253" t="str">
            <v>T032332</v>
          </cell>
          <cell r="B253" t="str">
            <v>Export</v>
          </cell>
          <cell r="C253">
            <v>37825</v>
          </cell>
          <cell r="D253" t="str">
            <v>0000734</v>
          </cell>
          <cell r="E253" t="str">
            <v>STR</v>
          </cell>
          <cell r="F253">
            <v>181.44</v>
          </cell>
        </row>
        <row r="254">
          <cell r="A254" t="str">
            <v>T032374</v>
          </cell>
          <cell r="B254" t="str">
            <v>Export</v>
          </cell>
          <cell r="C254">
            <v>37825</v>
          </cell>
          <cell r="D254">
            <v>0</v>
          </cell>
          <cell r="E254" t="str">
            <v>STR</v>
          </cell>
          <cell r="F254">
            <v>161.28</v>
          </cell>
          <cell r="G254">
            <v>8</v>
          </cell>
        </row>
        <row r="255">
          <cell r="A255" t="str">
            <v>T032370</v>
          </cell>
          <cell r="B255" t="str">
            <v>Export</v>
          </cell>
          <cell r="C255">
            <v>37822</v>
          </cell>
          <cell r="D255">
            <v>0</v>
          </cell>
          <cell r="E255" t="str">
            <v>STR</v>
          </cell>
          <cell r="F255">
            <v>327.60000000000002</v>
          </cell>
          <cell r="G255">
            <v>20</v>
          </cell>
        </row>
        <row r="256">
          <cell r="A256" t="str">
            <v>T032373</v>
          </cell>
          <cell r="B256" t="str">
            <v>Export</v>
          </cell>
          <cell r="C256">
            <v>37822</v>
          </cell>
          <cell r="D256">
            <v>0</v>
          </cell>
          <cell r="E256" t="str">
            <v>STR</v>
          </cell>
          <cell r="F256">
            <v>327.60000000000002</v>
          </cell>
          <cell r="G256">
            <v>20</v>
          </cell>
        </row>
        <row r="257">
          <cell r="A257" t="str">
            <v>T032348</v>
          </cell>
          <cell r="B257" t="str">
            <v>Export</v>
          </cell>
          <cell r="C257">
            <v>37822</v>
          </cell>
          <cell r="D257">
            <v>0</v>
          </cell>
          <cell r="E257" t="str">
            <v>LTX</v>
          </cell>
          <cell r="F257">
            <v>22.05</v>
          </cell>
          <cell r="G257">
            <v>1</v>
          </cell>
        </row>
        <row r="258">
          <cell r="A258" t="str">
            <v>T032138</v>
          </cell>
          <cell r="B258" t="str">
            <v>Export</v>
          </cell>
          <cell r="C258">
            <v>37821</v>
          </cell>
          <cell r="D258">
            <v>0</v>
          </cell>
          <cell r="E258" t="str">
            <v>STR</v>
          </cell>
          <cell r="F258">
            <v>141.12</v>
          </cell>
          <cell r="G258">
            <v>7</v>
          </cell>
        </row>
        <row r="259">
          <cell r="A259" t="str">
            <v>T032355</v>
          </cell>
          <cell r="B259" t="str">
            <v>Export</v>
          </cell>
          <cell r="C259">
            <v>37820</v>
          </cell>
          <cell r="D259">
            <v>0</v>
          </cell>
          <cell r="E259" t="str">
            <v>LTX</v>
          </cell>
          <cell r="F259">
            <v>909.82</v>
          </cell>
          <cell r="G259">
            <v>1</v>
          </cell>
        </row>
        <row r="260">
          <cell r="A260" t="str">
            <v>L030154</v>
          </cell>
          <cell r="B260" t="str">
            <v>Local</v>
          </cell>
          <cell r="C260">
            <v>37806</v>
          </cell>
          <cell r="E260" t="str">
            <v>LTX</v>
          </cell>
          <cell r="F260">
            <v>0.01</v>
          </cell>
        </row>
        <row r="261">
          <cell r="A261" t="str">
            <v>L030156</v>
          </cell>
          <cell r="B261" t="str">
            <v>Local</v>
          </cell>
          <cell r="C261">
            <v>37823</v>
          </cell>
          <cell r="E261" t="str">
            <v>LTX</v>
          </cell>
          <cell r="F261">
            <v>165.7</v>
          </cell>
        </row>
        <row r="262">
          <cell r="A262" t="str">
            <v>L030157</v>
          </cell>
          <cell r="B262" t="str">
            <v>Local</v>
          </cell>
          <cell r="C262">
            <v>37824</v>
          </cell>
          <cell r="E262" t="str">
            <v>LTX</v>
          </cell>
          <cell r="F262">
            <v>157.1</v>
          </cell>
        </row>
        <row r="263">
          <cell r="A263" t="str">
            <v>L030158</v>
          </cell>
          <cell r="B263" t="str">
            <v>Local</v>
          </cell>
          <cell r="C263">
            <v>37825</v>
          </cell>
          <cell r="E263" t="str">
            <v>LTX</v>
          </cell>
          <cell r="F263">
            <v>177</v>
          </cell>
        </row>
        <row r="264">
          <cell r="A264" t="str">
            <v>0000766</v>
          </cell>
          <cell r="B264" t="str">
            <v>Local</v>
          </cell>
          <cell r="C264">
            <v>37824</v>
          </cell>
          <cell r="D264" t="str">
            <v>T032540</v>
          </cell>
          <cell r="E264" t="str">
            <v>USS</v>
          </cell>
          <cell r="F264">
            <v>2.6269999999999998</v>
          </cell>
        </row>
        <row r="265">
          <cell r="A265" t="str">
            <v>0000766</v>
          </cell>
          <cell r="B265" t="str">
            <v>Local</v>
          </cell>
          <cell r="C265">
            <v>37824</v>
          </cell>
          <cell r="D265" t="str">
            <v>T032541</v>
          </cell>
          <cell r="E265" t="str">
            <v>USS</v>
          </cell>
          <cell r="F265">
            <v>16.763000000000002</v>
          </cell>
        </row>
        <row r="266">
          <cell r="A266" t="str">
            <v>T032539</v>
          </cell>
          <cell r="B266" t="str">
            <v>Local</v>
          </cell>
          <cell r="C266">
            <v>37826</v>
          </cell>
          <cell r="E266" t="str">
            <v>USS</v>
          </cell>
          <cell r="F266">
            <v>19.003</v>
          </cell>
        </row>
        <row r="267">
          <cell r="A267" t="str">
            <v>T032297</v>
          </cell>
          <cell r="B267" t="str">
            <v>Export</v>
          </cell>
          <cell r="C267">
            <v>37825</v>
          </cell>
          <cell r="D267" t="str">
            <v>0000733</v>
          </cell>
          <cell r="E267" t="str">
            <v>STR</v>
          </cell>
          <cell r="F267">
            <v>161.28</v>
          </cell>
          <cell r="G267">
            <v>25</v>
          </cell>
        </row>
        <row r="268">
          <cell r="A268" t="str">
            <v>T032298</v>
          </cell>
          <cell r="B268" t="str">
            <v>Export</v>
          </cell>
          <cell r="C268">
            <v>37825</v>
          </cell>
          <cell r="D268" t="str">
            <v>0000733</v>
          </cell>
          <cell r="E268" t="str">
            <v>STR</v>
          </cell>
          <cell r="F268">
            <v>161.28</v>
          </cell>
        </row>
        <row r="269">
          <cell r="A269" t="str">
            <v>T032299</v>
          </cell>
          <cell r="B269" t="str">
            <v>Export</v>
          </cell>
          <cell r="C269">
            <v>37825</v>
          </cell>
          <cell r="D269" t="str">
            <v>0000733</v>
          </cell>
          <cell r="E269" t="str">
            <v>STR</v>
          </cell>
          <cell r="F269">
            <v>181.44</v>
          </cell>
        </row>
        <row r="270">
          <cell r="A270" t="str">
            <v>T032426</v>
          </cell>
          <cell r="B270" t="str">
            <v>Export</v>
          </cell>
          <cell r="C270">
            <v>37825</v>
          </cell>
          <cell r="D270">
            <v>0</v>
          </cell>
          <cell r="E270" t="str">
            <v>LTX</v>
          </cell>
          <cell r="F270">
            <v>21.024999999999999</v>
          </cell>
          <cell r="G270">
            <v>1</v>
          </cell>
        </row>
        <row r="271">
          <cell r="A271" t="str">
            <v>0000696</v>
          </cell>
          <cell r="B271" t="str">
            <v>Export</v>
          </cell>
          <cell r="C271">
            <v>37826</v>
          </cell>
          <cell r="D271" t="str">
            <v>T032154</v>
          </cell>
          <cell r="E271" t="str">
            <v>RSS</v>
          </cell>
          <cell r="F271">
            <v>8</v>
          </cell>
          <cell r="G271">
            <v>5</v>
          </cell>
        </row>
        <row r="272">
          <cell r="A272" t="str">
            <v>0000696</v>
          </cell>
          <cell r="B272" t="str">
            <v>Export</v>
          </cell>
          <cell r="C272">
            <v>37826</v>
          </cell>
          <cell r="D272" t="str">
            <v>T032155</v>
          </cell>
          <cell r="E272" t="str">
            <v>RSS</v>
          </cell>
          <cell r="F272">
            <v>88</v>
          </cell>
        </row>
        <row r="273">
          <cell r="A273" t="str">
            <v>0000695</v>
          </cell>
          <cell r="B273" t="str">
            <v>Export</v>
          </cell>
          <cell r="C273">
            <v>37826</v>
          </cell>
          <cell r="D273" t="str">
            <v>T032151</v>
          </cell>
          <cell r="E273" t="str">
            <v>RSS</v>
          </cell>
          <cell r="F273">
            <v>12</v>
          </cell>
          <cell r="G273">
            <v>5</v>
          </cell>
        </row>
        <row r="274">
          <cell r="A274" t="str">
            <v>0000695</v>
          </cell>
          <cell r="B274" t="str">
            <v>Export</v>
          </cell>
          <cell r="C274">
            <v>37826</v>
          </cell>
          <cell r="D274" t="str">
            <v>T032152</v>
          </cell>
          <cell r="E274" t="str">
            <v>RSS</v>
          </cell>
          <cell r="F274">
            <v>84</v>
          </cell>
        </row>
        <row r="275">
          <cell r="A275" t="str">
            <v>T032232</v>
          </cell>
          <cell r="B275" t="str">
            <v>Export</v>
          </cell>
          <cell r="C275">
            <v>37826</v>
          </cell>
          <cell r="D275">
            <v>0</v>
          </cell>
          <cell r="E275" t="str">
            <v>RSS</v>
          </cell>
          <cell r="F275">
            <v>57.6</v>
          </cell>
          <cell r="G275">
            <v>3</v>
          </cell>
        </row>
        <row r="276">
          <cell r="A276" t="str">
            <v>0000737</v>
          </cell>
          <cell r="B276" t="str">
            <v>Export</v>
          </cell>
          <cell r="C276">
            <v>37827</v>
          </cell>
          <cell r="D276" t="str">
            <v>T032386</v>
          </cell>
          <cell r="E276" t="str">
            <v>RSS</v>
          </cell>
          <cell r="F276">
            <v>40</v>
          </cell>
          <cell r="G276">
            <v>5</v>
          </cell>
        </row>
        <row r="277">
          <cell r="A277" t="str">
            <v>0000737</v>
          </cell>
          <cell r="B277" t="str">
            <v>Export</v>
          </cell>
          <cell r="C277">
            <v>37827</v>
          </cell>
          <cell r="D277" t="str">
            <v>T032387</v>
          </cell>
          <cell r="E277" t="str">
            <v>RSS</v>
          </cell>
          <cell r="F277">
            <v>60</v>
          </cell>
        </row>
        <row r="278">
          <cell r="A278" t="str">
            <v>T032412</v>
          </cell>
          <cell r="B278" t="str">
            <v>Export</v>
          </cell>
          <cell r="C278">
            <v>37826</v>
          </cell>
          <cell r="D278">
            <v>0</v>
          </cell>
          <cell r="E278" t="str">
            <v>RSS</v>
          </cell>
          <cell r="F278">
            <v>120</v>
          </cell>
          <cell r="G278">
            <v>6</v>
          </cell>
        </row>
        <row r="279">
          <cell r="A279" t="str">
            <v>T032510</v>
          </cell>
          <cell r="B279" t="str">
            <v>Export</v>
          </cell>
          <cell r="C279">
            <v>37826</v>
          </cell>
          <cell r="E279" t="str">
            <v>RSS</v>
          </cell>
          <cell r="F279">
            <v>19.2</v>
          </cell>
          <cell r="G279">
            <v>1</v>
          </cell>
        </row>
        <row r="280">
          <cell r="A280" t="str">
            <v>T032218</v>
          </cell>
          <cell r="B280" t="str">
            <v>Export</v>
          </cell>
          <cell r="C280">
            <v>37822</v>
          </cell>
          <cell r="D280">
            <v>0</v>
          </cell>
          <cell r="E280" t="str">
            <v>LTX</v>
          </cell>
          <cell r="F280">
            <v>49.2</v>
          </cell>
          <cell r="G280">
            <v>3</v>
          </cell>
        </row>
        <row r="281">
          <cell r="A281" t="str">
            <v>T032411</v>
          </cell>
          <cell r="B281" t="str">
            <v>Export</v>
          </cell>
          <cell r="C281">
            <v>37826</v>
          </cell>
          <cell r="D281">
            <v>0</v>
          </cell>
          <cell r="E281" t="str">
            <v>RSS</v>
          </cell>
          <cell r="F281">
            <v>114</v>
          </cell>
          <cell r="G281">
            <v>6</v>
          </cell>
        </row>
        <row r="282">
          <cell r="A282" t="str">
            <v>0000725</v>
          </cell>
          <cell r="B282" t="str">
            <v>Export</v>
          </cell>
          <cell r="C282">
            <v>37825</v>
          </cell>
          <cell r="D282" t="str">
            <v>T032334</v>
          </cell>
          <cell r="E282" t="str">
            <v>STR</v>
          </cell>
          <cell r="F282">
            <v>100.8</v>
          </cell>
          <cell r="G282">
            <v>10</v>
          </cell>
        </row>
        <row r="283">
          <cell r="A283" t="str">
            <v>0000725</v>
          </cell>
          <cell r="B283" t="str">
            <v>Export</v>
          </cell>
          <cell r="C283">
            <v>37825</v>
          </cell>
          <cell r="D283" t="str">
            <v>T032335</v>
          </cell>
          <cell r="E283" t="str">
            <v>STR</v>
          </cell>
          <cell r="F283">
            <v>100.8</v>
          </cell>
        </row>
        <row r="284">
          <cell r="A284" t="str">
            <v>T032556</v>
          </cell>
          <cell r="B284" t="str">
            <v>Local</v>
          </cell>
          <cell r="C284">
            <v>37826</v>
          </cell>
          <cell r="D284">
            <v>0</v>
          </cell>
          <cell r="E284" t="str">
            <v>USS</v>
          </cell>
          <cell r="F284">
            <v>9.3699999999999992</v>
          </cell>
        </row>
        <row r="285">
          <cell r="A285" t="str">
            <v>T032558</v>
          </cell>
          <cell r="B285" t="str">
            <v>Local</v>
          </cell>
          <cell r="C285">
            <v>37818</v>
          </cell>
          <cell r="D285">
            <v>0</v>
          </cell>
          <cell r="E285" t="str">
            <v>STR</v>
          </cell>
          <cell r="F285">
            <v>26</v>
          </cell>
        </row>
        <row r="286">
          <cell r="A286" t="str">
            <v>T032557</v>
          </cell>
          <cell r="B286" t="str">
            <v>Local</v>
          </cell>
          <cell r="C286">
            <v>37817</v>
          </cell>
          <cell r="D286">
            <v>0</v>
          </cell>
          <cell r="E286" t="str">
            <v>STR</v>
          </cell>
          <cell r="F286">
            <v>39</v>
          </cell>
        </row>
        <row r="287">
          <cell r="A287" t="str">
            <v>0000736</v>
          </cell>
          <cell r="B287" t="str">
            <v>Export</v>
          </cell>
          <cell r="C287">
            <v>37827</v>
          </cell>
          <cell r="D287" t="str">
            <v>T032371</v>
          </cell>
          <cell r="E287" t="str">
            <v>RSS</v>
          </cell>
          <cell r="F287">
            <v>20</v>
          </cell>
          <cell r="G287">
            <v>3</v>
          </cell>
        </row>
        <row r="288">
          <cell r="A288" t="str">
            <v>0000736</v>
          </cell>
          <cell r="B288" t="str">
            <v>Export</v>
          </cell>
          <cell r="C288">
            <v>37827</v>
          </cell>
          <cell r="D288" t="str">
            <v>T032359</v>
          </cell>
          <cell r="E288" t="str">
            <v>RSS</v>
          </cell>
          <cell r="F288">
            <v>40</v>
          </cell>
        </row>
        <row r="289">
          <cell r="A289" t="str">
            <v>T032378</v>
          </cell>
          <cell r="B289" t="str">
            <v>Export</v>
          </cell>
          <cell r="C289">
            <v>37827</v>
          </cell>
          <cell r="D289">
            <v>0</v>
          </cell>
          <cell r="E289" t="str">
            <v>STR</v>
          </cell>
          <cell r="F289">
            <v>100.8</v>
          </cell>
          <cell r="G289">
            <v>5</v>
          </cell>
        </row>
        <row r="290">
          <cell r="A290" t="str">
            <v>T032382</v>
          </cell>
          <cell r="B290" t="str">
            <v>Export</v>
          </cell>
          <cell r="C290">
            <v>37828</v>
          </cell>
          <cell r="D290">
            <v>0</v>
          </cell>
          <cell r="E290" t="str">
            <v>STR</v>
          </cell>
          <cell r="F290">
            <v>114.66</v>
          </cell>
          <cell r="G290">
            <v>7</v>
          </cell>
        </row>
        <row r="291">
          <cell r="A291" t="str">
            <v>T032381</v>
          </cell>
          <cell r="B291" t="str">
            <v>Export</v>
          </cell>
          <cell r="C291">
            <v>37827</v>
          </cell>
          <cell r="D291">
            <v>0</v>
          </cell>
          <cell r="E291" t="str">
            <v>STR</v>
          </cell>
          <cell r="F291">
            <v>180.18</v>
          </cell>
          <cell r="G291">
            <v>11</v>
          </cell>
        </row>
        <row r="292">
          <cell r="A292" t="str">
            <v>T032380</v>
          </cell>
          <cell r="B292" t="str">
            <v>Export</v>
          </cell>
          <cell r="C292">
            <v>37827</v>
          </cell>
          <cell r="D292">
            <v>0</v>
          </cell>
          <cell r="E292" t="str">
            <v>STR</v>
          </cell>
          <cell r="F292">
            <v>311.22000000000003</v>
          </cell>
          <cell r="G292">
            <v>19</v>
          </cell>
        </row>
        <row r="293">
          <cell r="A293" t="str">
            <v>T032562</v>
          </cell>
          <cell r="B293" t="str">
            <v>Local</v>
          </cell>
          <cell r="C293">
            <v>37827</v>
          </cell>
          <cell r="D293">
            <v>0</v>
          </cell>
          <cell r="E293" t="str">
            <v>USS</v>
          </cell>
          <cell r="F293">
            <v>15.91</v>
          </cell>
        </row>
        <row r="294">
          <cell r="A294" t="str">
            <v>T032216</v>
          </cell>
          <cell r="B294" t="str">
            <v>Export</v>
          </cell>
          <cell r="C294">
            <v>37827</v>
          </cell>
          <cell r="D294">
            <v>0</v>
          </cell>
          <cell r="E294" t="str">
            <v>STR</v>
          </cell>
          <cell r="F294">
            <v>60.48</v>
          </cell>
          <cell r="G294">
            <v>3</v>
          </cell>
        </row>
        <row r="295">
          <cell r="A295" t="str">
            <v>T032116</v>
          </cell>
          <cell r="B295" t="str">
            <v>Export</v>
          </cell>
          <cell r="C295">
            <v>37827</v>
          </cell>
          <cell r="D295">
            <v>0</v>
          </cell>
          <cell r="E295" t="str">
            <v>STR</v>
          </cell>
          <cell r="F295">
            <v>40.32</v>
          </cell>
          <cell r="G295">
            <v>2</v>
          </cell>
        </row>
        <row r="296">
          <cell r="A296" t="str">
            <v>T032279</v>
          </cell>
          <cell r="B296" t="str">
            <v>Export</v>
          </cell>
          <cell r="C296">
            <v>37826</v>
          </cell>
          <cell r="D296">
            <v>0</v>
          </cell>
          <cell r="E296" t="str">
            <v>STR</v>
          </cell>
          <cell r="F296">
            <v>100.8</v>
          </cell>
          <cell r="G296">
            <v>5</v>
          </cell>
        </row>
        <row r="297">
          <cell r="A297" t="str">
            <v>T032488</v>
          </cell>
          <cell r="B297" t="str">
            <v>Export</v>
          </cell>
          <cell r="C297">
            <v>37827</v>
          </cell>
          <cell r="D297">
            <v>0</v>
          </cell>
          <cell r="E297" t="str">
            <v>LTX</v>
          </cell>
          <cell r="F297">
            <v>32.799999999999997</v>
          </cell>
          <cell r="G297">
            <v>2</v>
          </cell>
        </row>
        <row r="298">
          <cell r="A298" t="str">
            <v>T032428</v>
          </cell>
          <cell r="B298" t="str">
            <v>Export</v>
          </cell>
          <cell r="C298">
            <v>37828</v>
          </cell>
          <cell r="D298">
            <v>0</v>
          </cell>
          <cell r="E298" t="str">
            <v>LTX</v>
          </cell>
          <cell r="F298">
            <v>16.399999999999999</v>
          </cell>
          <cell r="G298">
            <v>1</v>
          </cell>
        </row>
        <row r="299">
          <cell r="A299" t="str">
            <v>0000726</v>
          </cell>
          <cell r="B299" t="str">
            <v>Export</v>
          </cell>
          <cell r="C299">
            <v>37827</v>
          </cell>
          <cell r="D299" t="str">
            <v>T032336</v>
          </cell>
          <cell r="E299" t="str">
            <v>STR</v>
          </cell>
          <cell r="F299">
            <v>100.8</v>
          </cell>
          <cell r="G299">
            <v>10</v>
          </cell>
        </row>
        <row r="300">
          <cell r="A300" t="str">
            <v>0000726</v>
          </cell>
          <cell r="B300" t="str">
            <v>Export</v>
          </cell>
          <cell r="C300">
            <v>37827</v>
          </cell>
          <cell r="D300" t="str">
            <v>T032337</v>
          </cell>
          <cell r="E300" t="str">
            <v>STR</v>
          </cell>
          <cell r="F300">
            <v>100.8</v>
          </cell>
        </row>
        <row r="301">
          <cell r="A301" t="str">
            <v>0000743</v>
          </cell>
          <cell r="B301" t="str">
            <v>Export</v>
          </cell>
          <cell r="C301">
            <v>37826</v>
          </cell>
          <cell r="D301" t="str">
            <v>T032417</v>
          </cell>
          <cell r="E301" t="str">
            <v>RSS</v>
          </cell>
          <cell r="F301">
            <v>25</v>
          </cell>
          <cell r="G301">
            <v>10</v>
          </cell>
        </row>
        <row r="302">
          <cell r="A302" t="str">
            <v>0000743</v>
          </cell>
          <cell r="B302" t="str">
            <v>Export</v>
          </cell>
          <cell r="C302">
            <v>37826</v>
          </cell>
          <cell r="D302" t="str">
            <v>T032418</v>
          </cell>
          <cell r="E302" t="str">
            <v>RSS</v>
          </cell>
          <cell r="F302">
            <v>100</v>
          </cell>
        </row>
        <row r="303">
          <cell r="A303" t="str">
            <v>0000743</v>
          </cell>
          <cell r="B303" t="str">
            <v>Export</v>
          </cell>
          <cell r="C303">
            <v>37826</v>
          </cell>
          <cell r="D303" t="str">
            <v>T032419</v>
          </cell>
          <cell r="E303" t="str">
            <v>RSS</v>
          </cell>
          <cell r="F303">
            <v>65</v>
          </cell>
        </row>
        <row r="304">
          <cell r="A304" t="str">
            <v>T032087</v>
          </cell>
          <cell r="B304" t="str">
            <v>Export</v>
          </cell>
          <cell r="C304">
            <v>37829</v>
          </cell>
          <cell r="D304">
            <v>0</v>
          </cell>
          <cell r="E304" t="str">
            <v>RSS</v>
          </cell>
          <cell r="F304">
            <v>120</v>
          </cell>
          <cell r="G304">
            <v>6</v>
          </cell>
        </row>
        <row r="305">
          <cell r="A305" t="str">
            <v>T032224</v>
          </cell>
          <cell r="B305" t="str">
            <v>Export</v>
          </cell>
          <cell r="C305">
            <v>37829</v>
          </cell>
          <cell r="D305">
            <v>0</v>
          </cell>
          <cell r="E305" t="str">
            <v>RSS</v>
          </cell>
          <cell r="F305">
            <v>120</v>
          </cell>
          <cell r="G305">
            <v>6</v>
          </cell>
        </row>
        <row r="306">
          <cell r="A306" t="str">
            <v>T032164</v>
          </cell>
          <cell r="B306" t="str">
            <v>Export</v>
          </cell>
          <cell r="C306">
            <v>37829</v>
          </cell>
          <cell r="D306">
            <v>0</v>
          </cell>
          <cell r="E306" t="str">
            <v>RSS</v>
          </cell>
          <cell r="F306">
            <v>120</v>
          </cell>
          <cell r="G306">
            <v>6</v>
          </cell>
        </row>
        <row r="307">
          <cell r="A307" t="str">
            <v>T032223</v>
          </cell>
          <cell r="B307" t="str">
            <v>Export</v>
          </cell>
          <cell r="C307">
            <v>37829</v>
          </cell>
          <cell r="D307">
            <v>0</v>
          </cell>
          <cell r="E307" t="str">
            <v>RSS</v>
          </cell>
          <cell r="F307">
            <v>120</v>
          </cell>
          <cell r="G307">
            <v>6</v>
          </cell>
        </row>
        <row r="308">
          <cell r="A308" t="str">
            <v>T032230</v>
          </cell>
          <cell r="B308" t="str">
            <v>Export</v>
          </cell>
          <cell r="C308">
            <v>37829</v>
          </cell>
          <cell r="D308">
            <v>0</v>
          </cell>
          <cell r="E308" t="str">
            <v>RSS</v>
          </cell>
          <cell r="F308">
            <v>120</v>
          </cell>
          <cell r="G308">
            <v>6</v>
          </cell>
        </row>
        <row r="309">
          <cell r="A309" t="str">
            <v>T032115</v>
          </cell>
          <cell r="B309" t="str">
            <v>Export</v>
          </cell>
          <cell r="C309">
            <v>37829</v>
          </cell>
          <cell r="D309">
            <v>0</v>
          </cell>
          <cell r="E309" t="str">
            <v>RSS</v>
          </cell>
          <cell r="F309">
            <v>120</v>
          </cell>
          <cell r="G309">
            <v>6</v>
          </cell>
        </row>
        <row r="310">
          <cell r="A310" t="str">
            <v>T032413</v>
          </cell>
          <cell r="B310" t="str">
            <v>Export</v>
          </cell>
          <cell r="C310">
            <v>37829</v>
          </cell>
          <cell r="D310">
            <v>0</v>
          </cell>
          <cell r="E310" t="str">
            <v>RSS</v>
          </cell>
          <cell r="F310">
            <v>120</v>
          </cell>
          <cell r="G310">
            <v>6</v>
          </cell>
        </row>
        <row r="311">
          <cell r="A311" t="str">
            <v>T032416</v>
          </cell>
          <cell r="B311" t="str">
            <v>Export</v>
          </cell>
          <cell r="C311">
            <v>37829</v>
          </cell>
          <cell r="D311">
            <v>0</v>
          </cell>
          <cell r="E311" t="str">
            <v>RSS</v>
          </cell>
          <cell r="F311">
            <v>120</v>
          </cell>
          <cell r="G311">
            <v>6</v>
          </cell>
        </row>
        <row r="312">
          <cell r="A312" t="str">
            <v>T032434</v>
          </cell>
          <cell r="B312" t="str">
            <v>Export</v>
          </cell>
          <cell r="C312">
            <v>37828</v>
          </cell>
          <cell r="D312">
            <v>0</v>
          </cell>
          <cell r="E312" t="str">
            <v>SKI</v>
          </cell>
          <cell r="F312">
            <v>19.2</v>
          </cell>
          <cell r="G312">
            <v>1</v>
          </cell>
        </row>
        <row r="313">
          <cell r="A313" t="str">
            <v>T032394</v>
          </cell>
          <cell r="B313" t="str">
            <v>Export</v>
          </cell>
          <cell r="C313">
            <v>37828</v>
          </cell>
          <cell r="D313">
            <v>0</v>
          </cell>
          <cell r="E313" t="str">
            <v>STR</v>
          </cell>
          <cell r="F313">
            <v>241.92</v>
          </cell>
          <cell r="G313">
            <v>12</v>
          </cell>
        </row>
        <row r="314">
          <cell r="A314" t="str">
            <v>T032278</v>
          </cell>
          <cell r="B314" t="str">
            <v>Export</v>
          </cell>
          <cell r="C314">
            <v>37828</v>
          </cell>
          <cell r="D314">
            <v>0</v>
          </cell>
          <cell r="E314" t="str">
            <v>STR</v>
          </cell>
          <cell r="F314">
            <v>120.96</v>
          </cell>
          <cell r="G314">
            <v>6</v>
          </cell>
        </row>
        <row r="315">
          <cell r="A315" t="str">
            <v>0000744</v>
          </cell>
          <cell r="B315" t="str">
            <v>Export</v>
          </cell>
          <cell r="C315">
            <v>37828</v>
          </cell>
          <cell r="D315" t="str">
            <v>T032420</v>
          </cell>
          <cell r="E315" t="str">
            <v>RSS</v>
          </cell>
          <cell r="F315">
            <v>100</v>
          </cell>
          <cell r="G315">
            <v>10</v>
          </cell>
        </row>
        <row r="316">
          <cell r="A316" t="str">
            <v>0000744</v>
          </cell>
          <cell r="B316" t="str">
            <v>Export</v>
          </cell>
          <cell r="C316">
            <v>37828</v>
          </cell>
          <cell r="D316" t="str">
            <v>T032421</v>
          </cell>
          <cell r="E316" t="str">
            <v>RSS</v>
          </cell>
          <cell r="F316">
            <v>100</v>
          </cell>
        </row>
        <row r="317">
          <cell r="A317" t="str">
            <v>T032427</v>
          </cell>
          <cell r="B317" t="str">
            <v>Export</v>
          </cell>
          <cell r="C317">
            <v>37828</v>
          </cell>
          <cell r="D317">
            <v>0</v>
          </cell>
          <cell r="E317" t="str">
            <v>LTX</v>
          </cell>
          <cell r="F317">
            <v>32.799999999999997</v>
          </cell>
          <cell r="G317">
            <v>2</v>
          </cell>
        </row>
        <row r="318">
          <cell r="A318" t="str">
            <v>0000741</v>
          </cell>
          <cell r="B318" t="str">
            <v>Export</v>
          </cell>
          <cell r="C318">
            <v>37828</v>
          </cell>
          <cell r="D318" t="str">
            <v>T032405</v>
          </cell>
          <cell r="E318" t="str">
            <v>RSS</v>
          </cell>
          <cell r="F318">
            <v>43</v>
          </cell>
          <cell r="G318">
            <v>3</v>
          </cell>
        </row>
        <row r="319">
          <cell r="A319" t="str">
            <v>0000741</v>
          </cell>
          <cell r="B319" t="str">
            <v>Export</v>
          </cell>
          <cell r="C319">
            <v>37828</v>
          </cell>
          <cell r="D319" t="str">
            <v>T032406</v>
          </cell>
          <cell r="E319" t="str">
            <v>RSS</v>
          </cell>
          <cell r="F319">
            <v>14</v>
          </cell>
        </row>
        <row r="320">
          <cell r="A320" t="str">
            <v>T032433</v>
          </cell>
          <cell r="B320" t="str">
            <v>Export</v>
          </cell>
          <cell r="C320">
            <v>37827</v>
          </cell>
          <cell r="D320">
            <v>0</v>
          </cell>
          <cell r="E320" t="str">
            <v>LTX</v>
          </cell>
          <cell r="F320">
            <v>65.599999999999994</v>
          </cell>
          <cell r="G320">
            <v>4</v>
          </cell>
        </row>
        <row r="321">
          <cell r="A321" t="str">
            <v>T032414</v>
          </cell>
          <cell r="B321" t="str">
            <v>Export</v>
          </cell>
          <cell r="C321">
            <v>37828</v>
          </cell>
          <cell r="D321">
            <v>0</v>
          </cell>
          <cell r="E321" t="str">
            <v>RSS</v>
          </cell>
          <cell r="F321">
            <v>120</v>
          </cell>
          <cell r="G321">
            <v>6</v>
          </cell>
        </row>
        <row r="322">
          <cell r="A322" t="str">
            <v>T032404</v>
          </cell>
          <cell r="B322" t="str">
            <v>Export</v>
          </cell>
          <cell r="C322">
            <v>37829</v>
          </cell>
          <cell r="D322">
            <v>0</v>
          </cell>
          <cell r="E322" t="str">
            <v>RSS</v>
          </cell>
          <cell r="F322">
            <v>19.2</v>
          </cell>
          <cell r="G322">
            <v>1</v>
          </cell>
        </row>
        <row r="323">
          <cell r="A323" t="str">
            <v>L030155</v>
          </cell>
          <cell r="B323" t="str">
            <v>Local</v>
          </cell>
          <cell r="C323">
            <v>37822</v>
          </cell>
          <cell r="E323" t="str">
            <v>FIE</v>
          </cell>
          <cell r="F323">
            <v>1.196</v>
          </cell>
        </row>
        <row r="324">
          <cell r="A324" t="str">
            <v>L030159</v>
          </cell>
          <cell r="B324" t="str">
            <v>Local</v>
          </cell>
          <cell r="C324">
            <v>37826</v>
          </cell>
          <cell r="E324" t="str">
            <v>LTX</v>
          </cell>
          <cell r="F324">
            <v>163.9</v>
          </cell>
        </row>
        <row r="325">
          <cell r="A325" t="str">
            <v>L030160</v>
          </cell>
          <cell r="B325" t="str">
            <v>Local</v>
          </cell>
          <cell r="C325">
            <v>37827</v>
          </cell>
          <cell r="E325" t="str">
            <v>LTX</v>
          </cell>
          <cell r="F325">
            <v>22.35</v>
          </cell>
        </row>
        <row r="326">
          <cell r="A326" t="str">
            <v>L030161</v>
          </cell>
          <cell r="B326" t="str">
            <v>Local</v>
          </cell>
          <cell r="C326">
            <v>37827</v>
          </cell>
          <cell r="E326" t="str">
            <v>LTX</v>
          </cell>
          <cell r="F326">
            <v>123.45</v>
          </cell>
        </row>
        <row r="327">
          <cell r="A327" t="str">
            <v>L030162</v>
          </cell>
          <cell r="B327" t="str">
            <v>Local</v>
          </cell>
          <cell r="C327">
            <v>37828</v>
          </cell>
          <cell r="E327" t="str">
            <v>LTX</v>
          </cell>
          <cell r="F327">
            <v>163.19999999999999</v>
          </cell>
        </row>
        <row r="328">
          <cell r="A328" t="str">
            <v>L030163</v>
          </cell>
          <cell r="B328" t="str">
            <v>Local</v>
          </cell>
          <cell r="C328">
            <v>37829</v>
          </cell>
          <cell r="E328" t="str">
            <v>LTX</v>
          </cell>
          <cell r="F328">
            <v>164.1</v>
          </cell>
        </row>
        <row r="329">
          <cell r="A329" t="str">
            <v>0000676</v>
          </cell>
          <cell r="B329" t="str">
            <v>Export</v>
          </cell>
          <cell r="C329">
            <v>37803</v>
          </cell>
          <cell r="E329" t="str">
            <v>RSS</v>
          </cell>
          <cell r="F329">
            <v>-20</v>
          </cell>
          <cell r="G329">
            <v>2</v>
          </cell>
        </row>
        <row r="330">
          <cell r="A330" t="str">
            <v>T032254</v>
          </cell>
          <cell r="B330" t="str">
            <v>Export</v>
          </cell>
          <cell r="C330">
            <v>37803</v>
          </cell>
          <cell r="D330">
            <v>0</v>
          </cell>
          <cell r="E330" t="str">
            <v>SKI</v>
          </cell>
          <cell r="G330">
            <v>1</v>
          </cell>
        </row>
        <row r="331">
          <cell r="A331" t="str">
            <v>T032582</v>
          </cell>
          <cell r="B331" t="str">
            <v>Local</v>
          </cell>
          <cell r="C331">
            <v>37831</v>
          </cell>
          <cell r="E331" t="str">
            <v>USS</v>
          </cell>
          <cell r="F331">
            <v>2.6539999999999999</v>
          </cell>
        </row>
        <row r="332">
          <cell r="A332" t="str">
            <v>T032581</v>
          </cell>
          <cell r="B332" t="str">
            <v>Local</v>
          </cell>
          <cell r="C332">
            <v>37831</v>
          </cell>
          <cell r="E332" t="str">
            <v>USS</v>
          </cell>
          <cell r="F332">
            <v>5.1929999999999996</v>
          </cell>
        </row>
        <row r="333">
          <cell r="A333" t="str">
            <v>L030164</v>
          </cell>
          <cell r="B333" t="str">
            <v>Local</v>
          </cell>
          <cell r="C333">
            <v>37829</v>
          </cell>
          <cell r="E333" t="str">
            <v>FIE</v>
          </cell>
          <cell r="F333">
            <v>0.47799999999999998</v>
          </cell>
        </row>
        <row r="334">
          <cell r="A334" t="str">
            <v>L030165</v>
          </cell>
          <cell r="B334" t="str">
            <v>Local</v>
          </cell>
          <cell r="C334">
            <v>37830</v>
          </cell>
          <cell r="E334" t="str">
            <v>LTX</v>
          </cell>
          <cell r="F334">
            <v>184.1</v>
          </cell>
        </row>
        <row r="335">
          <cell r="A335" t="str">
            <v>L030166</v>
          </cell>
          <cell r="B335" t="str">
            <v>Local</v>
          </cell>
          <cell r="C335">
            <v>37829</v>
          </cell>
          <cell r="E335" t="str">
            <v>LTX</v>
          </cell>
          <cell r="F335">
            <v>162.6</v>
          </cell>
        </row>
        <row r="336">
          <cell r="A336" t="str">
            <v>L030167</v>
          </cell>
          <cell r="B336" t="str">
            <v>Local</v>
          </cell>
          <cell r="C336">
            <v>37829</v>
          </cell>
          <cell r="E336" t="str">
            <v>LTX</v>
          </cell>
          <cell r="F336">
            <v>142</v>
          </cell>
        </row>
        <row r="337">
          <cell r="A337" t="str">
            <v>T032551</v>
          </cell>
          <cell r="B337" t="str">
            <v>Export</v>
          </cell>
          <cell r="C337">
            <v>37832</v>
          </cell>
          <cell r="E337" t="str">
            <v>RSS</v>
          </cell>
          <cell r="F337">
            <v>100</v>
          </cell>
          <cell r="G337">
            <v>5</v>
          </cell>
        </row>
        <row r="338">
          <cell r="A338" t="str">
            <v>T032112</v>
          </cell>
          <cell r="B338" t="str">
            <v>Export</v>
          </cell>
          <cell r="C338">
            <v>37828</v>
          </cell>
          <cell r="D338">
            <v>0</v>
          </cell>
          <cell r="E338" t="str">
            <v>STR</v>
          </cell>
          <cell r="F338">
            <v>60.48</v>
          </cell>
          <cell r="G338">
            <v>3</v>
          </cell>
        </row>
        <row r="339">
          <cell r="A339" t="str">
            <v>0000767</v>
          </cell>
          <cell r="B339" t="str">
            <v>Export</v>
          </cell>
          <cell r="C339">
            <v>37832</v>
          </cell>
          <cell r="D339" t="str">
            <v>T032548</v>
          </cell>
          <cell r="E339" t="str">
            <v>RSS</v>
          </cell>
          <cell r="F339">
            <v>92</v>
          </cell>
          <cell r="G339">
            <v>6</v>
          </cell>
        </row>
        <row r="340">
          <cell r="A340" t="str">
            <v>0000767</v>
          </cell>
          <cell r="B340" t="str">
            <v>Export</v>
          </cell>
          <cell r="C340">
            <v>37832</v>
          </cell>
          <cell r="D340" t="str">
            <v>T032549</v>
          </cell>
          <cell r="E340" t="str">
            <v>RSS</v>
          </cell>
          <cell r="F340">
            <v>22</v>
          </cell>
        </row>
        <row r="341">
          <cell r="A341" t="str">
            <v>T032425</v>
          </cell>
          <cell r="B341" t="str">
            <v>Export</v>
          </cell>
          <cell r="C341">
            <v>37832</v>
          </cell>
          <cell r="D341">
            <v>0</v>
          </cell>
          <cell r="E341" t="str">
            <v>LTX</v>
          </cell>
          <cell r="F341">
            <v>49.2</v>
          </cell>
          <cell r="G341">
            <v>3</v>
          </cell>
        </row>
        <row r="342">
          <cell r="A342" t="str">
            <v>T032422</v>
          </cell>
          <cell r="B342" t="str">
            <v>Export</v>
          </cell>
          <cell r="C342">
            <v>37828</v>
          </cell>
          <cell r="D342">
            <v>0</v>
          </cell>
          <cell r="E342" t="str">
            <v>STR</v>
          </cell>
          <cell r="F342">
            <v>100.8</v>
          </cell>
          <cell r="G342">
            <v>5</v>
          </cell>
        </row>
        <row r="343">
          <cell r="A343" t="str">
            <v>T032407</v>
          </cell>
          <cell r="B343" t="str">
            <v>Export</v>
          </cell>
          <cell r="C343">
            <v>37828</v>
          </cell>
          <cell r="D343">
            <v>0</v>
          </cell>
          <cell r="E343" t="str">
            <v>RSS</v>
          </cell>
          <cell r="F343">
            <v>200</v>
          </cell>
          <cell r="G343">
            <v>10</v>
          </cell>
        </row>
        <row r="344">
          <cell r="A344" t="str">
            <v>T032423</v>
          </cell>
          <cell r="B344" t="str">
            <v>Export</v>
          </cell>
          <cell r="C344">
            <v>37830</v>
          </cell>
          <cell r="D344">
            <v>0</v>
          </cell>
          <cell r="E344" t="str">
            <v>STR</v>
          </cell>
          <cell r="F344">
            <v>60.48</v>
          </cell>
          <cell r="G344">
            <v>3</v>
          </cell>
        </row>
        <row r="345">
          <cell r="A345" t="str">
            <v>T032598</v>
          </cell>
          <cell r="B345" t="str">
            <v>Local</v>
          </cell>
          <cell r="C345">
            <v>37832</v>
          </cell>
          <cell r="D345">
            <v>0</v>
          </cell>
          <cell r="E345" t="str">
            <v>USS</v>
          </cell>
          <cell r="F345">
            <v>28.096</v>
          </cell>
        </row>
        <row r="346">
          <cell r="A346" t="str">
            <v>0000763</v>
          </cell>
          <cell r="B346" t="str">
            <v>Export</v>
          </cell>
          <cell r="C346">
            <v>37827</v>
          </cell>
          <cell r="D346" t="str">
            <v>T032509</v>
          </cell>
          <cell r="E346" t="str">
            <v>RSS</v>
          </cell>
          <cell r="F346">
            <v>5.218</v>
          </cell>
          <cell r="G346">
            <v>5</v>
          </cell>
        </row>
        <row r="347">
          <cell r="A347" t="str">
            <v>0000763</v>
          </cell>
          <cell r="B347" t="str">
            <v>Export</v>
          </cell>
          <cell r="C347">
            <v>37827</v>
          </cell>
          <cell r="D347" t="str">
            <v>T032521</v>
          </cell>
          <cell r="E347" t="str">
            <v>RSS</v>
          </cell>
          <cell r="F347">
            <v>81.558999999999997</v>
          </cell>
        </row>
        <row r="348">
          <cell r="A348" t="str">
            <v>0000763</v>
          </cell>
          <cell r="B348" t="str">
            <v>Export</v>
          </cell>
          <cell r="C348">
            <v>37827</v>
          </cell>
          <cell r="D348" t="str">
            <v>T032522</v>
          </cell>
          <cell r="E348" t="str">
            <v>RSS</v>
          </cell>
          <cell r="F348">
            <v>4</v>
          </cell>
        </row>
        <row r="349">
          <cell r="A349" t="str">
            <v>0000763</v>
          </cell>
          <cell r="B349" t="str">
            <v>Export</v>
          </cell>
          <cell r="C349">
            <v>37827</v>
          </cell>
          <cell r="D349" t="str">
            <v>T032528</v>
          </cell>
          <cell r="E349" t="str">
            <v>RSS</v>
          </cell>
          <cell r="F349">
            <v>5.2229999999999999</v>
          </cell>
        </row>
        <row r="350">
          <cell r="A350" t="str">
            <v>T032463</v>
          </cell>
          <cell r="B350" t="str">
            <v>Export</v>
          </cell>
          <cell r="C350">
            <v>37829</v>
          </cell>
          <cell r="D350">
            <v>0</v>
          </cell>
          <cell r="E350" t="str">
            <v>STR</v>
          </cell>
          <cell r="F350">
            <v>100.8</v>
          </cell>
          <cell r="G350">
            <v>15</v>
          </cell>
        </row>
        <row r="351">
          <cell r="A351" t="str">
            <v>T032464</v>
          </cell>
          <cell r="B351" t="str">
            <v>Export</v>
          </cell>
          <cell r="C351">
            <v>37829</v>
          </cell>
          <cell r="D351">
            <v>0</v>
          </cell>
          <cell r="E351" t="str">
            <v>STR</v>
          </cell>
          <cell r="F351">
            <v>100.8</v>
          </cell>
        </row>
        <row r="352">
          <cell r="A352" t="str">
            <v>T032465</v>
          </cell>
          <cell r="B352" t="str">
            <v>Export</v>
          </cell>
          <cell r="C352">
            <v>37829</v>
          </cell>
          <cell r="D352">
            <v>0</v>
          </cell>
          <cell r="E352" t="str">
            <v>STR</v>
          </cell>
          <cell r="F352">
            <v>100.8</v>
          </cell>
        </row>
        <row r="353">
          <cell r="A353" t="str">
            <v>T032499</v>
          </cell>
          <cell r="B353" t="str">
            <v>Export</v>
          </cell>
          <cell r="C353">
            <v>37832</v>
          </cell>
          <cell r="D353">
            <v>0</v>
          </cell>
          <cell r="E353" t="str">
            <v>RSS</v>
          </cell>
          <cell r="F353">
            <v>100</v>
          </cell>
          <cell r="G353">
            <v>5</v>
          </cell>
        </row>
        <row r="354">
          <cell r="A354" t="str">
            <v>T032099</v>
          </cell>
          <cell r="B354" t="str">
            <v>Export</v>
          </cell>
          <cell r="C354">
            <v>37832</v>
          </cell>
          <cell r="D354">
            <v>0</v>
          </cell>
          <cell r="E354" t="str">
            <v>STR</v>
          </cell>
          <cell r="F354">
            <v>100.8</v>
          </cell>
          <cell r="G354">
            <v>5</v>
          </cell>
        </row>
        <row r="355">
          <cell r="A355" t="str">
            <v>T032366</v>
          </cell>
          <cell r="B355" t="str">
            <v>Export</v>
          </cell>
          <cell r="C355">
            <v>37825</v>
          </cell>
          <cell r="D355" t="str">
            <v>T032366</v>
          </cell>
          <cell r="E355" t="str">
            <v>RSS</v>
          </cell>
          <cell r="F355">
            <v>160</v>
          </cell>
          <cell r="G355">
            <v>25</v>
          </cell>
        </row>
        <row r="356">
          <cell r="A356" t="str">
            <v>T032366</v>
          </cell>
          <cell r="B356" t="str">
            <v>Export</v>
          </cell>
          <cell r="C356">
            <v>37825</v>
          </cell>
          <cell r="D356" t="str">
            <v>T032367</v>
          </cell>
          <cell r="E356" t="str">
            <v>RSS</v>
          </cell>
          <cell r="F356">
            <v>160</v>
          </cell>
        </row>
        <row r="357">
          <cell r="A357" t="str">
            <v>T032366</v>
          </cell>
          <cell r="B357" t="str">
            <v>Export</v>
          </cell>
          <cell r="C357">
            <v>37825</v>
          </cell>
          <cell r="D357" t="str">
            <v>T032368</v>
          </cell>
          <cell r="E357" t="str">
            <v>RSS</v>
          </cell>
          <cell r="F357">
            <v>180</v>
          </cell>
        </row>
        <row r="358">
          <cell r="A358" t="str">
            <v>T032544</v>
          </cell>
          <cell r="B358" t="str">
            <v>Export</v>
          </cell>
          <cell r="C358">
            <v>37832</v>
          </cell>
          <cell r="E358" t="str">
            <v>RSS</v>
          </cell>
          <cell r="F358">
            <v>17.28</v>
          </cell>
          <cell r="G358">
            <v>1</v>
          </cell>
        </row>
        <row r="359">
          <cell r="A359" t="str">
            <v>0000702</v>
          </cell>
          <cell r="B359" t="str">
            <v>Export</v>
          </cell>
          <cell r="C359">
            <v>37828</v>
          </cell>
          <cell r="D359">
            <v>0</v>
          </cell>
          <cell r="E359" t="str">
            <v>RSS</v>
          </cell>
          <cell r="F359">
            <v>120</v>
          </cell>
          <cell r="G359">
            <v>6</v>
          </cell>
        </row>
        <row r="360">
          <cell r="A360" t="str">
            <v>T031828</v>
          </cell>
          <cell r="B360" t="str">
            <v>Local</v>
          </cell>
          <cell r="C360">
            <v>37803</v>
          </cell>
          <cell r="D360">
            <v>0</v>
          </cell>
          <cell r="E360" t="str">
            <v>STR</v>
          </cell>
        </row>
        <row r="361">
          <cell r="A361" t="str">
            <v>T031829</v>
          </cell>
          <cell r="B361" t="str">
            <v>Local</v>
          </cell>
          <cell r="C361">
            <v>37803</v>
          </cell>
          <cell r="D361">
            <v>0</v>
          </cell>
          <cell r="E361" t="str">
            <v>STR</v>
          </cell>
        </row>
        <row r="362">
          <cell r="A362" t="str">
            <v>T032388</v>
          </cell>
          <cell r="B362" t="str">
            <v>Export</v>
          </cell>
          <cell r="C362">
            <v>37832</v>
          </cell>
          <cell r="D362" t="str">
            <v>0000746</v>
          </cell>
          <cell r="E362" t="str">
            <v>STR</v>
          </cell>
          <cell r="F362">
            <v>161.28</v>
          </cell>
          <cell r="G362">
            <v>25</v>
          </cell>
        </row>
        <row r="363">
          <cell r="A363" t="str">
            <v>T032389</v>
          </cell>
          <cell r="B363" t="str">
            <v>Export</v>
          </cell>
          <cell r="C363">
            <v>37832</v>
          </cell>
          <cell r="D363" t="str">
            <v>0000746</v>
          </cell>
          <cell r="E363" t="str">
            <v>STR</v>
          </cell>
          <cell r="F363">
            <v>161.28</v>
          </cell>
        </row>
        <row r="364">
          <cell r="A364" t="str">
            <v>T032390</v>
          </cell>
          <cell r="B364" t="str">
            <v>Export</v>
          </cell>
          <cell r="C364">
            <v>37832</v>
          </cell>
          <cell r="D364" t="str">
            <v>0000746</v>
          </cell>
          <cell r="E364" t="str">
            <v>STR</v>
          </cell>
          <cell r="F364">
            <v>181.44</v>
          </cell>
        </row>
        <row r="365">
          <cell r="A365" t="str">
            <v>T032170</v>
          </cell>
          <cell r="B365" t="str">
            <v>Export</v>
          </cell>
          <cell r="C365">
            <v>37832</v>
          </cell>
          <cell r="D365">
            <v>0</v>
          </cell>
          <cell r="E365" t="str">
            <v>STR</v>
          </cell>
          <cell r="F365">
            <v>100.8</v>
          </cell>
          <cell r="G365">
            <v>5</v>
          </cell>
        </row>
        <row r="366">
          <cell r="A366" t="str">
            <v>T032158</v>
          </cell>
          <cell r="B366" t="str">
            <v>Export</v>
          </cell>
          <cell r="C366">
            <v>37833</v>
          </cell>
          <cell r="D366">
            <v>0</v>
          </cell>
          <cell r="E366" t="str">
            <v>RSS</v>
          </cell>
          <cell r="F366">
            <v>96</v>
          </cell>
          <cell r="G366">
            <v>5</v>
          </cell>
        </row>
        <row r="367">
          <cell r="A367" t="str">
            <v>T032584</v>
          </cell>
          <cell r="B367" t="str">
            <v>Export</v>
          </cell>
          <cell r="C367">
            <v>37833</v>
          </cell>
          <cell r="D367">
            <v>0</v>
          </cell>
          <cell r="E367" t="str">
            <v>RSS</v>
          </cell>
          <cell r="F367">
            <v>20</v>
          </cell>
          <cell r="G367">
            <v>1</v>
          </cell>
        </row>
        <row r="368">
          <cell r="A368" t="str">
            <v>0000761</v>
          </cell>
          <cell r="B368" t="str">
            <v>Export</v>
          </cell>
          <cell r="C368">
            <v>37829</v>
          </cell>
          <cell r="D368" t="str">
            <v>T032514</v>
          </cell>
          <cell r="E368" t="str">
            <v>RSS</v>
          </cell>
          <cell r="F368">
            <v>30.791</v>
          </cell>
          <cell r="G368">
            <v>6</v>
          </cell>
        </row>
        <row r="369">
          <cell r="A369" t="str">
            <v>0000761</v>
          </cell>
          <cell r="B369" t="str">
            <v>Export</v>
          </cell>
          <cell r="C369">
            <v>37829</v>
          </cell>
          <cell r="D369" t="str">
            <v>T032515</v>
          </cell>
          <cell r="E369" t="str">
            <v>RSS</v>
          </cell>
          <cell r="F369">
            <v>18.440999999999999</v>
          </cell>
        </row>
        <row r="370">
          <cell r="A370" t="str">
            <v>0000761</v>
          </cell>
          <cell r="B370" t="str">
            <v>Export</v>
          </cell>
          <cell r="C370">
            <v>37829</v>
          </cell>
          <cell r="D370" t="str">
            <v>T032516</v>
          </cell>
          <cell r="E370" t="str">
            <v>RSS</v>
          </cell>
          <cell r="F370">
            <v>14</v>
          </cell>
        </row>
        <row r="371">
          <cell r="A371" t="str">
            <v>0000761</v>
          </cell>
          <cell r="B371" t="str">
            <v>Export</v>
          </cell>
          <cell r="C371">
            <v>37829</v>
          </cell>
          <cell r="D371" t="str">
            <v>T032519</v>
          </cell>
          <cell r="E371" t="str">
            <v>RSS</v>
          </cell>
          <cell r="F371">
            <v>56.768000000000001</v>
          </cell>
        </row>
        <row r="372">
          <cell r="A372" t="str">
            <v>T032571</v>
          </cell>
          <cell r="B372" t="str">
            <v>Export</v>
          </cell>
          <cell r="C372">
            <v>37833</v>
          </cell>
          <cell r="D372">
            <v>0</v>
          </cell>
          <cell r="E372" t="str">
            <v>RSS</v>
          </cell>
          <cell r="F372">
            <v>40</v>
          </cell>
          <cell r="G372">
            <v>2</v>
          </cell>
        </row>
        <row r="373">
          <cell r="A373" t="str">
            <v>0000735</v>
          </cell>
          <cell r="B373" t="str">
            <v>Export</v>
          </cell>
          <cell r="C373">
            <v>37829</v>
          </cell>
          <cell r="D373" t="str">
            <v>T032375</v>
          </cell>
          <cell r="E373" t="str">
            <v>STR</v>
          </cell>
          <cell r="F373">
            <v>100.8</v>
          </cell>
          <cell r="G373">
            <v>10</v>
          </cell>
        </row>
        <row r="374">
          <cell r="A374" t="str">
            <v>0000735</v>
          </cell>
          <cell r="B374" t="str">
            <v>Export</v>
          </cell>
          <cell r="C374">
            <v>37829</v>
          </cell>
          <cell r="D374" t="str">
            <v>T032376</v>
          </cell>
          <cell r="E374" t="str">
            <v>STR</v>
          </cell>
          <cell r="F374">
            <v>100.8</v>
          </cell>
        </row>
        <row r="375">
          <cell r="A375" t="str">
            <v>T032137</v>
          </cell>
          <cell r="B375" t="str">
            <v>Export</v>
          </cell>
          <cell r="C375">
            <v>37831</v>
          </cell>
          <cell r="D375">
            <v>0</v>
          </cell>
          <cell r="E375" t="str">
            <v>RSS</v>
          </cell>
          <cell r="F375">
            <v>172.8</v>
          </cell>
          <cell r="G375">
            <v>144</v>
          </cell>
        </row>
        <row r="376">
          <cell r="A376" t="str">
            <v>T032136</v>
          </cell>
          <cell r="B376" t="str">
            <v>Export</v>
          </cell>
          <cell r="C376">
            <v>37831</v>
          </cell>
          <cell r="D376">
            <v>0</v>
          </cell>
          <cell r="E376" t="str">
            <v>RSS</v>
          </cell>
          <cell r="F376">
            <v>288</v>
          </cell>
          <cell r="G376">
            <v>240</v>
          </cell>
        </row>
        <row r="377">
          <cell r="A377" t="str">
            <v>0000745</v>
          </cell>
          <cell r="B377" t="str">
            <v>Export</v>
          </cell>
          <cell r="C377">
            <v>37833</v>
          </cell>
          <cell r="D377" t="str">
            <v>T032430</v>
          </cell>
          <cell r="E377" t="str">
            <v>RSS</v>
          </cell>
          <cell r="F377">
            <v>26.443999999999999</v>
          </cell>
          <cell r="G377">
            <v>2</v>
          </cell>
        </row>
        <row r="378">
          <cell r="A378" t="str">
            <v>0000745</v>
          </cell>
          <cell r="B378" t="str">
            <v>Export</v>
          </cell>
          <cell r="C378">
            <v>37833</v>
          </cell>
          <cell r="D378" t="str">
            <v>T032431</v>
          </cell>
          <cell r="E378" t="str">
            <v>RSS</v>
          </cell>
          <cell r="F378">
            <v>26.443999999999999</v>
          </cell>
        </row>
        <row r="379">
          <cell r="A379" t="str">
            <v>T032604</v>
          </cell>
          <cell r="B379" t="str">
            <v>Local</v>
          </cell>
          <cell r="C379">
            <v>37833</v>
          </cell>
          <cell r="E379" t="str">
            <v>USS</v>
          </cell>
          <cell r="F379">
            <v>28.088999999999999</v>
          </cell>
        </row>
        <row r="380">
          <cell r="A380" t="str">
            <v>0000705</v>
          </cell>
          <cell r="B380" t="str">
            <v>Export</v>
          </cell>
          <cell r="C380">
            <v>37829</v>
          </cell>
          <cell r="E380" t="str">
            <v>STR</v>
          </cell>
          <cell r="F380">
            <v>100.8</v>
          </cell>
          <cell r="G380">
            <v>5</v>
          </cell>
        </row>
        <row r="381">
          <cell r="A381" t="str">
            <v>0000705</v>
          </cell>
          <cell r="B381" t="str">
            <v>Export</v>
          </cell>
          <cell r="C381">
            <v>37829</v>
          </cell>
          <cell r="E381" t="str">
            <v>STR</v>
          </cell>
          <cell r="F381">
            <v>100.8</v>
          </cell>
          <cell r="G381">
            <v>5</v>
          </cell>
        </row>
        <row r="382">
          <cell r="A382" t="str">
            <v>0000700</v>
          </cell>
          <cell r="B382" t="str">
            <v>Export</v>
          </cell>
          <cell r="C382">
            <v>37833</v>
          </cell>
          <cell r="E382" t="str">
            <v>RSS</v>
          </cell>
          <cell r="F382">
            <v>4</v>
          </cell>
          <cell r="G382">
            <v>2</v>
          </cell>
        </row>
        <row r="383">
          <cell r="A383" t="str">
            <v>0000700</v>
          </cell>
          <cell r="B383" t="str">
            <v>Export</v>
          </cell>
          <cell r="C383">
            <v>37833</v>
          </cell>
          <cell r="E383" t="str">
            <v>RSS</v>
          </cell>
          <cell r="F383">
            <v>34.4</v>
          </cell>
        </row>
        <row r="384">
          <cell r="A384" t="str">
            <v>T032517</v>
          </cell>
          <cell r="B384" t="str">
            <v>Export</v>
          </cell>
          <cell r="C384">
            <v>37833</v>
          </cell>
          <cell r="E384" t="str">
            <v>STR</v>
          </cell>
          <cell r="F384">
            <v>100.8</v>
          </cell>
          <cell r="G384">
            <v>5</v>
          </cell>
        </row>
        <row r="385">
          <cell r="A385" t="str">
            <v>T032107</v>
          </cell>
          <cell r="B385" t="str">
            <v>Export</v>
          </cell>
          <cell r="C385">
            <v>37821</v>
          </cell>
          <cell r="D385">
            <v>0</v>
          </cell>
          <cell r="E385" t="str">
            <v>STR</v>
          </cell>
          <cell r="F385">
            <v>181.44</v>
          </cell>
          <cell r="G385">
            <v>9</v>
          </cell>
        </row>
        <row r="386">
          <cell r="A386" t="str">
            <v>T032096</v>
          </cell>
          <cell r="B386" t="str">
            <v>Export</v>
          </cell>
          <cell r="C386">
            <v>37828</v>
          </cell>
          <cell r="D386">
            <v>0</v>
          </cell>
          <cell r="E386" t="str">
            <v>RSS</v>
          </cell>
          <cell r="F386">
            <v>120</v>
          </cell>
          <cell r="G386">
            <v>6</v>
          </cell>
        </row>
        <row r="387">
          <cell r="A387" t="str">
            <v>T032123</v>
          </cell>
          <cell r="B387" t="str">
            <v>Export</v>
          </cell>
          <cell r="C387">
            <v>37832</v>
          </cell>
          <cell r="D387">
            <v>0</v>
          </cell>
          <cell r="E387" t="str">
            <v>STR</v>
          </cell>
          <cell r="F387">
            <v>141.12</v>
          </cell>
          <cell r="G387">
            <v>7</v>
          </cell>
        </row>
        <row r="388">
          <cell r="A388" t="str">
            <v>T032385</v>
          </cell>
          <cell r="B388" t="str">
            <v>Export</v>
          </cell>
          <cell r="C388">
            <v>37830</v>
          </cell>
          <cell r="D388">
            <v>0</v>
          </cell>
          <cell r="E388" t="str">
            <v>STR</v>
          </cell>
          <cell r="F388">
            <v>60.48</v>
          </cell>
          <cell r="G388">
            <v>3</v>
          </cell>
        </row>
        <row r="389">
          <cell r="A389" t="str">
            <v>T032356</v>
          </cell>
          <cell r="B389" t="str">
            <v>Export</v>
          </cell>
          <cell r="C389">
            <v>37829</v>
          </cell>
          <cell r="D389">
            <v>0</v>
          </cell>
          <cell r="E389" t="str">
            <v>STR</v>
          </cell>
          <cell r="F389">
            <v>120.96</v>
          </cell>
          <cell r="G389">
            <v>6</v>
          </cell>
        </row>
        <row r="390">
          <cell r="A390" t="str">
            <v>L030168</v>
          </cell>
          <cell r="B390" t="str">
            <v>Local</v>
          </cell>
          <cell r="C390">
            <v>37833</v>
          </cell>
          <cell r="E390" t="str">
            <v>LTX</v>
          </cell>
          <cell r="F390">
            <v>163.19999999999999</v>
          </cell>
        </row>
        <row r="391">
          <cell r="A391" t="str">
            <v>L030169</v>
          </cell>
          <cell r="B391" t="str">
            <v>Local</v>
          </cell>
          <cell r="C391">
            <v>37804</v>
          </cell>
          <cell r="E391" t="str">
            <v>LUM</v>
          </cell>
          <cell r="F391">
            <v>7.0000000000000007E-2</v>
          </cell>
        </row>
        <row r="392">
          <cell r="A392" t="str">
            <v>L030170</v>
          </cell>
          <cell r="B392" t="str">
            <v>Local</v>
          </cell>
          <cell r="C392">
            <v>37810</v>
          </cell>
          <cell r="E392" t="str">
            <v>LUM</v>
          </cell>
          <cell r="F392">
            <v>8.3000000000000004E-2</v>
          </cell>
        </row>
        <row r="393">
          <cell r="A393" t="str">
            <v>L030171</v>
          </cell>
          <cell r="B393" t="str">
            <v>Local</v>
          </cell>
          <cell r="C393">
            <v>37818</v>
          </cell>
          <cell r="E393" t="str">
            <v>LUM</v>
          </cell>
          <cell r="F393">
            <v>8.5999999999999993E-2</v>
          </cell>
        </row>
        <row r="394">
          <cell r="A394" t="str">
            <v>L030172</v>
          </cell>
          <cell r="B394" t="str">
            <v>Local</v>
          </cell>
          <cell r="C394">
            <v>37826</v>
          </cell>
          <cell r="E394" t="str">
            <v>LUM</v>
          </cell>
          <cell r="F394">
            <v>7.2999999999999995E-2</v>
          </cell>
        </row>
        <row r="395">
          <cell r="A395" t="str">
            <v>L030173</v>
          </cell>
          <cell r="B395" t="str">
            <v>Local</v>
          </cell>
          <cell r="C395">
            <v>37832</v>
          </cell>
          <cell r="E395" t="str">
            <v>LUM</v>
          </cell>
          <cell r="F395">
            <v>7.1999999999999995E-2</v>
          </cell>
        </row>
        <row r="396">
          <cell r="A396" t="str">
            <v>L030174</v>
          </cell>
          <cell r="B396" t="str">
            <v>Local</v>
          </cell>
          <cell r="C396">
            <v>37833</v>
          </cell>
          <cell r="E396" t="str">
            <v>FIE</v>
          </cell>
          <cell r="F396">
            <v>1.056</v>
          </cell>
        </row>
        <row r="397">
          <cell r="A397" t="str">
            <v>T031819</v>
          </cell>
          <cell r="B397" t="str">
            <v>Local</v>
          </cell>
          <cell r="C397">
            <v>37802</v>
          </cell>
          <cell r="D397">
            <v>0</v>
          </cell>
          <cell r="E397" t="str">
            <v>STR</v>
          </cell>
          <cell r="F397">
            <v>-26</v>
          </cell>
        </row>
        <row r="398">
          <cell r="A398" t="str">
            <v>T031462</v>
          </cell>
          <cell r="B398" t="str">
            <v>Local</v>
          </cell>
          <cell r="C398">
            <v>37804</v>
          </cell>
          <cell r="E398" t="str">
            <v>STR</v>
          </cell>
          <cell r="F398">
            <v>26</v>
          </cell>
        </row>
        <row r="399">
          <cell r="A399" t="str">
            <v>T031462</v>
          </cell>
          <cell r="B399" t="str">
            <v>Local</v>
          </cell>
          <cell r="C399">
            <v>37804</v>
          </cell>
          <cell r="E399" t="str">
            <v>STR</v>
          </cell>
          <cell r="F399">
            <v>65</v>
          </cell>
        </row>
        <row r="400">
          <cell r="A400" t="str">
            <v>T032629</v>
          </cell>
          <cell r="B400" t="str">
            <v>Local</v>
          </cell>
          <cell r="C400">
            <v>37828</v>
          </cell>
          <cell r="E400" t="str">
            <v>CUT</v>
          </cell>
          <cell r="F400">
            <v>26.95</v>
          </cell>
        </row>
        <row r="401">
          <cell r="A401" t="str">
            <v>T032628</v>
          </cell>
          <cell r="B401" t="str">
            <v>Local</v>
          </cell>
          <cell r="C401">
            <v>37828</v>
          </cell>
          <cell r="E401" t="str">
            <v>CUT</v>
          </cell>
          <cell r="F401">
            <v>26.95</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refreshError="1"/>
      <sheetData sheetId="26" refreshError="1"/>
      <sheetData sheetId="27"/>
      <sheetData sheetId="28"/>
      <sheetData sheetId="29"/>
      <sheetData sheetId="30"/>
      <sheetData sheetId="31"/>
      <sheetData sheetId="32"/>
      <sheetData sheetId="33" refreshError="1"/>
      <sheetData sheetId="34" refreshError="1"/>
      <sheetData sheetId="35" refreshError="1"/>
      <sheetData sheetId="36" refreshError="1"/>
      <sheetData sheetId="37"/>
      <sheetData sheetId="38"/>
      <sheetData sheetId="39"/>
      <sheetData sheetId="40"/>
      <sheetData sheetId="41"/>
      <sheetData sheetId="42"/>
      <sheetData sheetId="43"/>
      <sheetData sheetId="44"/>
      <sheetData sheetId="45"/>
      <sheetData sheetId="46"/>
      <sheetData sheetId="47" refreshError="1"/>
      <sheetData sheetId="48" refreshError="1"/>
      <sheetData sheetId="49"/>
      <sheetData sheetId="50"/>
      <sheetData sheetId="51"/>
      <sheetData sheetId="52"/>
      <sheetData sheetId="53"/>
      <sheetData sheetId="54"/>
      <sheetData sheetId="55"/>
      <sheetData sheetId="56"/>
      <sheetData sheetId="57"/>
      <sheetData sheetId="58"/>
      <sheetData sheetId="59"/>
      <sheetData sheetId="60"/>
      <sheetData sheetId="61" refreshError="1"/>
      <sheetData sheetId="62" refreshError="1"/>
      <sheetData sheetId="63" refreshError="1"/>
      <sheetData sheetId="64" refreshError="1"/>
      <sheetData sheetId="65" refreshError="1"/>
      <sheetData sheetId="66" refreshError="1"/>
      <sheetData sheetId="67" refreshError="1"/>
      <sheetData sheetId="68"/>
      <sheetData sheetId="69"/>
      <sheetData sheetId="70"/>
      <sheetData sheetId="71"/>
      <sheetData sheetId="72"/>
      <sheetData sheetId="73"/>
      <sheetData sheetId="74"/>
      <sheetData sheetId="75"/>
      <sheetData sheetId="76"/>
      <sheetData sheetId="77"/>
      <sheetData sheetId="78"/>
      <sheetData sheetId="79"/>
      <sheetData sheetId="80" refreshError="1"/>
      <sheetData sheetId="81" refreshError="1"/>
      <sheetData sheetId="82" refreshError="1"/>
      <sheetData sheetId="83" refreshError="1"/>
      <sheetData sheetId="84" refreshError="1"/>
      <sheetData sheetId="85" refreshError="1"/>
      <sheetData sheetId="86">
        <row r="1">
          <cell r="A1" t="str">
            <v>CLIENT</v>
          </cell>
        </row>
      </sheetData>
      <sheetData sheetId="87"/>
      <sheetData sheetId="88"/>
      <sheetData sheetId="89">
        <row r="1">
          <cell r="A1" t="str">
            <v>CLIENT</v>
          </cell>
        </row>
      </sheetData>
      <sheetData sheetId="90"/>
      <sheetData sheetId="91"/>
      <sheetData sheetId="92"/>
      <sheetData sheetId="93"/>
      <sheetData sheetId="94"/>
      <sheetData sheetId="95"/>
      <sheetData sheetId="96"/>
      <sheetData sheetId="97"/>
      <sheetData sheetId="98" refreshError="1"/>
      <sheetData sheetId="99" refreshError="1"/>
      <sheetData sheetId="100" refreshError="1"/>
      <sheetData sheetId="101" refreshError="1"/>
      <sheetData sheetId="102" refreshError="1"/>
      <sheetData sheetId="103"/>
      <sheetData sheetId="104" refreshError="1"/>
      <sheetData sheetId="105" refreshError="1"/>
      <sheetData sheetId="106" refreshError="1"/>
    </sheetDataSet>
  </externalBook>
</externalLink>
</file>

<file path=xl/externalLinks/externalLink1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0309"/>
      <sheetName val="CESS ก.ย."/>
      <sheetName val="Dtl Adv 0309"/>
      <sheetName val="Dtl Adv 0308"/>
      <sheetName val="Sale0307"/>
      <sheetName val="Aging"/>
      <sheetName val="RATE"/>
      <sheetName val="Sale0406"/>
      <sheetName val="RSS9801"/>
      <sheetName val="กระทบ_CESS"/>
      <sheetName val="CESS_ก_ย_"/>
      <sheetName val="Dtl_Adv_0309"/>
      <sheetName val="Dtl_Adv_0308"/>
      <sheetName val="ELEC45-01"/>
      <sheetName val="2549"/>
      <sheetName val="กระทบ_CESS1"/>
      <sheetName val="CESS_ก_ย_1"/>
      <sheetName val="Dtl_Adv_03091"/>
      <sheetName val="Dtl_Adv_03081"/>
      <sheetName val="อัตราค่าบรรทุก"/>
      <sheetName val="กระทบ_CESS2"/>
      <sheetName val="CESS_ก_ย_2"/>
      <sheetName val="Dtl_Adv_03092"/>
      <sheetName val="Dtl_Adv_03082"/>
      <sheetName val="rm list"/>
      <sheetName val="supplier"/>
      <sheetName val="EQ4NTV"/>
      <sheetName val="กระทบ_CESS3"/>
      <sheetName val="CESS_ก_ย_3"/>
      <sheetName val="Dtl_Adv_03093"/>
      <sheetName val="Dtl_Adv_03083"/>
      <sheetName val="rm_list"/>
      <sheetName val="CODE,NAME"/>
      <sheetName val="กระทบ_CESS4"/>
      <sheetName val="CESS_ก_ย_4"/>
      <sheetName val="Dtl_Adv_03094"/>
      <sheetName val="Dtl_Adv_03084"/>
      <sheetName val="rm_list1"/>
      <sheetName val="กระทบ_CESS5"/>
      <sheetName val="CESS_ก_ย_5"/>
      <sheetName val="Dtl_Adv_03095"/>
      <sheetName val="Dtl_Adv_03085"/>
      <sheetName val="rm_list2"/>
      <sheetName val="S2日本語"/>
      <sheetName val="219902"/>
      <sheetName val="Header"/>
      <sheetName val="S33"/>
      <sheetName val="L to 20"/>
      <sheetName val="Lead"/>
      <sheetName val="ตั๋วเงินรับ"/>
      <sheetName val="STA HQ CESS 0309"/>
      <sheetName val="TrialBalance Q3-2002"/>
      <sheetName val="Sale 0401"/>
      <sheetName val="Vat7% ภายในเดือน_Junต้นฉบับ"/>
      <sheetName val="cashflowcomp"/>
      <sheetName val="feature"/>
      <sheetName val="BPR"/>
      <sheetName val="U"/>
      <sheetName val="AFA"/>
      <sheetName val="Standing Data"/>
      <sheetName val="Financial Highlights"/>
      <sheetName val="Sale0403"/>
      <sheetName val="Adj&amp;Rje(Z820) "/>
      <sheetName val="10"/>
      <sheetName val="FSA"/>
      <sheetName val="TB Worksheet"/>
      <sheetName val="Home"/>
      <sheetName val="3 P&amp;L "/>
      <sheetName val="Thai Summit PKK-HW"/>
      <sheetName val="Sheet3"/>
      <sheetName val="LTX"/>
      <sheetName val="List"/>
      <sheetName val="HH"/>
      <sheetName val="กระทบ_CESS6"/>
      <sheetName val="CESS_ก_ย_6"/>
      <sheetName val="Dtl_Adv_03096"/>
      <sheetName val="Dtl_Adv_03086"/>
      <sheetName val="rm_list3"/>
      <sheetName val="L_to_20"/>
      <sheetName val="Sale0311"/>
      <sheetName val="S201"/>
      <sheetName val="Selection Criteria"/>
      <sheetName val="Input1"/>
      <sheetName val="Parameter"/>
      <sheetName val="Sheet2"/>
      <sheetName val="Asset3years"/>
      <sheetName val="GLTRIAL_D09M05Y15"/>
      <sheetName val="VariableII  period"/>
      <sheetName val="TB04-Final"/>
      <sheetName val="DEP12"/>
      <sheetName val="5 months (Interim)"/>
      <sheetName val="Safire AOP"/>
      <sheetName val="Q3-46"/>
      <sheetName val="tra-vat-lieu"/>
      <sheetName val="Selection_Criteria"/>
      <sheetName val="FORMC94"/>
      <sheetName val="10-1 Media"/>
      <sheetName val="10-cut"/>
      <sheetName val="FF_4"/>
      <sheetName val="FF-4"/>
      <sheetName val="200-110"/>
      <sheetName val="BS"/>
      <sheetName val="M"/>
      <sheetName val="dBase"/>
      <sheetName val="PAYROLL"/>
      <sheetName val="Reimbursements"/>
      <sheetName val="GL CB"/>
      <sheetName val="GL M"/>
      <sheetName val="Purchases"/>
      <sheetName val="Assumptions"/>
      <sheetName val="p&amp;L"/>
      <sheetName val="Sale0402"/>
      <sheetName val="M_Maincomp"/>
      <sheetName val="PS-1995"/>
      <sheetName val="FF_2"/>
      <sheetName val="D"/>
      <sheetName val="5) Parameters"/>
      <sheetName val="MCMD95"/>
      <sheetName val="งบทดลองปภพ 4-47"/>
      <sheetName val="GIVTR00P"/>
      <sheetName val="StandingData"/>
      <sheetName val="CA Sheet"/>
      <sheetName val="K4. F&amp;F"/>
      <sheetName val="งบทดลอง - ต.ค.2547"/>
      <sheetName val="非固内訳"/>
      <sheetName val="_2__xls__2__xls_COV"/>
      <sheetName val="J2"/>
      <sheetName val="J1"/>
      <sheetName val="FF_3"/>
      <sheetName val="gold แลกทอง"/>
      <sheetName val="Tornado 4.7 Component List"/>
      <sheetName val="6A CA"/>
      <sheetName val="FF_2 _1_"/>
      <sheetName val="B"/>
      <sheetName val="ภาคการขายโฆษณาNBT_All"/>
      <sheetName val="ภาคการขายวิศวกรรม_Weekly"/>
      <sheetName val="ภาคการขายโฆษณาNBT_Weekly"/>
      <sheetName val="BSI"/>
      <sheetName val="Sheet1"/>
      <sheetName val="ปัจจุบัน "/>
      <sheetName val="criteria"/>
      <sheetName val="New Item"/>
      <sheetName val="group"/>
      <sheetName val="(O3) CA Sheet"/>
      <sheetName val="tax-ss"/>
      <sheetName val="U4-Recruitment"/>
      <sheetName val="part-import"/>
      <sheetName val="part-local"/>
      <sheetName val="Sale 0501"/>
      <sheetName val="Staff List"/>
      <sheetName val="FF_6"/>
      <sheetName val="10KR"/>
      <sheetName val="10KW"/>
      <sheetName val="10KY"/>
      <sheetName val="14KR"/>
      <sheetName val="14KW"/>
      <sheetName val="14KY"/>
      <sheetName val="18KW"/>
      <sheetName val="18KY"/>
      <sheetName val="24K"/>
      <sheetName val="8KW"/>
      <sheetName val="8KY"/>
      <sheetName val="9KW"/>
      <sheetName val="9KY"/>
      <sheetName val="gl"/>
      <sheetName val="Elimination"/>
      <sheetName val="F6 TO F6.9"/>
      <sheetName val="saralee"/>
      <sheetName val="Aoiwaree"/>
      <sheetName val="Vasu"/>
      <sheetName val="Kairawee"/>
      <sheetName val="Rawee"/>
      <sheetName val="amazon"/>
      <sheetName val="Port 679917"/>
      <sheetName val="Port 317430"/>
      <sheetName val="A.4.3"/>
      <sheetName val="A.4.2"/>
      <sheetName val="Stock Aging"/>
      <sheetName val="E001 Lead"/>
      <sheetName val="E100 Subledger with GL"/>
      <sheetName val="Non-Statistical Sampling Master"/>
      <sheetName val="Two Step Revenue Testing Master"/>
    </sheetNames>
    <sheetDataSet>
      <sheetData sheetId="0" refreshError="1"/>
      <sheetData sheetId="1" refreshError="1">
        <row r="1">
          <cell r="A1" t="str">
            <v>INVOICE</v>
          </cell>
          <cell r="B1" t="str">
            <v>TYPE</v>
          </cell>
          <cell r="C1" t="str">
            <v>B/L</v>
          </cell>
          <cell r="D1" t="str">
            <v>INV CONSO</v>
          </cell>
          <cell r="E1" t="str">
            <v>เกรด</v>
          </cell>
          <cell r="F1" t="str">
            <v>TON INV</v>
          </cell>
          <cell r="G1" t="str">
            <v>จำนวนตู้</v>
          </cell>
        </row>
        <row r="2">
          <cell r="A2" t="str">
            <v>0000756</v>
          </cell>
          <cell r="B2" t="str">
            <v>Export</v>
          </cell>
          <cell r="C2">
            <v>37867</v>
          </cell>
          <cell r="D2">
            <v>0</v>
          </cell>
          <cell r="E2" t="str">
            <v>RSS</v>
          </cell>
          <cell r="F2">
            <v>120</v>
          </cell>
          <cell r="G2">
            <v>6</v>
          </cell>
        </row>
        <row r="3">
          <cell r="A3" t="str">
            <v>0000791</v>
          </cell>
          <cell r="B3" t="str">
            <v>Export</v>
          </cell>
          <cell r="C3">
            <v>37878</v>
          </cell>
          <cell r="D3" t="str">
            <v>T032654</v>
          </cell>
          <cell r="E3" t="str">
            <v>RSS</v>
          </cell>
          <cell r="F3">
            <v>20</v>
          </cell>
          <cell r="G3">
            <v>6</v>
          </cell>
        </row>
        <row r="4">
          <cell r="A4" t="str">
            <v>0000791</v>
          </cell>
          <cell r="B4" t="str">
            <v>Export</v>
          </cell>
          <cell r="C4">
            <v>37878</v>
          </cell>
          <cell r="D4" t="str">
            <v>T032655</v>
          </cell>
          <cell r="E4" t="str">
            <v>RSS</v>
          </cell>
          <cell r="F4">
            <v>100</v>
          </cell>
        </row>
        <row r="5">
          <cell r="A5" t="str">
            <v>0000792</v>
          </cell>
          <cell r="B5" t="str">
            <v>Export</v>
          </cell>
          <cell r="C5">
            <v>37875</v>
          </cell>
          <cell r="D5" t="str">
            <v>T032656</v>
          </cell>
          <cell r="E5" t="str">
            <v>RSS</v>
          </cell>
          <cell r="F5">
            <v>6.6689999999999996</v>
          </cell>
          <cell r="G5">
            <v>4</v>
          </cell>
        </row>
        <row r="6">
          <cell r="A6" t="str">
            <v>0000792</v>
          </cell>
          <cell r="B6" t="str">
            <v>Export</v>
          </cell>
          <cell r="C6">
            <v>37875</v>
          </cell>
          <cell r="D6" t="str">
            <v>T032665</v>
          </cell>
          <cell r="E6" t="str">
            <v>RSS</v>
          </cell>
          <cell r="F6">
            <v>88.885000000000005</v>
          </cell>
        </row>
        <row r="7">
          <cell r="A7" t="str">
            <v>0000792</v>
          </cell>
          <cell r="B7" t="str">
            <v>Export</v>
          </cell>
          <cell r="C7">
            <v>37875</v>
          </cell>
          <cell r="D7" t="str">
            <v>T032667</v>
          </cell>
          <cell r="E7" t="str">
            <v>RSS</v>
          </cell>
          <cell r="F7">
            <v>2.2229999999999999</v>
          </cell>
        </row>
        <row r="8">
          <cell r="A8" t="str">
            <v>0000793</v>
          </cell>
          <cell r="B8" t="str">
            <v>Export</v>
          </cell>
          <cell r="C8">
            <v>37876</v>
          </cell>
          <cell r="D8" t="str">
            <v>T032601</v>
          </cell>
          <cell r="E8" t="str">
            <v>RSS</v>
          </cell>
          <cell r="F8">
            <v>4.4459999999999997</v>
          </cell>
          <cell r="G8">
            <v>4</v>
          </cell>
        </row>
        <row r="9">
          <cell r="A9" t="str">
            <v>0000793</v>
          </cell>
          <cell r="B9" t="str">
            <v>Export</v>
          </cell>
          <cell r="C9">
            <v>37876</v>
          </cell>
          <cell r="D9" t="str">
            <v>T032668</v>
          </cell>
          <cell r="E9" t="str">
            <v>RSS</v>
          </cell>
          <cell r="F9">
            <v>93.331000000000003</v>
          </cell>
        </row>
        <row r="10">
          <cell r="A10" t="str">
            <v>0000804</v>
          </cell>
          <cell r="B10" t="str">
            <v>Export</v>
          </cell>
          <cell r="C10">
            <v>37886</v>
          </cell>
          <cell r="E10" t="str">
            <v>RSS</v>
          </cell>
          <cell r="F10">
            <v>60</v>
          </cell>
          <cell r="G10">
            <v>6</v>
          </cell>
        </row>
        <row r="11">
          <cell r="A11" t="str">
            <v>0000804</v>
          </cell>
          <cell r="B11" t="str">
            <v>Export</v>
          </cell>
          <cell r="C11">
            <v>37886</v>
          </cell>
          <cell r="E11" t="str">
            <v>RSS</v>
          </cell>
          <cell r="F11">
            <v>60</v>
          </cell>
        </row>
        <row r="12">
          <cell r="A12" t="str">
            <v>0000805</v>
          </cell>
          <cell r="B12" t="str">
            <v>Export</v>
          </cell>
          <cell r="C12">
            <v>37869</v>
          </cell>
          <cell r="E12" t="str">
            <v>RSS</v>
          </cell>
          <cell r="F12">
            <v>100</v>
          </cell>
          <cell r="G12">
            <v>5</v>
          </cell>
        </row>
        <row r="13">
          <cell r="A13" t="str">
            <v>0000806</v>
          </cell>
          <cell r="B13" t="str">
            <v>Export</v>
          </cell>
          <cell r="C13">
            <v>37883</v>
          </cell>
          <cell r="E13" t="str">
            <v>RSS</v>
          </cell>
          <cell r="F13">
            <v>200</v>
          </cell>
          <cell r="G13">
            <v>10</v>
          </cell>
        </row>
        <row r="14">
          <cell r="A14" t="str">
            <v>0000807</v>
          </cell>
          <cell r="B14" t="str">
            <v>Export</v>
          </cell>
          <cell r="C14">
            <v>37875</v>
          </cell>
          <cell r="E14" t="str">
            <v>RSS</v>
          </cell>
          <cell r="F14">
            <v>96</v>
          </cell>
          <cell r="G14">
            <v>4</v>
          </cell>
        </row>
        <row r="15">
          <cell r="A15" t="str">
            <v>0000808</v>
          </cell>
          <cell r="B15" t="str">
            <v>Export</v>
          </cell>
          <cell r="C15">
            <v>37869</v>
          </cell>
          <cell r="D15" t="str">
            <v>T032865</v>
          </cell>
          <cell r="E15" t="str">
            <v>RSS</v>
          </cell>
          <cell r="F15">
            <v>40</v>
          </cell>
          <cell r="G15">
            <v>4</v>
          </cell>
        </row>
        <row r="16">
          <cell r="A16" t="str">
            <v>0000808</v>
          </cell>
          <cell r="B16" t="str">
            <v>Export</v>
          </cell>
          <cell r="C16">
            <v>37869</v>
          </cell>
          <cell r="D16" t="str">
            <v>T032866</v>
          </cell>
          <cell r="E16" t="str">
            <v>RSS</v>
          </cell>
          <cell r="F16">
            <v>40</v>
          </cell>
        </row>
        <row r="17">
          <cell r="A17" t="str">
            <v>0000809</v>
          </cell>
          <cell r="B17" t="str">
            <v>Export</v>
          </cell>
          <cell r="C17">
            <v>37881</v>
          </cell>
          <cell r="E17" t="str">
            <v>RSS</v>
          </cell>
          <cell r="F17">
            <v>100</v>
          </cell>
          <cell r="G17">
            <v>10</v>
          </cell>
        </row>
        <row r="18">
          <cell r="A18" t="str">
            <v>0000809</v>
          </cell>
          <cell r="B18" t="str">
            <v>Export</v>
          </cell>
          <cell r="C18">
            <v>37881</v>
          </cell>
          <cell r="E18" t="str">
            <v>RSS</v>
          </cell>
          <cell r="F18">
            <v>100</v>
          </cell>
        </row>
        <row r="19">
          <cell r="A19" t="str">
            <v>0000811</v>
          </cell>
          <cell r="B19" t="str">
            <v>Export</v>
          </cell>
          <cell r="C19">
            <v>37876</v>
          </cell>
          <cell r="E19" t="str">
            <v>RSS</v>
          </cell>
          <cell r="F19">
            <v>20</v>
          </cell>
          <cell r="G19">
            <v>4</v>
          </cell>
        </row>
        <row r="20">
          <cell r="A20" t="str">
            <v>0000811</v>
          </cell>
          <cell r="B20" t="str">
            <v>Export</v>
          </cell>
          <cell r="C20">
            <v>37876</v>
          </cell>
          <cell r="E20" t="str">
            <v>RSS</v>
          </cell>
          <cell r="F20">
            <v>60</v>
          </cell>
        </row>
        <row r="21">
          <cell r="A21" t="str">
            <v>0000812</v>
          </cell>
          <cell r="B21" t="str">
            <v>Export</v>
          </cell>
          <cell r="C21">
            <v>37883</v>
          </cell>
          <cell r="E21" t="str">
            <v>RSS</v>
          </cell>
          <cell r="F21">
            <v>20</v>
          </cell>
          <cell r="G21">
            <v>6</v>
          </cell>
        </row>
        <row r="22">
          <cell r="A22" t="str">
            <v>0000812</v>
          </cell>
          <cell r="B22" t="str">
            <v>Export</v>
          </cell>
          <cell r="C22">
            <v>37883</v>
          </cell>
          <cell r="E22" t="str">
            <v>RSS</v>
          </cell>
          <cell r="F22">
            <v>20</v>
          </cell>
        </row>
        <row r="23">
          <cell r="A23" t="str">
            <v>0000812</v>
          </cell>
          <cell r="B23" t="str">
            <v>Export</v>
          </cell>
          <cell r="C23">
            <v>37883</v>
          </cell>
          <cell r="E23" t="str">
            <v>RSS</v>
          </cell>
          <cell r="F23">
            <v>80</v>
          </cell>
        </row>
        <row r="24">
          <cell r="A24" t="str">
            <v>0000814</v>
          </cell>
          <cell r="B24" t="str">
            <v>Export</v>
          </cell>
          <cell r="C24">
            <v>37872</v>
          </cell>
          <cell r="E24" t="str">
            <v>RSS</v>
          </cell>
          <cell r="F24">
            <v>26.443999999999999</v>
          </cell>
          <cell r="G24">
            <v>2</v>
          </cell>
        </row>
        <row r="25">
          <cell r="A25" t="str">
            <v>0000814</v>
          </cell>
          <cell r="B25" t="str">
            <v>Export</v>
          </cell>
          <cell r="C25">
            <v>37872</v>
          </cell>
          <cell r="E25" t="str">
            <v>RSS</v>
          </cell>
          <cell r="F25">
            <v>26.443999999999999</v>
          </cell>
        </row>
        <row r="26">
          <cell r="A26" t="str">
            <v>0000816</v>
          </cell>
          <cell r="B26" t="str">
            <v>Export</v>
          </cell>
          <cell r="C26">
            <v>37883</v>
          </cell>
          <cell r="E26" t="str">
            <v>RSS</v>
          </cell>
          <cell r="F26">
            <v>20</v>
          </cell>
          <cell r="G26">
            <v>4</v>
          </cell>
        </row>
        <row r="27">
          <cell r="A27" t="str">
            <v>0000816</v>
          </cell>
          <cell r="B27" t="str">
            <v>Export</v>
          </cell>
          <cell r="C27">
            <v>37883</v>
          </cell>
          <cell r="E27" t="str">
            <v>RSS</v>
          </cell>
          <cell r="F27">
            <v>20</v>
          </cell>
        </row>
        <row r="28">
          <cell r="A28" t="str">
            <v>0000816</v>
          </cell>
          <cell r="B28" t="str">
            <v>Export</v>
          </cell>
          <cell r="C28">
            <v>37883</v>
          </cell>
          <cell r="E28" t="str">
            <v>RSS</v>
          </cell>
          <cell r="F28">
            <v>40</v>
          </cell>
        </row>
        <row r="29">
          <cell r="A29" t="str">
            <v>0000817</v>
          </cell>
          <cell r="B29" t="str">
            <v>Export</v>
          </cell>
          <cell r="C29">
            <v>37869</v>
          </cell>
          <cell r="D29" t="str">
            <v>T032936</v>
          </cell>
          <cell r="E29" t="str">
            <v>RSS</v>
          </cell>
          <cell r="F29">
            <v>60</v>
          </cell>
          <cell r="G29">
            <v>5</v>
          </cell>
        </row>
        <row r="30">
          <cell r="A30" t="str">
            <v>0000817</v>
          </cell>
          <cell r="B30" t="str">
            <v>Export</v>
          </cell>
          <cell r="C30">
            <v>37869</v>
          </cell>
          <cell r="D30" t="str">
            <v>T032937</v>
          </cell>
          <cell r="E30" t="str">
            <v>RSS</v>
          </cell>
          <cell r="F30">
            <v>40</v>
          </cell>
        </row>
        <row r="31">
          <cell r="A31" t="str">
            <v>0000819</v>
          </cell>
          <cell r="B31" t="str">
            <v>Export</v>
          </cell>
          <cell r="C31">
            <v>37886</v>
          </cell>
          <cell r="D31" t="str">
            <v>T032954</v>
          </cell>
          <cell r="E31" t="str">
            <v>LTX</v>
          </cell>
          <cell r="F31">
            <v>164</v>
          </cell>
          <cell r="G31">
            <v>15</v>
          </cell>
        </row>
        <row r="32">
          <cell r="A32" t="str">
            <v>0000819</v>
          </cell>
          <cell r="B32" t="str">
            <v>Export</v>
          </cell>
          <cell r="C32">
            <v>37886</v>
          </cell>
          <cell r="D32" t="str">
            <v>T032955</v>
          </cell>
          <cell r="E32" t="str">
            <v>LTX</v>
          </cell>
          <cell r="F32">
            <v>82</v>
          </cell>
        </row>
        <row r="33">
          <cell r="A33" t="str">
            <v>0000820</v>
          </cell>
          <cell r="B33" t="str">
            <v>Export</v>
          </cell>
          <cell r="C33">
            <v>37869</v>
          </cell>
          <cell r="D33" t="str">
            <v>T032947</v>
          </cell>
          <cell r="E33" t="str">
            <v>STR</v>
          </cell>
          <cell r="F33">
            <v>20.16</v>
          </cell>
          <cell r="G33">
            <v>2</v>
          </cell>
        </row>
        <row r="34">
          <cell r="A34" t="str">
            <v>0000820</v>
          </cell>
          <cell r="B34" t="str">
            <v>Export</v>
          </cell>
          <cell r="C34">
            <v>37869</v>
          </cell>
          <cell r="D34" t="str">
            <v>T032962</v>
          </cell>
          <cell r="E34" t="str">
            <v>STR</v>
          </cell>
          <cell r="F34">
            <v>20.16</v>
          </cell>
        </row>
        <row r="35">
          <cell r="A35" t="str">
            <v>0000821</v>
          </cell>
          <cell r="B35" t="str">
            <v>Export</v>
          </cell>
          <cell r="C35">
            <v>37876</v>
          </cell>
          <cell r="D35" t="str">
            <v>T032963</v>
          </cell>
          <cell r="E35" t="str">
            <v>RSS</v>
          </cell>
          <cell r="F35">
            <v>100</v>
          </cell>
          <cell r="G35">
            <v>8</v>
          </cell>
        </row>
        <row r="36">
          <cell r="A36" t="str">
            <v>0000821</v>
          </cell>
          <cell r="B36" t="str">
            <v>Export</v>
          </cell>
          <cell r="C36">
            <v>37876</v>
          </cell>
          <cell r="D36" t="str">
            <v>T032964</v>
          </cell>
          <cell r="E36" t="str">
            <v>RSS</v>
          </cell>
          <cell r="F36">
            <v>60</v>
          </cell>
        </row>
        <row r="37">
          <cell r="A37" t="str">
            <v>0000823</v>
          </cell>
          <cell r="B37" t="str">
            <v>Export</v>
          </cell>
          <cell r="C37">
            <v>37876</v>
          </cell>
          <cell r="D37" t="str">
            <v>T032965</v>
          </cell>
          <cell r="E37" t="str">
            <v>RSS</v>
          </cell>
          <cell r="F37">
            <v>100</v>
          </cell>
          <cell r="G37">
            <v>10</v>
          </cell>
        </row>
        <row r="38">
          <cell r="A38" t="str">
            <v>0000823</v>
          </cell>
          <cell r="B38" t="str">
            <v>Export</v>
          </cell>
          <cell r="C38">
            <v>37876</v>
          </cell>
          <cell r="D38" t="str">
            <v>T032966</v>
          </cell>
          <cell r="E38" t="str">
            <v>RSS</v>
          </cell>
          <cell r="F38">
            <v>100</v>
          </cell>
        </row>
        <row r="39">
          <cell r="A39" t="str">
            <v>0000826</v>
          </cell>
          <cell r="B39" t="str">
            <v>Export</v>
          </cell>
          <cell r="C39">
            <v>37886</v>
          </cell>
          <cell r="D39" t="str">
            <v>T033008</v>
          </cell>
          <cell r="E39" t="str">
            <v>RSS</v>
          </cell>
          <cell r="F39">
            <v>100</v>
          </cell>
          <cell r="G39">
            <v>10</v>
          </cell>
        </row>
        <row r="40">
          <cell r="A40" t="str">
            <v>0000826</v>
          </cell>
          <cell r="B40" t="str">
            <v>Export</v>
          </cell>
          <cell r="C40">
            <v>37886</v>
          </cell>
          <cell r="D40" t="str">
            <v>T033009</v>
          </cell>
          <cell r="E40" t="str">
            <v>RSS</v>
          </cell>
          <cell r="F40">
            <v>100</v>
          </cell>
        </row>
        <row r="41">
          <cell r="A41" t="str">
            <v>0000827</v>
          </cell>
          <cell r="B41" t="str">
            <v>Export</v>
          </cell>
          <cell r="C41">
            <v>37884</v>
          </cell>
          <cell r="D41" t="str">
            <v>T033019</v>
          </cell>
          <cell r="E41" t="str">
            <v>RSS</v>
          </cell>
          <cell r="F41">
            <v>2.2229999999999999</v>
          </cell>
          <cell r="G41">
            <v>4</v>
          </cell>
        </row>
        <row r="42">
          <cell r="A42" t="str">
            <v>0000827</v>
          </cell>
          <cell r="B42" t="str">
            <v>Export</v>
          </cell>
          <cell r="C42">
            <v>37884</v>
          </cell>
          <cell r="D42" t="str">
            <v>T033022</v>
          </cell>
          <cell r="E42" t="str">
            <v>RSS</v>
          </cell>
          <cell r="F42">
            <v>95.554000000000002</v>
          </cell>
        </row>
        <row r="43">
          <cell r="A43" t="str">
            <v>0000828</v>
          </cell>
          <cell r="B43" t="str">
            <v>Export</v>
          </cell>
          <cell r="C43">
            <v>37891</v>
          </cell>
          <cell r="D43" t="str">
            <v>T033027</v>
          </cell>
          <cell r="E43" t="str">
            <v>RSS</v>
          </cell>
          <cell r="F43">
            <v>2.2229999999999999</v>
          </cell>
          <cell r="G43">
            <v>4</v>
          </cell>
        </row>
        <row r="44">
          <cell r="A44" t="str">
            <v>0000828</v>
          </cell>
          <cell r="B44" t="str">
            <v>Export</v>
          </cell>
          <cell r="C44">
            <v>37891</v>
          </cell>
          <cell r="D44" t="str">
            <v>T033028</v>
          </cell>
          <cell r="E44" t="str">
            <v>RSS</v>
          </cell>
          <cell r="F44">
            <v>95.554000000000002</v>
          </cell>
        </row>
        <row r="45">
          <cell r="A45" t="str">
            <v>0000830</v>
          </cell>
          <cell r="B45" t="str">
            <v>Export</v>
          </cell>
          <cell r="C45">
            <v>37882</v>
          </cell>
          <cell r="D45" t="str">
            <v>T033039</v>
          </cell>
          <cell r="E45" t="str">
            <v>RSS</v>
          </cell>
          <cell r="F45">
            <v>15.2</v>
          </cell>
          <cell r="G45">
            <v>3</v>
          </cell>
        </row>
        <row r="46">
          <cell r="A46" t="str">
            <v>0000830</v>
          </cell>
          <cell r="B46" t="str">
            <v>Export</v>
          </cell>
          <cell r="C46">
            <v>37882</v>
          </cell>
          <cell r="D46" t="str">
            <v>T033040</v>
          </cell>
          <cell r="E46" t="str">
            <v>RSS</v>
          </cell>
          <cell r="F46">
            <v>42.4</v>
          </cell>
        </row>
        <row r="47">
          <cell r="A47" t="str">
            <v>0000832</v>
          </cell>
          <cell r="B47" t="str">
            <v>Export</v>
          </cell>
          <cell r="C47">
            <v>37873</v>
          </cell>
          <cell r="D47" t="str">
            <v>T033054</v>
          </cell>
          <cell r="E47" t="str">
            <v>RSS</v>
          </cell>
          <cell r="F47">
            <v>50.773000000000003</v>
          </cell>
          <cell r="G47">
            <v>9</v>
          </cell>
        </row>
        <row r="48">
          <cell r="A48" t="str">
            <v>0000832</v>
          </cell>
          <cell r="B48" t="str">
            <v>Export</v>
          </cell>
          <cell r="C48">
            <v>37873</v>
          </cell>
          <cell r="D48" t="str">
            <v>T033055</v>
          </cell>
          <cell r="E48" t="str">
            <v>RSS</v>
          </cell>
          <cell r="F48">
            <v>100</v>
          </cell>
        </row>
        <row r="49">
          <cell r="A49" t="str">
            <v>0000832</v>
          </cell>
          <cell r="B49" t="str">
            <v>Export</v>
          </cell>
          <cell r="C49">
            <v>37873</v>
          </cell>
          <cell r="D49" t="str">
            <v>T033056</v>
          </cell>
          <cell r="E49" t="str">
            <v>RSS</v>
          </cell>
          <cell r="F49">
            <v>8</v>
          </cell>
        </row>
        <row r="50">
          <cell r="A50" t="str">
            <v>0000832</v>
          </cell>
          <cell r="B50" t="str">
            <v>Export</v>
          </cell>
          <cell r="C50">
            <v>37873</v>
          </cell>
          <cell r="D50" t="str">
            <v>T033057</v>
          </cell>
          <cell r="E50" t="str">
            <v>RSS</v>
          </cell>
          <cell r="F50">
            <v>6.6689999999999996</v>
          </cell>
        </row>
        <row r="51">
          <cell r="A51" t="str">
            <v>0000832</v>
          </cell>
          <cell r="B51" t="str">
            <v>Export</v>
          </cell>
          <cell r="C51">
            <v>37873</v>
          </cell>
          <cell r="D51" t="str">
            <v>T033058</v>
          </cell>
          <cell r="E51" t="str">
            <v>RSS</v>
          </cell>
          <cell r="F51">
            <v>14.558</v>
          </cell>
        </row>
        <row r="52">
          <cell r="A52" t="str">
            <v>0000835</v>
          </cell>
          <cell r="B52" t="str">
            <v>Export</v>
          </cell>
          <cell r="C52">
            <v>37886</v>
          </cell>
          <cell r="D52" t="str">
            <v>T033076</v>
          </cell>
          <cell r="E52" t="str">
            <v>LTX</v>
          </cell>
          <cell r="F52">
            <v>312.2</v>
          </cell>
          <cell r="G52">
            <v>1</v>
          </cell>
        </row>
        <row r="53">
          <cell r="A53" t="str">
            <v>0000835</v>
          </cell>
          <cell r="B53" t="str">
            <v>Export</v>
          </cell>
          <cell r="C53">
            <v>37886</v>
          </cell>
          <cell r="D53" t="str">
            <v>T033077</v>
          </cell>
          <cell r="E53" t="str">
            <v>LTX</v>
          </cell>
          <cell r="F53">
            <v>26.8</v>
          </cell>
        </row>
        <row r="54">
          <cell r="A54" t="str">
            <v>0000835</v>
          </cell>
          <cell r="B54" t="str">
            <v>Export</v>
          </cell>
          <cell r="C54">
            <v>37886</v>
          </cell>
          <cell r="D54" t="str">
            <v>T033078</v>
          </cell>
          <cell r="E54" t="str">
            <v>LTX</v>
          </cell>
          <cell r="F54">
            <v>0.20799999999999999</v>
          </cell>
        </row>
        <row r="55">
          <cell r="A55" t="str">
            <v>0000837</v>
          </cell>
          <cell r="B55" t="str">
            <v>Export</v>
          </cell>
          <cell r="C55">
            <v>37883</v>
          </cell>
          <cell r="D55" t="str">
            <v>T033123</v>
          </cell>
          <cell r="E55" t="str">
            <v>LTX</v>
          </cell>
          <cell r="F55">
            <v>21.2</v>
          </cell>
          <cell r="G55">
            <v>3</v>
          </cell>
        </row>
        <row r="56">
          <cell r="A56" t="str">
            <v>0000837</v>
          </cell>
          <cell r="B56" t="str">
            <v>Export</v>
          </cell>
          <cell r="C56">
            <v>37883</v>
          </cell>
          <cell r="D56" t="str">
            <v>T033124</v>
          </cell>
          <cell r="E56" t="str">
            <v>LTX</v>
          </cell>
          <cell r="F56">
            <v>38.799999999999997</v>
          </cell>
        </row>
        <row r="57">
          <cell r="A57" t="str">
            <v>0000840</v>
          </cell>
          <cell r="B57" t="str">
            <v>Local</v>
          </cell>
          <cell r="C57">
            <v>37875</v>
          </cell>
          <cell r="D57" t="str">
            <v>T033130</v>
          </cell>
          <cell r="E57" t="str">
            <v>RSS</v>
          </cell>
          <cell r="F57">
            <v>6</v>
          </cell>
        </row>
        <row r="58">
          <cell r="A58" t="str">
            <v>0000840</v>
          </cell>
          <cell r="B58" t="str">
            <v>Local</v>
          </cell>
          <cell r="C58">
            <v>37875</v>
          </cell>
          <cell r="D58" t="str">
            <v>T033131</v>
          </cell>
          <cell r="E58" t="str">
            <v>RSS</v>
          </cell>
          <cell r="F58">
            <v>100</v>
          </cell>
        </row>
        <row r="59">
          <cell r="A59" t="str">
            <v>0000840</v>
          </cell>
          <cell r="B59" t="str">
            <v>Local</v>
          </cell>
          <cell r="C59">
            <v>37875</v>
          </cell>
          <cell r="D59" t="str">
            <v>T033132</v>
          </cell>
          <cell r="E59" t="str">
            <v>RSS</v>
          </cell>
          <cell r="F59">
            <v>14</v>
          </cell>
        </row>
        <row r="60">
          <cell r="A60" t="str">
            <v>0000841</v>
          </cell>
          <cell r="B60" t="str">
            <v>Export</v>
          </cell>
          <cell r="C60">
            <v>37888</v>
          </cell>
          <cell r="D60" t="str">
            <v>T033163</v>
          </cell>
          <cell r="E60" t="str">
            <v>STR</v>
          </cell>
          <cell r="F60">
            <v>100.8</v>
          </cell>
          <cell r="G60">
            <v>10</v>
          </cell>
        </row>
        <row r="61">
          <cell r="A61" t="str">
            <v>0000841</v>
          </cell>
          <cell r="B61" t="str">
            <v>Export</v>
          </cell>
          <cell r="C61">
            <v>37888</v>
          </cell>
          <cell r="D61" t="str">
            <v>T033157</v>
          </cell>
          <cell r="E61" t="str">
            <v>STR</v>
          </cell>
          <cell r="F61">
            <v>100.8</v>
          </cell>
        </row>
        <row r="62">
          <cell r="A62" t="str">
            <v>0000842</v>
          </cell>
          <cell r="B62" t="str">
            <v>Export</v>
          </cell>
          <cell r="C62">
            <v>37885</v>
          </cell>
          <cell r="D62" t="str">
            <v>T033172</v>
          </cell>
          <cell r="E62" t="str">
            <v>RSS</v>
          </cell>
          <cell r="F62">
            <v>20</v>
          </cell>
          <cell r="G62">
            <v>4</v>
          </cell>
        </row>
        <row r="63">
          <cell r="A63" t="str">
            <v>0000842</v>
          </cell>
          <cell r="B63" t="str">
            <v>Export</v>
          </cell>
          <cell r="C63">
            <v>37885</v>
          </cell>
          <cell r="D63" t="str">
            <v>T033173</v>
          </cell>
          <cell r="E63" t="str">
            <v>RSS</v>
          </cell>
          <cell r="F63">
            <v>60</v>
          </cell>
        </row>
        <row r="64">
          <cell r="A64" t="str">
            <v>0000843</v>
          </cell>
          <cell r="B64" t="str">
            <v>Export</v>
          </cell>
          <cell r="C64">
            <v>37886</v>
          </cell>
          <cell r="D64" t="str">
            <v>T033175</v>
          </cell>
          <cell r="E64" t="str">
            <v>RSS</v>
          </cell>
          <cell r="F64">
            <v>40</v>
          </cell>
          <cell r="G64">
            <v>4</v>
          </cell>
        </row>
        <row r="65">
          <cell r="A65" t="str">
            <v>0000843</v>
          </cell>
          <cell r="B65" t="str">
            <v>Export</v>
          </cell>
          <cell r="C65">
            <v>37886</v>
          </cell>
          <cell r="D65" t="str">
            <v>T033176</v>
          </cell>
          <cell r="E65" t="str">
            <v>RSS</v>
          </cell>
          <cell r="F65">
            <v>40</v>
          </cell>
        </row>
        <row r="66">
          <cell r="A66" t="str">
            <v>0000845</v>
          </cell>
          <cell r="B66" t="str">
            <v>Export</v>
          </cell>
          <cell r="C66">
            <v>37893</v>
          </cell>
          <cell r="D66" t="str">
            <v>T033190</v>
          </cell>
          <cell r="E66" t="str">
            <v>RSS</v>
          </cell>
          <cell r="F66">
            <v>20</v>
          </cell>
          <cell r="G66">
            <v>2</v>
          </cell>
        </row>
        <row r="67">
          <cell r="A67" t="str">
            <v>0000845</v>
          </cell>
          <cell r="B67" t="str">
            <v>Export</v>
          </cell>
          <cell r="C67">
            <v>37893</v>
          </cell>
          <cell r="D67" t="str">
            <v>T033191</v>
          </cell>
          <cell r="E67" t="str">
            <v>RSS</v>
          </cell>
          <cell r="F67">
            <v>20</v>
          </cell>
        </row>
        <row r="68">
          <cell r="A68" t="str">
            <v>0000848</v>
          </cell>
          <cell r="B68" t="str">
            <v>Export</v>
          </cell>
          <cell r="C68">
            <v>37892</v>
          </cell>
          <cell r="D68" t="str">
            <v>T032901</v>
          </cell>
          <cell r="E68" t="str">
            <v>RSS</v>
          </cell>
          <cell r="F68">
            <v>120</v>
          </cell>
          <cell r="G68">
            <v>6</v>
          </cell>
        </row>
        <row r="69">
          <cell r="A69" t="str">
            <v>0000850</v>
          </cell>
          <cell r="B69" t="str">
            <v>Export</v>
          </cell>
          <cell r="C69">
            <v>37892</v>
          </cell>
          <cell r="D69" t="str">
            <v>T033200</v>
          </cell>
          <cell r="E69" t="str">
            <v>RSS</v>
          </cell>
          <cell r="F69">
            <v>100</v>
          </cell>
          <cell r="G69">
            <v>10</v>
          </cell>
        </row>
        <row r="70">
          <cell r="A70" t="str">
            <v>0000850</v>
          </cell>
          <cell r="B70" t="str">
            <v>Export</v>
          </cell>
          <cell r="C70">
            <v>37892</v>
          </cell>
          <cell r="D70" t="str">
            <v>T033201</v>
          </cell>
          <cell r="E70" t="str">
            <v>RSS</v>
          </cell>
          <cell r="F70">
            <v>100</v>
          </cell>
        </row>
        <row r="71">
          <cell r="A71" t="str">
            <v>EX03/055</v>
          </cell>
          <cell r="B71" t="str">
            <v>Local</v>
          </cell>
          <cell r="C71">
            <v>37894</v>
          </cell>
          <cell r="E71" t="str">
            <v>RSS</v>
          </cell>
        </row>
        <row r="72">
          <cell r="A72" t="str">
            <v>L030217</v>
          </cell>
          <cell r="B72" t="str">
            <v>Local</v>
          </cell>
          <cell r="C72">
            <v>37865</v>
          </cell>
          <cell r="E72" t="str">
            <v>LTX</v>
          </cell>
          <cell r="F72">
            <v>163.30000000000001</v>
          </cell>
        </row>
        <row r="73">
          <cell r="A73" t="str">
            <v>L030218</v>
          </cell>
          <cell r="B73" t="str">
            <v>Local</v>
          </cell>
          <cell r="C73">
            <v>37866</v>
          </cell>
          <cell r="E73" t="str">
            <v>LTX</v>
          </cell>
          <cell r="F73">
            <v>159.65</v>
          </cell>
        </row>
        <row r="74">
          <cell r="A74" t="str">
            <v>L030219</v>
          </cell>
          <cell r="B74" t="str">
            <v>Local</v>
          </cell>
          <cell r="C74">
            <v>37867</v>
          </cell>
          <cell r="E74" t="str">
            <v>LTX</v>
          </cell>
          <cell r="F74">
            <v>149.80000000000001</v>
          </cell>
        </row>
        <row r="75">
          <cell r="A75" t="str">
            <v>L030220</v>
          </cell>
          <cell r="B75" t="str">
            <v>Local</v>
          </cell>
          <cell r="C75">
            <v>37868</v>
          </cell>
          <cell r="E75" t="str">
            <v>LTX</v>
          </cell>
          <cell r="F75">
            <v>166</v>
          </cell>
        </row>
        <row r="76">
          <cell r="A76" t="str">
            <v>L030221</v>
          </cell>
          <cell r="B76" t="str">
            <v>Local</v>
          </cell>
          <cell r="C76">
            <v>37869</v>
          </cell>
          <cell r="E76" t="str">
            <v>LTX</v>
          </cell>
          <cell r="F76">
            <v>159.30000000000001</v>
          </cell>
        </row>
        <row r="77">
          <cell r="A77" t="str">
            <v>L030222</v>
          </cell>
          <cell r="B77" t="str">
            <v>Local</v>
          </cell>
          <cell r="C77">
            <v>37870</v>
          </cell>
          <cell r="E77" t="str">
            <v>LTX</v>
          </cell>
          <cell r="F77">
            <v>169.9</v>
          </cell>
        </row>
        <row r="78">
          <cell r="A78" t="str">
            <v>L030223</v>
          </cell>
          <cell r="B78" t="str">
            <v>Local</v>
          </cell>
          <cell r="C78">
            <v>37871</v>
          </cell>
          <cell r="E78" t="str">
            <v>LTX</v>
          </cell>
          <cell r="F78">
            <v>150.4</v>
          </cell>
        </row>
        <row r="79">
          <cell r="A79" t="str">
            <v>L030224</v>
          </cell>
          <cell r="B79" t="str">
            <v>Local</v>
          </cell>
          <cell r="C79">
            <v>37872</v>
          </cell>
          <cell r="E79" t="str">
            <v>LTX</v>
          </cell>
          <cell r="F79">
            <v>146.1</v>
          </cell>
        </row>
        <row r="80">
          <cell r="A80" t="str">
            <v>L030225</v>
          </cell>
          <cell r="B80" t="str">
            <v>Local</v>
          </cell>
          <cell r="C80">
            <v>37873</v>
          </cell>
          <cell r="E80" t="str">
            <v>LTX</v>
          </cell>
          <cell r="F80">
            <v>156.5</v>
          </cell>
        </row>
        <row r="81">
          <cell r="A81" t="str">
            <v>L030226</v>
          </cell>
          <cell r="B81" t="str">
            <v>Local</v>
          </cell>
          <cell r="C81">
            <v>37871</v>
          </cell>
          <cell r="E81" t="str">
            <v>FIE</v>
          </cell>
          <cell r="F81">
            <v>1.2050000000000001</v>
          </cell>
        </row>
        <row r="82">
          <cell r="A82" t="str">
            <v>L030227</v>
          </cell>
          <cell r="B82" t="str">
            <v>Local</v>
          </cell>
          <cell r="C82">
            <v>37874</v>
          </cell>
          <cell r="E82" t="str">
            <v>LTX</v>
          </cell>
          <cell r="F82">
            <v>108.25</v>
          </cell>
        </row>
        <row r="83">
          <cell r="A83" t="str">
            <v>L030228</v>
          </cell>
          <cell r="B83" t="str">
            <v>Local</v>
          </cell>
          <cell r="C83">
            <v>37874</v>
          </cell>
          <cell r="E83" t="str">
            <v>LTX</v>
          </cell>
          <cell r="F83">
            <v>60.55</v>
          </cell>
        </row>
        <row r="84">
          <cell r="A84" t="str">
            <v>L030229</v>
          </cell>
          <cell r="B84" t="str">
            <v>Local</v>
          </cell>
          <cell r="C84">
            <v>37875</v>
          </cell>
          <cell r="E84" t="str">
            <v>LTX</v>
          </cell>
          <cell r="F84">
            <v>154.30000000000001</v>
          </cell>
        </row>
        <row r="85">
          <cell r="A85" t="str">
            <v>L030230</v>
          </cell>
          <cell r="B85" t="str">
            <v>Local</v>
          </cell>
          <cell r="C85">
            <v>37876</v>
          </cell>
          <cell r="E85" t="str">
            <v>LTX</v>
          </cell>
          <cell r="F85">
            <v>172.5</v>
          </cell>
        </row>
        <row r="86">
          <cell r="A86" t="str">
            <v>L030231</v>
          </cell>
          <cell r="B86" t="str">
            <v>Local</v>
          </cell>
          <cell r="C86">
            <v>37877</v>
          </cell>
          <cell r="E86" t="str">
            <v>LTX</v>
          </cell>
          <cell r="F86">
            <v>147.5</v>
          </cell>
        </row>
        <row r="87">
          <cell r="A87" t="str">
            <v>L030232</v>
          </cell>
          <cell r="B87" t="str">
            <v>Local</v>
          </cell>
          <cell r="C87">
            <v>37878</v>
          </cell>
          <cell r="E87" t="str">
            <v>LTX</v>
          </cell>
          <cell r="F87">
            <v>173.3</v>
          </cell>
        </row>
        <row r="88">
          <cell r="A88" t="str">
            <v>L030233</v>
          </cell>
          <cell r="B88" t="str">
            <v>Local</v>
          </cell>
          <cell r="C88">
            <v>15</v>
          </cell>
          <cell r="E88" t="str">
            <v>LTX</v>
          </cell>
          <cell r="F88">
            <v>159.30000000000001</v>
          </cell>
        </row>
        <row r="89">
          <cell r="A89" t="str">
            <v>L030234</v>
          </cell>
          <cell r="B89" t="str">
            <v>Local</v>
          </cell>
          <cell r="C89">
            <v>16</v>
          </cell>
          <cell r="E89" t="str">
            <v>LTX</v>
          </cell>
          <cell r="F89">
            <v>159.30000000000001</v>
          </cell>
        </row>
        <row r="90">
          <cell r="A90" t="str">
            <v>L030235</v>
          </cell>
          <cell r="B90" t="str">
            <v>Local</v>
          </cell>
          <cell r="C90">
            <v>17</v>
          </cell>
          <cell r="E90" t="str">
            <v>LTX</v>
          </cell>
          <cell r="F90">
            <v>149.30000000000001</v>
          </cell>
        </row>
        <row r="91">
          <cell r="A91" t="str">
            <v>L030236</v>
          </cell>
          <cell r="B91" t="str">
            <v>Local</v>
          </cell>
          <cell r="C91">
            <v>37878</v>
          </cell>
          <cell r="E91" t="str">
            <v>FIE</v>
          </cell>
          <cell r="F91">
            <v>0.249</v>
          </cell>
        </row>
        <row r="92">
          <cell r="A92" t="str">
            <v>L030237</v>
          </cell>
          <cell r="B92" t="str">
            <v>Local</v>
          </cell>
          <cell r="C92">
            <v>37882</v>
          </cell>
          <cell r="E92" t="str">
            <v>LTX</v>
          </cell>
          <cell r="F92">
            <v>163.80000000000001</v>
          </cell>
        </row>
        <row r="93">
          <cell r="A93" t="str">
            <v>L030238</v>
          </cell>
          <cell r="B93" t="str">
            <v>Local</v>
          </cell>
          <cell r="C93">
            <v>37883</v>
          </cell>
          <cell r="E93" t="str">
            <v>LTX</v>
          </cell>
          <cell r="F93">
            <v>27.6</v>
          </cell>
        </row>
        <row r="94">
          <cell r="A94" t="str">
            <v>L030239</v>
          </cell>
          <cell r="B94" t="str">
            <v>Local</v>
          </cell>
          <cell r="C94">
            <v>37883</v>
          </cell>
          <cell r="E94" t="str">
            <v>LTX</v>
          </cell>
          <cell r="F94">
            <v>131.69999999999999</v>
          </cell>
        </row>
        <row r="95">
          <cell r="A95" t="str">
            <v>L030240</v>
          </cell>
          <cell r="B95" t="str">
            <v>Local</v>
          </cell>
          <cell r="C95">
            <v>37884</v>
          </cell>
          <cell r="E95" t="str">
            <v>LTX</v>
          </cell>
          <cell r="F95">
            <v>143.5</v>
          </cell>
        </row>
        <row r="96">
          <cell r="A96" t="str">
            <v>L030241</v>
          </cell>
          <cell r="B96" t="str">
            <v>Local</v>
          </cell>
          <cell r="C96">
            <v>37885</v>
          </cell>
          <cell r="E96" t="str">
            <v>LTX</v>
          </cell>
          <cell r="F96">
            <v>160.30000000000001</v>
          </cell>
        </row>
        <row r="97">
          <cell r="A97" t="str">
            <v>L030242</v>
          </cell>
          <cell r="B97" t="str">
            <v>Local</v>
          </cell>
          <cell r="C97">
            <v>37886</v>
          </cell>
          <cell r="E97" t="str">
            <v>LTX</v>
          </cell>
          <cell r="F97">
            <v>166.5</v>
          </cell>
        </row>
        <row r="98">
          <cell r="A98" t="str">
            <v>L030243</v>
          </cell>
          <cell r="B98" t="str">
            <v>Local</v>
          </cell>
          <cell r="C98">
            <v>37887</v>
          </cell>
          <cell r="E98" t="str">
            <v>LTX</v>
          </cell>
          <cell r="F98">
            <v>160.30000000000001</v>
          </cell>
        </row>
        <row r="99">
          <cell r="A99" t="str">
            <v>L030244</v>
          </cell>
          <cell r="B99" t="str">
            <v>Local</v>
          </cell>
          <cell r="C99">
            <v>37888</v>
          </cell>
          <cell r="E99" t="str">
            <v>LTX</v>
          </cell>
          <cell r="F99">
            <v>143.05000000000001</v>
          </cell>
        </row>
        <row r="100">
          <cell r="A100" t="str">
            <v>L030245</v>
          </cell>
          <cell r="B100" t="str">
            <v>Local</v>
          </cell>
          <cell r="C100">
            <v>37888</v>
          </cell>
          <cell r="E100" t="str">
            <v>LTX</v>
          </cell>
          <cell r="F100">
            <v>11.75</v>
          </cell>
        </row>
        <row r="101">
          <cell r="A101" t="str">
            <v>L030246</v>
          </cell>
          <cell r="B101" t="str">
            <v>Local</v>
          </cell>
          <cell r="C101">
            <v>37889</v>
          </cell>
          <cell r="E101" t="str">
            <v>LTX</v>
          </cell>
          <cell r="F101">
            <v>162</v>
          </cell>
        </row>
        <row r="102">
          <cell r="A102" t="str">
            <v>L030247</v>
          </cell>
          <cell r="B102" t="str">
            <v>Local</v>
          </cell>
          <cell r="C102">
            <v>37890</v>
          </cell>
          <cell r="E102" t="str">
            <v>LTX</v>
          </cell>
          <cell r="F102">
            <v>143</v>
          </cell>
        </row>
        <row r="103">
          <cell r="A103" t="str">
            <v>L030248</v>
          </cell>
          <cell r="B103" t="str">
            <v>Local</v>
          </cell>
          <cell r="C103">
            <v>37891</v>
          </cell>
          <cell r="E103" t="str">
            <v>LTX</v>
          </cell>
          <cell r="F103">
            <v>180.8</v>
          </cell>
        </row>
        <row r="104">
          <cell r="A104" t="str">
            <v>L030249</v>
          </cell>
          <cell r="B104" t="str">
            <v>Local</v>
          </cell>
          <cell r="C104">
            <v>37892</v>
          </cell>
          <cell r="E104" t="str">
            <v>LTX</v>
          </cell>
          <cell r="F104">
            <v>160.30000000000001</v>
          </cell>
        </row>
        <row r="105">
          <cell r="A105" t="str">
            <v>L030250</v>
          </cell>
          <cell r="B105" t="str">
            <v>Local</v>
          </cell>
          <cell r="C105">
            <v>37893</v>
          </cell>
          <cell r="E105" t="str">
            <v>LTX</v>
          </cell>
          <cell r="F105">
            <v>154.80000000000001</v>
          </cell>
        </row>
        <row r="106">
          <cell r="A106" t="str">
            <v>L030251</v>
          </cell>
          <cell r="B106" t="str">
            <v>Local</v>
          </cell>
          <cell r="C106">
            <v>37894</v>
          </cell>
          <cell r="E106" t="str">
            <v>LTX</v>
          </cell>
          <cell r="F106">
            <v>159.80000000000001</v>
          </cell>
        </row>
        <row r="107">
          <cell r="A107" t="str">
            <v>L030252</v>
          </cell>
          <cell r="B107" t="str">
            <v>Local</v>
          </cell>
          <cell r="C107">
            <v>37885</v>
          </cell>
          <cell r="E107" t="str">
            <v>FIE</v>
          </cell>
          <cell r="F107">
            <v>0.89</v>
          </cell>
        </row>
        <row r="108">
          <cell r="A108" t="str">
            <v>L030253</v>
          </cell>
          <cell r="B108" t="str">
            <v>Local</v>
          </cell>
          <cell r="C108">
            <v>37867</v>
          </cell>
          <cell r="E108" t="str">
            <v>LUM</v>
          </cell>
          <cell r="F108">
            <v>9.5000000000000001E-2</v>
          </cell>
        </row>
        <row r="109">
          <cell r="A109" t="str">
            <v>L030254</v>
          </cell>
          <cell r="B109" t="str">
            <v>Local</v>
          </cell>
          <cell r="C109">
            <v>37874</v>
          </cell>
          <cell r="E109" t="str">
            <v>LUM</v>
          </cell>
          <cell r="F109">
            <v>4.2000000000000003E-2</v>
          </cell>
        </row>
        <row r="110">
          <cell r="A110" t="str">
            <v>L030255</v>
          </cell>
          <cell r="B110" t="str">
            <v>Local</v>
          </cell>
          <cell r="C110">
            <v>37888</v>
          </cell>
          <cell r="E110" t="str">
            <v>LUM</v>
          </cell>
          <cell r="F110">
            <v>0.188</v>
          </cell>
        </row>
        <row r="111">
          <cell r="A111" t="str">
            <v>L030256</v>
          </cell>
          <cell r="B111" t="str">
            <v>Local</v>
          </cell>
          <cell r="C111">
            <v>37892</v>
          </cell>
          <cell r="E111" t="str">
            <v>FIE</v>
          </cell>
          <cell r="F111">
            <v>0.79500000000000004</v>
          </cell>
        </row>
        <row r="112">
          <cell r="A112" t="str">
            <v>T032280</v>
          </cell>
          <cell r="B112" t="str">
            <v>Local</v>
          </cell>
          <cell r="C112">
            <v>37881</v>
          </cell>
          <cell r="D112">
            <v>0</v>
          </cell>
          <cell r="E112" t="str">
            <v>STR</v>
          </cell>
          <cell r="F112">
            <v>-15.015000000000001</v>
          </cell>
        </row>
        <row r="113">
          <cell r="A113" t="str">
            <v>T032471</v>
          </cell>
          <cell r="B113" t="str">
            <v>Export</v>
          </cell>
          <cell r="C113">
            <v>37866</v>
          </cell>
          <cell r="E113" t="str">
            <v>RSS</v>
          </cell>
          <cell r="F113">
            <v>200</v>
          </cell>
          <cell r="G113">
            <v>10</v>
          </cell>
        </row>
        <row r="114">
          <cell r="A114" t="str">
            <v>T032475</v>
          </cell>
          <cell r="B114" t="str">
            <v>Export</v>
          </cell>
          <cell r="C114">
            <v>37872</v>
          </cell>
          <cell r="E114" t="str">
            <v>RSS</v>
          </cell>
          <cell r="F114">
            <v>120</v>
          </cell>
          <cell r="G114">
            <v>6</v>
          </cell>
        </row>
        <row r="115">
          <cell r="A115" t="str">
            <v>T032476</v>
          </cell>
          <cell r="B115" t="str">
            <v>Export</v>
          </cell>
          <cell r="C115">
            <v>37866</v>
          </cell>
          <cell r="E115" t="str">
            <v>RSS</v>
          </cell>
          <cell r="F115">
            <v>100</v>
          </cell>
          <cell r="G115">
            <v>5</v>
          </cell>
        </row>
        <row r="116">
          <cell r="A116" t="str">
            <v>T032493</v>
          </cell>
          <cell r="B116" t="str">
            <v>Export</v>
          </cell>
          <cell r="C116">
            <v>37871</v>
          </cell>
          <cell r="D116">
            <v>0</v>
          </cell>
          <cell r="E116" t="str">
            <v>RSS</v>
          </cell>
          <cell r="F116">
            <v>120</v>
          </cell>
          <cell r="G116">
            <v>6</v>
          </cell>
        </row>
        <row r="117">
          <cell r="A117" t="str">
            <v>T032531</v>
          </cell>
          <cell r="B117" t="str">
            <v>Export</v>
          </cell>
          <cell r="C117">
            <v>37867</v>
          </cell>
          <cell r="E117" t="str">
            <v>STR</v>
          </cell>
          <cell r="F117">
            <v>141.12</v>
          </cell>
          <cell r="G117">
            <v>7</v>
          </cell>
        </row>
        <row r="118">
          <cell r="A118" t="str">
            <v>T032636</v>
          </cell>
          <cell r="B118" t="str">
            <v>Export</v>
          </cell>
          <cell r="C118">
            <v>37883</v>
          </cell>
          <cell r="D118">
            <v>0</v>
          </cell>
          <cell r="E118" t="str">
            <v>RSS</v>
          </cell>
          <cell r="F118">
            <v>120</v>
          </cell>
          <cell r="G118">
            <v>6</v>
          </cell>
        </row>
        <row r="119">
          <cell r="A119" t="str">
            <v>T032688</v>
          </cell>
          <cell r="B119" t="str">
            <v>Export</v>
          </cell>
          <cell r="C119">
            <v>37866</v>
          </cell>
          <cell r="D119">
            <v>0</v>
          </cell>
          <cell r="E119" t="str">
            <v>LTX</v>
          </cell>
          <cell r="F119">
            <v>104.89</v>
          </cell>
          <cell r="G119">
            <v>5</v>
          </cell>
        </row>
        <row r="120">
          <cell r="A120" t="str">
            <v>T032690</v>
          </cell>
          <cell r="B120" t="str">
            <v>Export</v>
          </cell>
          <cell r="C120">
            <v>37866</v>
          </cell>
          <cell r="D120">
            <v>0</v>
          </cell>
          <cell r="E120" t="str">
            <v>LTX</v>
          </cell>
          <cell r="F120">
            <v>126.09</v>
          </cell>
          <cell r="G120">
            <v>6</v>
          </cell>
        </row>
        <row r="121">
          <cell r="A121" t="str">
            <v>T032691</v>
          </cell>
          <cell r="B121" t="str">
            <v>Local</v>
          </cell>
          <cell r="C121">
            <v>37874</v>
          </cell>
          <cell r="D121">
            <v>0</v>
          </cell>
          <cell r="E121" t="str">
            <v>STR</v>
          </cell>
          <cell r="F121">
            <v>15.015000000000001</v>
          </cell>
        </row>
        <row r="122">
          <cell r="A122" t="str">
            <v>T032713</v>
          </cell>
          <cell r="B122" t="str">
            <v>Local</v>
          </cell>
          <cell r="C122">
            <v>37865</v>
          </cell>
          <cell r="D122">
            <v>0</v>
          </cell>
          <cell r="E122" t="str">
            <v>RSS</v>
          </cell>
          <cell r="F122">
            <v>15</v>
          </cell>
        </row>
        <row r="123">
          <cell r="A123" t="str">
            <v>T032714</v>
          </cell>
          <cell r="B123" t="str">
            <v>Local</v>
          </cell>
          <cell r="C123">
            <v>37865</v>
          </cell>
          <cell r="D123">
            <v>0</v>
          </cell>
          <cell r="E123" t="str">
            <v>RSS</v>
          </cell>
          <cell r="F123">
            <v>15</v>
          </cell>
        </row>
        <row r="124">
          <cell r="A124" t="str">
            <v>T032715</v>
          </cell>
          <cell r="B124" t="str">
            <v>Local</v>
          </cell>
          <cell r="C124">
            <v>37866</v>
          </cell>
          <cell r="D124">
            <v>0</v>
          </cell>
          <cell r="E124" t="str">
            <v>RSS</v>
          </cell>
          <cell r="F124">
            <v>15</v>
          </cell>
        </row>
        <row r="125">
          <cell r="A125" t="str">
            <v>T032718</v>
          </cell>
          <cell r="B125" t="str">
            <v>Local</v>
          </cell>
          <cell r="C125">
            <v>37872</v>
          </cell>
          <cell r="D125">
            <v>0</v>
          </cell>
          <cell r="E125" t="str">
            <v>STR</v>
          </cell>
          <cell r="F125">
            <v>15.015000000000001</v>
          </cell>
        </row>
        <row r="126">
          <cell r="A126" t="str">
            <v>T032726</v>
          </cell>
          <cell r="B126" t="str">
            <v>Local</v>
          </cell>
          <cell r="C126">
            <v>37869</v>
          </cell>
          <cell r="D126">
            <v>0</v>
          </cell>
          <cell r="E126" t="str">
            <v>RSS</v>
          </cell>
          <cell r="F126">
            <v>15</v>
          </cell>
        </row>
        <row r="127">
          <cell r="A127" t="str">
            <v>T032728</v>
          </cell>
          <cell r="B127" t="str">
            <v>Local</v>
          </cell>
          <cell r="C127">
            <v>37869</v>
          </cell>
          <cell r="D127">
            <v>0</v>
          </cell>
          <cell r="E127" t="str">
            <v>RSS</v>
          </cell>
          <cell r="F127">
            <v>15</v>
          </cell>
        </row>
        <row r="128">
          <cell r="A128" t="str">
            <v>T032729</v>
          </cell>
          <cell r="B128" t="str">
            <v>Local</v>
          </cell>
          <cell r="C128">
            <v>37869</v>
          </cell>
          <cell r="D128">
            <v>0</v>
          </cell>
          <cell r="E128" t="str">
            <v>RSS</v>
          </cell>
          <cell r="F128">
            <v>15</v>
          </cell>
        </row>
        <row r="129">
          <cell r="A129" t="str">
            <v>T032730</v>
          </cell>
          <cell r="B129" t="str">
            <v>Local</v>
          </cell>
          <cell r="C129">
            <v>37869</v>
          </cell>
          <cell r="D129">
            <v>0</v>
          </cell>
          <cell r="E129" t="str">
            <v>RSS</v>
          </cell>
          <cell r="F129">
            <v>15</v>
          </cell>
        </row>
        <row r="130">
          <cell r="A130" t="str">
            <v>T032746</v>
          </cell>
          <cell r="B130" t="str">
            <v>Export</v>
          </cell>
          <cell r="C130">
            <v>37870</v>
          </cell>
          <cell r="D130">
            <v>0</v>
          </cell>
          <cell r="E130" t="str">
            <v>STR</v>
          </cell>
          <cell r="F130">
            <v>100.8</v>
          </cell>
          <cell r="G130">
            <v>5</v>
          </cell>
        </row>
        <row r="131">
          <cell r="A131" t="str">
            <v>T032747</v>
          </cell>
          <cell r="B131" t="str">
            <v>Export</v>
          </cell>
          <cell r="C131">
            <v>37881</v>
          </cell>
          <cell r="D131">
            <v>0</v>
          </cell>
          <cell r="E131" t="str">
            <v>STR</v>
          </cell>
          <cell r="F131">
            <v>100.8</v>
          </cell>
          <cell r="G131">
            <v>5</v>
          </cell>
        </row>
        <row r="132">
          <cell r="A132" t="str">
            <v>T032770</v>
          </cell>
          <cell r="B132" t="str">
            <v>Export</v>
          </cell>
          <cell r="C132">
            <v>37878</v>
          </cell>
          <cell r="D132">
            <v>0</v>
          </cell>
          <cell r="E132" t="str">
            <v>STR</v>
          </cell>
          <cell r="F132">
            <v>114.66</v>
          </cell>
          <cell r="G132">
            <v>7</v>
          </cell>
        </row>
        <row r="133">
          <cell r="A133" t="str">
            <v>T032779</v>
          </cell>
          <cell r="B133" t="str">
            <v>Export</v>
          </cell>
          <cell r="C133">
            <v>37884</v>
          </cell>
          <cell r="E133" t="str">
            <v>STR</v>
          </cell>
          <cell r="F133">
            <v>100.8</v>
          </cell>
          <cell r="G133">
            <v>5</v>
          </cell>
        </row>
        <row r="134">
          <cell r="A134" t="str">
            <v>T032794</v>
          </cell>
          <cell r="B134" t="str">
            <v>Export</v>
          </cell>
          <cell r="C134">
            <v>37872</v>
          </cell>
          <cell r="D134">
            <v>0</v>
          </cell>
          <cell r="E134" t="str">
            <v>STR</v>
          </cell>
          <cell r="F134">
            <v>504</v>
          </cell>
          <cell r="G134">
            <v>25</v>
          </cell>
        </row>
        <row r="135">
          <cell r="A135" t="str">
            <v>T032795</v>
          </cell>
          <cell r="B135" t="str">
            <v>Export</v>
          </cell>
          <cell r="C135">
            <v>37886</v>
          </cell>
          <cell r="D135">
            <v>0</v>
          </cell>
          <cell r="E135" t="str">
            <v>STR</v>
          </cell>
          <cell r="F135">
            <v>201.6</v>
          </cell>
          <cell r="G135">
            <v>10</v>
          </cell>
        </row>
        <row r="136">
          <cell r="A136" t="str">
            <v>T032801</v>
          </cell>
          <cell r="B136" t="str">
            <v>Export</v>
          </cell>
          <cell r="C136">
            <v>37876</v>
          </cell>
          <cell r="D136">
            <v>0</v>
          </cell>
          <cell r="E136" t="str">
            <v>STR</v>
          </cell>
          <cell r="F136">
            <v>42.84</v>
          </cell>
          <cell r="G136">
            <v>2</v>
          </cell>
        </row>
        <row r="137">
          <cell r="A137" t="str">
            <v>T032807</v>
          </cell>
          <cell r="B137" t="str">
            <v>Export</v>
          </cell>
          <cell r="C137">
            <v>37865</v>
          </cell>
          <cell r="D137">
            <v>0</v>
          </cell>
          <cell r="E137" t="str">
            <v>LTX</v>
          </cell>
          <cell r="G137">
            <v>2</v>
          </cell>
        </row>
        <row r="138">
          <cell r="A138" t="str">
            <v>T032810</v>
          </cell>
          <cell r="B138" t="str">
            <v>Export</v>
          </cell>
          <cell r="C138">
            <v>37888</v>
          </cell>
          <cell r="D138">
            <v>0</v>
          </cell>
          <cell r="E138" t="str">
            <v>STR</v>
          </cell>
          <cell r="F138">
            <v>100.8</v>
          </cell>
          <cell r="G138">
            <v>5</v>
          </cell>
        </row>
        <row r="139">
          <cell r="A139" t="str">
            <v>T032812</v>
          </cell>
          <cell r="B139" t="str">
            <v>Export</v>
          </cell>
          <cell r="C139">
            <v>37876</v>
          </cell>
          <cell r="E139" t="str">
            <v>STR</v>
          </cell>
          <cell r="F139">
            <v>201.6</v>
          </cell>
          <cell r="G139">
            <v>10</v>
          </cell>
        </row>
        <row r="140">
          <cell r="A140" t="str">
            <v>T032814</v>
          </cell>
          <cell r="B140" t="str">
            <v>Export</v>
          </cell>
          <cell r="C140">
            <v>37874</v>
          </cell>
          <cell r="D140">
            <v>0</v>
          </cell>
          <cell r="E140" t="str">
            <v>STR</v>
          </cell>
          <cell r="F140">
            <v>100.8</v>
          </cell>
          <cell r="G140">
            <v>5</v>
          </cell>
        </row>
        <row r="141">
          <cell r="A141" t="str">
            <v>T032825</v>
          </cell>
          <cell r="B141" t="str">
            <v>Export</v>
          </cell>
          <cell r="C141">
            <v>37869</v>
          </cell>
          <cell r="D141">
            <v>0</v>
          </cell>
          <cell r="E141" t="str">
            <v>LTX</v>
          </cell>
          <cell r="F141">
            <v>16.399999999999999</v>
          </cell>
          <cell r="G141">
            <v>1</v>
          </cell>
        </row>
        <row r="142">
          <cell r="A142" t="str">
            <v>T032826</v>
          </cell>
          <cell r="B142" t="str">
            <v>Export</v>
          </cell>
          <cell r="C142">
            <v>37869</v>
          </cell>
          <cell r="D142">
            <v>0</v>
          </cell>
          <cell r="E142" t="str">
            <v>LTX</v>
          </cell>
          <cell r="F142">
            <v>32.799999999999997</v>
          </cell>
          <cell r="G142">
            <v>2</v>
          </cell>
        </row>
        <row r="143">
          <cell r="A143" t="str">
            <v>T032827</v>
          </cell>
          <cell r="B143" t="str">
            <v>Export</v>
          </cell>
          <cell r="C143">
            <v>37876</v>
          </cell>
          <cell r="D143">
            <v>0</v>
          </cell>
          <cell r="E143" t="str">
            <v>LTX</v>
          </cell>
          <cell r="F143">
            <v>16.399999999999999</v>
          </cell>
          <cell r="G143">
            <v>1</v>
          </cell>
        </row>
        <row r="144">
          <cell r="A144" t="str">
            <v>T032828</v>
          </cell>
          <cell r="B144" t="str">
            <v>Export</v>
          </cell>
          <cell r="C144">
            <v>37883</v>
          </cell>
          <cell r="D144">
            <v>0</v>
          </cell>
          <cell r="E144" t="str">
            <v>LTX</v>
          </cell>
          <cell r="F144">
            <v>16.399999999999999</v>
          </cell>
          <cell r="G144">
            <v>1</v>
          </cell>
        </row>
        <row r="145">
          <cell r="A145" t="str">
            <v>T032829</v>
          </cell>
          <cell r="B145" t="str">
            <v>Export</v>
          </cell>
          <cell r="C145">
            <v>37890</v>
          </cell>
          <cell r="D145">
            <v>0</v>
          </cell>
          <cell r="E145" t="str">
            <v>LTX</v>
          </cell>
          <cell r="F145">
            <v>16.399999999999999</v>
          </cell>
          <cell r="G145">
            <v>1</v>
          </cell>
        </row>
        <row r="146">
          <cell r="A146" t="str">
            <v>T032831</v>
          </cell>
          <cell r="B146" t="str">
            <v>Export</v>
          </cell>
          <cell r="C146">
            <v>37865</v>
          </cell>
          <cell r="D146">
            <v>0</v>
          </cell>
          <cell r="E146" t="str">
            <v>STR</v>
          </cell>
          <cell r="F146">
            <v>181.44</v>
          </cell>
          <cell r="G146">
            <v>9</v>
          </cell>
        </row>
        <row r="147">
          <cell r="A147" t="str">
            <v>T032840</v>
          </cell>
          <cell r="B147" t="str">
            <v>Local</v>
          </cell>
          <cell r="C147">
            <v>37867</v>
          </cell>
          <cell r="D147">
            <v>0</v>
          </cell>
          <cell r="E147" t="str">
            <v>STR</v>
          </cell>
          <cell r="F147">
            <v>15.015000000000001</v>
          </cell>
        </row>
        <row r="148">
          <cell r="A148" t="str">
            <v>T032841</v>
          </cell>
          <cell r="B148" t="str">
            <v>Local</v>
          </cell>
          <cell r="C148">
            <v>37870</v>
          </cell>
          <cell r="D148">
            <v>0</v>
          </cell>
          <cell r="E148" t="str">
            <v>STR</v>
          </cell>
          <cell r="F148">
            <v>15.015000000000001</v>
          </cell>
        </row>
        <row r="149">
          <cell r="A149" t="str">
            <v>T032843</v>
          </cell>
          <cell r="B149" t="str">
            <v>Export</v>
          </cell>
          <cell r="C149">
            <v>37874</v>
          </cell>
          <cell r="D149">
            <v>0</v>
          </cell>
          <cell r="E149" t="str">
            <v>STR</v>
          </cell>
          <cell r="F149">
            <v>302.39999999999998</v>
          </cell>
          <cell r="G149">
            <v>30</v>
          </cell>
        </row>
        <row r="150">
          <cell r="A150" t="str">
            <v>T032844</v>
          </cell>
          <cell r="B150" t="str">
            <v>Export</v>
          </cell>
          <cell r="C150">
            <v>37874</v>
          </cell>
          <cell r="D150">
            <v>0</v>
          </cell>
          <cell r="E150" t="str">
            <v>STR</v>
          </cell>
          <cell r="F150">
            <v>302.39999999999998</v>
          </cell>
        </row>
        <row r="151">
          <cell r="A151" t="str">
            <v>T032845</v>
          </cell>
          <cell r="B151" t="str">
            <v>Export</v>
          </cell>
          <cell r="C151">
            <v>37867</v>
          </cell>
          <cell r="D151">
            <v>0</v>
          </cell>
          <cell r="E151" t="str">
            <v>RSS</v>
          </cell>
          <cell r="F151">
            <v>100</v>
          </cell>
          <cell r="G151">
            <v>5</v>
          </cell>
        </row>
        <row r="152">
          <cell r="A152" t="str">
            <v>T032846</v>
          </cell>
          <cell r="B152" t="str">
            <v>Export</v>
          </cell>
          <cell r="C152">
            <v>37891</v>
          </cell>
          <cell r="D152">
            <v>0</v>
          </cell>
          <cell r="E152" t="str">
            <v>RSS</v>
          </cell>
          <cell r="F152">
            <v>97.777000000000001</v>
          </cell>
          <cell r="G152">
            <v>4</v>
          </cell>
        </row>
        <row r="153">
          <cell r="A153" t="str">
            <v>T032847</v>
          </cell>
          <cell r="B153" t="str">
            <v>Export</v>
          </cell>
          <cell r="C153">
            <v>37869</v>
          </cell>
          <cell r="D153">
            <v>0</v>
          </cell>
          <cell r="E153" t="str">
            <v>RSS</v>
          </cell>
          <cell r="F153">
            <v>19.2</v>
          </cell>
          <cell r="G153">
            <v>1</v>
          </cell>
        </row>
        <row r="154">
          <cell r="A154" t="str">
            <v>T032848</v>
          </cell>
          <cell r="B154" t="str">
            <v>Export</v>
          </cell>
          <cell r="C154">
            <v>37867</v>
          </cell>
          <cell r="D154">
            <v>0</v>
          </cell>
          <cell r="E154" t="str">
            <v>STR</v>
          </cell>
          <cell r="F154">
            <v>201.6</v>
          </cell>
          <cell r="G154">
            <v>10</v>
          </cell>
        </row>
        <row r="155">
          <cell r="A155" t="str">
            <v>T032857</v>
          </cell>
          <cell r="B155" t="str">
            <v>Export</v>
          </cell>
          <cell r="C155">
            <v>37876</v>
          </cell>
          <cell r="D155">
            <v>0</v>
          </cell>
          <cell r="E155" t="str">
            <v>RSS</v>
          </cell>
          <cell r="F155">
            <v>100</v>
          </cell>
          <cell r="G155">
            <v>5</v>
          </cell>
        </row>
        <row r="156">
          <cell r="A156" t="str">
            <v>T032864</v>
          </cell>
          <cell r="B156" t="str">
            <v>Export</v>
          </cell>
          <cell r="C156">
            <v>37889</v>
          </cell>
          <cell r="D156">
            <v>0</v>
          </cell>
          <cell r="E156" t="str">
            <v>RSS</v>
          </cell>
          <cell r="F156">
            <v>96</v>
          </cell>
          <cell r="G156">
            <v>5</v>
          </cell>
        </row>
        <row r="157">
          <cell r="A157" t="str">
            <v>T032867</v>
          </cell>
          <cell r="B157" t="str">
            <v>Export</v>
          </cell>
          <cell r="C157">
            <v>37869</v>
          </cell>
          <cell r="D157">
            <v>0</v>
          </cell>
          <cell r="E157" t="str">
            <v>RSS</v>
          </cell>
          <cell r="F157">
            <v>60</v>
          </cell>
          <cell r="G157">
            <v>3</v>
          </cell>
        </row>
        <row r="158">
          <cell r="A158" t="str">
            <v>T032868</v>
          </cell>
          <cell r="B158" t="str">
            <v>Export</v>
          </cell>
          <cell r="C158">
            <v>37868</v>
          </cell>
          <cell r="D158" t="str">
            <v>0000815</v>
          </cell>
          <cell r="E158" t="str">
            <v>RSS</v>
          </cell>
          <cell r="F158">
            <v>4</v>
          </cell>
          <cell r="G158">
            <v>5</v>
          </cell>
        </row>
        <row r="159">
          <cell r="A159" t="str">
            <v>T032869</v>
          </cell>
          <cell r="B159" t="str">
            <v>Export</v>
          </cell>
          <cell r="C159">
            <v>37868</v>
          </cell>
          <cell r="D159" t="str">
            <v>0000815</v>
          </cell>
          <cell r="E159" t="str">
            <v>RSS</v>
          </cell>
          <cell r="F159">
            <v>92</v>
          </cell>
        </row>
        <row r="160">
          <cell r="A160" t="str">
            <v>T032870</v>
          </cell>
          <cell r="B160" t="str">
            <v>Export</v>
          </cell>
          <cell r="C160">
            <v>37875</v>
          </cell>
          <cell r="D160">
            <v>0</v>
          </cell>
          <cell r="E160" t="str">
            <v>RSS</v>
          </cell>
          <cell r="F160">
            <v>96</v>
          </cell>
          <cell r="G160">
            <v>5</v>
          </cell>
        </row>
        <row r="161">
          <cell r="A161" t="str">
            <v>T032875</v>
          </cell>
          <cell r="B161" t="str">
            <v>Export</v>
          </cell>
          <cell r="C161">
            <v>37869</v>
          </cell>
          <cell r="D161">
            <v>0</v>
          </cell>
          <cell r="E161" t="str">
            <v>RSS</v>
          </cell>
          <cell r="F161">
            <v>26.443999999999999</v>
          </cell>
          <cell r="G161">
            <v>1</v>
          </cell>
        </row>
        <row r="162">
          <cell r="A162" t="str">
            <v>T032876</v>
          </cell>
          <cell r="B162" t="str">
            <v>Export</v>
          </cell>
          <cell r="C162">
            <v>37872</v>
          </cell>
          <cell r="D162">
            <v>0</v>
          </cell>
          <cell r="E162" t="str">
            <v>RSS</v>
          </cell>
          <cell r="F162">
            <v>80</v>
          </cell>
          <cell r="G162">
            <v>4</v>
          </cell>
        </row>
        <row r="163">
          <cell r="A163" t="str">
            <v>T032881</v>
          </cell>
          <cell r="B163" t="str">
            <v>Export</v>
          </cell>
          <cell r="C163">
            <v>37865</v>
          </cell>
          <cell r="D163">
            <v>0</v>
          </cell>
          <cell r="E163" t="str">
            <v>RSS</v>
          </cell>
          <cell r="F163">
            <v>40</v>
          </cell>
          <cell r="G163">
            <v>2</v>
          </cell>
        </row>
        <row r="164">
          <cell r="A164" t="str">
            <v>T032882</v>
          </cell>
          <cell r="B164" t="str">
            <v>Export</v>
          </cell>
          <cell r="C164">
            <v>37876</v>
          </cell>
          <cell r="D164">
            <v>0</v>
          </cell>
          <cell r="E164" t="str">
            <v>RSS</v>
          </cell>
          <cell r="F164">
            <v>60</v>
          </cell>
          <cell r="G164">
            <v>3</v>
          </cell>
        </row>
        <row r="165">
          <cell r="A165" t="str">
            <v>T032883</v>
          </cell>
          <cell r="B165" t="str">
            <v>Export</v>
          </cell>
          <cell r="C165">
            <v>37876</v>
          </cell>
          <cell r="D165">
            <v>0</v>
          </cell>
          <cell r="E165" t="str">
            <v>RSS</v>
          </cell>
          <cell r="F165">
            <v>80</v>
          </cell>
          <cell r="G165">
            <v>4</v>
          </cell>
        </row>
        <row r="166">
          <cell r="A166" t="str">
            <v>T032891</v>
          </cell>
          <cell r="B166" t="str">
            <v>Export</v>
          </cell>
          <cell r="C166">
            <v>37869</v>
          </cell>
          <cell r="D166">
            <v>0</v>
          </cell>
          <cell r="E166" t="str">
            <v>LTX</v>
          </cell>
          <cell r="F166">
            <v>114.8</v>
          </cell>
          <cell r="G166">
            <v>7</v>
          </cell>
        </row>
        <row r="167">
          <cell r="A167" t="str">
            <v>T032893</v>
          </cell>
          <cell r="B167" t="str">
            <v>Export</v>
          </cell>
          <cell r="C167">
            <v>37873</v>
          </cell>
          <cell r="D167">
            <v>0</v>
          </cell>
          <cell r="E167" t="str">
            <v>STR</v>
          </cell>
          <cell r="F167">
            <v>100.8</v>
          </cell>
          <cell r="G167">
            <v>5</v>
          </cell>
        </row>
        <row r="168">
          <cell r="A168" t="str">
            <v>T032895</v>
          </cell>
          <cell r="B168" t="str">
            <v>Export</v>
          </cell>
          <cell r="C168">
            <v>37865</v>
          </cell>
          <cell r="D168">
            <v>0</v>
          </cell>
          <cell r="E168" t="str">
            <v>STR</v>
          </cell>
          <cell r="F168">
            <v>60.48</v>
          </cell>
          <cell r="G168">
            <v>3</v>
          </cell>
        </row>
        <row r="169">
          <cell r="A169" t="str">
            <v>T032896</v>
          </cell>
          <cell r="B169" t="str">
            <v>Export</v>
          </cell>
          <cell r="C169">
            <v>37865</v>
          </cell>
          <cell r="D169">
            <v>0</v>
          </cell>
          <cell r="E169" t="str">
            <v>STR</v>
          </cell>
          <cell r="F169">
            <v>120.96</v>
          </cell>
          <cell r="G169">
            <v>6</v>
          </cell>
        </row>
        <row r="170">
          <cell r="A170" t="str">
            <v>T032897</v>
          </cell>
          <cell r="B170" t="str">
            <v>Export</v>
          </cell>
          <cell r="C170">
            <v>37872</v>
          </cell>
          <cell r="D170">
            <v>0</v>
          </cell>
          <cell r="E170" t="str">
            <v>STR</v>
          </cell>
          <cell r="F170">
            <v>100.8</v>
          </cell>
          <cell r="G170">
            <v>5</v>
          </cell>
        </row>
        <row r="171">
          <cell r="A171" t="str">
            <v>T032898</v>
          </cell>
          <cell r="B171" t="str">
            <v>Export</v>
          </cell>
          <cell r="C171">
            <v>37880</v>
          </cell>
          <cell r="D171">
            <v>0</v>
          </cell>
          <cell r="E171" t="str">
            <v>STR</v>
          </cell>
          <cell r="F171">
            <v>201.6</v>
          </cell>
          <cell r="G171">
            <v>10</v>
          </cell>
        </row>
        <row r="172">
          <cell r="A172" t="str">
            <v>T032899</v>
          </cell>
          <cell r="B172" t="str">
            <v>Export</v>
          </cell>
          <cell r="C172">
            <v>37893</v>
          </cell>
          <cell r="D172">
            <v>0</v>
          </cell>
          <cell r="E172" t="str">
            <v>STR</v>
          </cell>
          <cell r="F172">
            <v>141.12</v>
          </cell>
          <cell r="G172">
            <v>7</v>
          </cell>
        </row>
        <row r="173">
          <cell r="A173" t="str">
            <v>T032902</v>
          </cell>
          <cell r="B173" t="str">
            <v>Export</v>
          </cell>
          <cell r="C173">
            <v>37865</v>
          </cell>
          <cell r="D173">
            <v>0</v>
          </cell>
          <cell r="E173" t="str">
            <v>LTX</v>
          </cell>
          <cell r="G173">
            <v>2</v>
          </cell>
        </row>
        <row r="174">
          <cell r="A174" t="str">
            <v>T032904</v>
          </cell>
          <cell r="B174" t="str">
            <v>Export</v>
          </cell>
          <cell r="C174">
            <v>37883</v>
          </cell>
          <cell r="D174">
            <v>0</v>
          </cell>
          <cell r="E174" t="str">
            <v>STR</v>
          </cell>
          <cell r="F174">
            <v>201.6</v>
          </cell>
          <cell r="G174">
            <v>10</v>
          </cell>
        </row>
        <row r="175">
          <cell r="A175" t="str">
            <v>T032905</v>
          </cell>
          <cell r="B175" t="str">
            <v>Export</v>
          </cell>
          <cell r="C175">
            <v>37872</v>
          </cell>
          <cell r="D175">
            <v>0</v>
          </cell>
          <cell r="E175" t="str">
            <v>STR</v>
          </cell>
          <cell r="F175">
            <v>60.48</v>
          </cell>
          <cell r="G175">
            <v>3</v>
          </cell>
        </row>
        <row r="176">
          <cell r="A176" t="str">
            <v>T032906</v>
          </cell>
          <cell r="B176" t="str">
            <v>Export</v>
          </cell>
          <cell r="C176">
            <v>37866</v>
          </cell>
          <cell r="D176">
            <v>0</v>
          </cell>
          <cell r="E176" t="str">
            <v>STR</v>
          </cell>
          <cell r="F176">
            <v>40.32</v>
          </cell>
          <cell r="G176">
            <v>2</v>
          </cell>
        </row>
        <row r="177">
          <cell r="A177" t="str">
            <v>T032908</v>
          </cell>
          <cell r="B177" t="str">
            <v>Export</v>
          </cell>
          <cell r="C177">
            <v>37871</v>
          </cell>
          <cell r="D177">
            <v>0</v>
          </cell>
          <cell r="E177" t="str">
            <v>LTX</v>
          </cell>
          <cell r="F177">
            <v>32.799999999999997</v>
          </cell>
          <cell r="G177">
            <v>2</v>
          </cell>
        </row>
        <row r="178">
          <cell r="A178" t="str">
            <v>T032909</v>
          </cell>
          <cell r="B178" t="str">
            <v>Export</v>
          </cell>
          <cell r="C178">
            <v>37871</v>
          </cell>
          <cell r="D178">
            <v>0</v>
          </cell>
          <cell r="E178" t="str">
            <v>LTX</v>
          </cell>
          <cell r="F178">
            <v>32.799999999999997</v>
          </cell>
          <cell r="G178">
            <v>2</v>
          </cell>
        </row>
        <row r="179">
          <cell r="A179" t="str">
            <v>T032911</v>
          </cell>
          <cell r="B179" t="str">
            <v>Export</v>
          </cell>
          <cell r="C179">
            <v>37874</v>
          </cell>
          <cell r="D179">
            <v>0</v>
          </cell>
          <cell r="E179" t="str">
            <v>LTX</v>
          </cell>
          <cell r="F179">
            <v>49.2</v>
          </cell>
          <cell r="G179">
            <v>3</v>
          </cell>
        </row>
        <row r="180">
          <cell r="A180" t="str">
            <v>T032912</v>
          </cell>
          <cell r="B180" t="str">
            <v>Export</v>
          </cell>
          <cell r="C180">
            <v>37879</v>
          </cell>
          <cell r="D180">
            <v>0</v>
          </cell>
          <cell r="E180" t="str">
            <v>LTX</v>
          </cell>
          <cell r="F180">
            <v>32.799999999999997</v>
          </cell>
          <cell r="G180">
            <v>2</v>
          </cell>
        </row>
        <row r="181">
          <cell r="A181" t="str">
            <v>T032913</v>
          </cell>
          <cell r="B181" t="str">
            <v>Export</v>
          </cell>
          <cell r="C181">
            <v>37886</v>
          </cell>
          <cell r="D181">
            <v>0</v>
          </cell>
          <cell r="E181" t="str">
            <v>LTX</v>
          </cell>
          <cell r="F181">
            <v>32.799999999999997</v>
          </cell>
          <cell r="G181">
            <v>2</v>
          </cell>
        </row>
        <row r="182">
          <cell r="A182" t="str">
            <v>T032914</v>
          </cell>
          <cell r="B182" t="str">
            <v>Export</v>
          </cell>
          <cell r="C182">
            <v>37893</v>
          </cell>
          <cell r="D182">
            <v>0</v>
          </cell>
          <cell r="E182" t="str">
            <v>LTX</v>
          </cell>
          <cell r="F182">
            <v>49.2</v>
          </cell>
          <cell r="G182">
            <v>3</v>
          </cell>
        </row>
        <row r="183">
          <cell r="A183" t="str">
            <v>T032917</v>
          </cell>
          <cell r="B183" t="str">
            <v>Export</v>
          </cell>
          <cell r="C183">
            <v>37869</v>
          </cell>
          <cell r="D183">
            <v>0</v>
          </cell>
          <cell r="E183" t="str">
            <v>LTX</v>
          </cell>
          <cell r="F183">
            <v>65.599999999999994</v>
          </cell>
          <cell r="G183">
            <v>4</v>
          </cell>
        </row>
        <row r="184">
          <cell r="A184" t="str">
            <v>T032918</v>
          </cell>
          <cell r="B184" t="str">
            <v>Export</v>
          </cell>
          <cell r="C184">
            <v>37870</v>
          </cell>
          <cell r="D184">
            <v>0</v>
          </cell>
          <cell r="E184" t="str">
            <v>LTX</v>
          </cell>
          <cell r="F184">
            <v>164</v>
          </cell>
          <cell r="G184">
            <v>10</v>
          </cell>
        </row>
        <row r="185">
          <cell r="A185" t="str">
            <v>T032919</v>
          </cell>
          <cell r="B185" t="str">
            <v>Export</v>
          </cell>
          <cell r="C185">
            <v>37871</v>
          </cell>
          <cell r="D185">
            <v>0</v>
          </cell>
          <cell r="E185" t="str">
            <v>SKI</v>
          </cell>
          <cell r="F185">
            <v>19.2</v>
          </cell>
          <cell r="G185">
            <v>1</v>
          </cell>
        </row>
        <row r="186">
          <cell r="A186" t="str">
            <v>T032921</v>
          </cell>
          <cell r="B186" t="str">
            <v>Export</v>
          </cell>
          <cell r="C186">
            <v>37871</v>
          </cell>
          <cell r="D186">
            <v>0</v>
          </cell>
          <cell r="E186" t="str">
            <v>RSS</v>
          </cell>
          <cell r="F186">
            <v>19.2</v>
          </cell>
          <cell r="G186">
            <v>1</v>
          </cell>
        </row>
        <row r="187">
          <cell r="A187" t="str">
            <v>T032922</v>
          </cell>
          <cell r="B187" t="str">
            <v>Export</v>
          </cell>
          <cell r="C187">
            <v>37870</v>
          </cell>
          <cell r="D187">
            <v>0</v>
          </cell>
          <cell r="E187" t="str">
            <v>RSS</v>
          </cell>
          <cell r="F187">
            <v>40</v>
          </cell>
          <cell r="G187">
            <v>2</v>
          </cell>
        </row>
        <row r="188">
          <cell r="A188" t="str">
            <v>T032923</v>
          </cell>
          <cell r="B188" t="str">
            <v>Export</v>
          </cell>
          <cell r="C188">
            <v>37881</v>
          </cell>
          <cell r="D188">
            <v>0</v>
          </cell>
          <cell r="E188" t="str">
            <v>RSS</v>
          </cell>
          <cell r="F188">
            <v>115.2</v>
          </cell>
          <cell r="G188">
            <v>6</v>
          </cell>
        </row>
        <row r="189">
          <cell r="A189" t="str">
            <v>T032924</v>
          </cell>
          <cell r="B189" t="str">
            <v>Export</v>
          </cell>
          <cell r="C189">
            <v>37888</v>
          </cell>
          <cell r="D189">
            <v>0</v>
          </cell>
          <cell r="E189" t="str">
            <v>RSS</v>
          </cell>
          <cell r="F189">
            <v>96</v>
          </cell>
          <cell r="G189">
            <v>5</v>
          </cell>
        </row>
        <row r="190">
          <cell r="A190" t="str">
            <v>T032928</v>
          </cell>
          <cell r="B190" t="str">
            <v>Export</v>
          </cell>
          <cell r="C190">
            <v>37891</v>
          </cell>
          <cell r="D190">
            <v>0</v>
          </cell>
          <cell r="E190" t="str">
            <v>RSS</v>
          </cell>
          <cell r="F190">
            <v>97.777000000000001</v>
          </cell>
          <cell r="G190">
            <v>4</v>
          </cell>
        </row>
        <row r="191">
          <cell r="A191" t="str">
            <v>T032929</v>
          </cell>
          <cell r="B191" t="str">
            <v>Export</v>
          </cell>
          <cell r="C191">
            <v>37876</v>
          </cell>
          <cell r="D191">
            <v>0</v>
          </cell>
          <cell r="E191" t="str">
            <v>RSS</v>
          </cell>
          <cell r="F191">
            <v>113.4</v>
          </cell>
          <cell r="G191">
            <v>7</v>
          </cell>
        </row>
        <row r="192">
          <cell r="A192" t="str">
            <v>T032930</v>
          </cell>
          <cell r="B192" t="str">
            <v>Export</v>
          </cell>
          <cell r="C192">
            <v>37876</v>
          </cell>
          <cell r="D192">
            <v>0</v>
          </cell>
          <cell r="E192" t="str">
            <v>RSS</v>
          </cell>
          <cell r="F192">
            <v>113.4</v>
          </cell>
          <cell r="G192">
            <v>7</v>
          </cell>
        </row>
        <row r="193">
          <cell r="A193" t="str">
            <v>T032931</v>
          </cell>
          <cell r="B193" t="str">
            <v>Export</v>
          </cell>
          <cell r="C193">
            <v>37876</v>
          </cell>
          <cell r="D193">
            <v>0</v>
          </cell>
          <cell r="E193" t="str">
            <v>RSS</v>
          </cell>
          <cell r="F193">
            <v>113.4</v>
          </cell>
          <cell r="G193">
            <v>7</v>
          </cell>
        </row>
        <row r="194">
          <cell r="A194" t="str">
            <v>T032932</v>
          </cell>
          <cell r="B194" t="str">
            <v>Export</v>
          </cell>
          <cell r="C194">
            <v>37870</v>
          </cell>
          <cell r="D194">
            <v>0</v>
          </cell>
          <cell r="E194" t="str">
            <v>RSS</v>
          </cell>
          <cell r="F194">
            <v>97.777000000000001</v>
          </cell>
          <cell r="G194">
            <v>2</v>
          </cell>
        </row>
        <row r="195">
          <cell r="A195" t="str">
            <v>T032934</v>
          </cell>
          <cell r="B195" t="str">
            <v>Export</v>
          </cell>
          <cell r="C195">
            <v>37874</v>
          </cell>
          <cell r="D195">
            <v>0</v>
          </cell>
          <cell r="E195" t="str">
            <v>RSS</v>
          </cell>
          <cell r="F195">
            <v>57.6</v>
          </cell>
          <cell r="G195">
            <v>3</v>
          </cell>
        </row>
        <row r="196">
          <cell r="A196" t="str">
            <v>T032935</v>
          </cell>
          <cell r="B196" t="str">
            <v>Export</v>
          </cell>
          <cell r="C196">
            <v>37876</v>
          </cell>
          <cell r="D196">
            <v>0</v>
          </cell>
          <cell r="E196" t="str">
            <v>RSS</v>
          </cell>
          <cell r="F196">
            <v>57.6</v>
          </cell>
          <cell r="G196">
            <v>3</v>
          </cell>
        </row>
        <row r="197">
          <cell r="A197" t="str">
            <v>T032938</v>
          </cell>
          <cell r="B197" t="str">
            <v>Export</v>
          </cell>
          <cell r="C197">
            <v>37870</v>
          </cell>
          <cell r="D197">
            <v>0</v>
          </cell>
          <cell r="E197" t="str">
            <v>RSS</v>
          </cell>
          <cell r="F197">
            <v>192</v>
          </cell>
          <cell r="G197">
            <v>1</v>
          </cell>
        </row>
        <row r="198">
          <cell r="A198" t="str">
            <v>T032939</v>
          </cell>
          <cell r="B198" t="str">
            <v>Export</v>
          </cell>
          <cell r="C198">
            <v>37876</v>
          </cell>
          <cell r="D198">
            <v>0</v>
          </cell>
          <cell r="E198" t="str">
            <v>RSS</v>
          </cell>
          <cell r="F198">
            <v>200</v>
          </cell>
          <cell r="G198">
            <v>10</v>
          </cell>
        </row>
        <row r="199">
          <cell r="A199" t="str">
            <v>T032941</v>
          </cell>
          <cell r="B199" t="str">
            <v>Export</v>
          </cell>
          <cell r="C199">
            <v>37870</v>
          </cell>
          <cell r="E199" t="str">
            <v>STR</v>
          </cell>
          <cell r="F199">
            <v>115.2</v>
          </cell>
          <cell r="G199">
            <v>6</v>
          </cell>
        </row>
        <row r="200">
          <cell r="A200" t="str">
            <v>T032942</v>
          </cell>
          <cell r="B200" t="str">
            <v>Local</v>
          </cell>
          <cell r="C200">
            <v>37871</v>
          </cell>
          <cell r="E200" t="str">
            <v>RSS</v>
          </cell>
          <cell r="F200">
            <v>20</v>
          </cell>
          <cell r="G200">
            <v>1</v>
          </cell>
        </row>
        <row r="201">
          <cell r="A201" t="str">
            <v>T032943</v>
          </cell>
          <cell r="B201" t="str">
            <v>Local</v>
          </cell>
          <cell r="C201">
            <v>37871</v>
          </cell>
          <cell r="E201" t="str">
            <v>RSS</v>
          </cell>
          <cell r="F201">
            <v>20</v>
          </cell>
          <cell r="G201">
            <v>1</v>
          </cell>
        </row>
        <row r="202">
          <cell r="A202" t="str">
            <v>T032944</v>
          </cell>
          <cell r="B202" t="str">
            <v>Export</v>
          </cell>
          <cell r="C202">
            <v>37870</v>
          </cell>
          <cell r="E202" t="str">
            <v>STR</v>
          </cell>
          <cell r="F202">
            <v>100.8</v>
          </cell>
          <cell r="G202">
            <v>4</v>
          </cell>
        </row>
        <row r="203">
          <cell r="A203" t="str">
            <v>T032945</v>
          </cell>
          <cell r="B203" t="str">
            <v>Export</v>
          </cell>
          <cell r="C203">
            <v>37871</v>
          </cell>
          <cell r="D203">
            <v>0</v>
          </cell>
          <cell r="E203" t="str">
            <v>RSS</v>
          </cell>
          <cell r="F203">
            <v>100</v>
          </cell>
          <cell r="G203">
            <v>5</v>
          </cell>
        </row>
        <row r="204">
          <cell r="A204" t="str">
            <v>T032946</v>
          </cell>
          <cell r="B204" t="str">
            <v>Export</v>
          </cell>
          <cell r="C204">
            <v>37870</v>
          </cell>
          <cell r="D204">
            <v>0</v>
          </cell>
          <cell r="E204" t="str">
            <v>STR</v>
          </cell>
          <cell r="F204">
            <v>120.96</v>
          </cell>
          <cell r="G204">
            <v>6</v>
          </cell>
        </row>
        <row r="205">
          <cell r="A205" t="str">
            <v>T032951</v>
          </cell>
          <cell r="B205" t="str">
            <v>Local</v>
          </cell>
          <cell r="C205">
            <v>37871</v>
          </cell>
          <cell r="D205" t="str">
            <v>0000822</v>
          </cell>
          <cell r="E205" t="str">
            <v>LTX</v>
          </cell>
          <cell r="F205">
            <v>160</v>
          </cell>
          <cell r="G205">
            <v>8</v>
          </cell>
        </row>
        <row r="206">
          <cell r="A206" t="str">
            <v>T032952</v>
          </cell>
          <cell r="B206" t="str">
            <v>Local</v>
          </cell>
          <cell r="C206">
            <v>37871</v>
          </cell>
          <cell r="D206" t="str">
            <v>0000822</v>
          </cell>
          <cell r="E206" t="str">
            <v>LTX</v>
          </cell>
          <cell r="F206">
            <v>139.97</v>
          </cell>
          <cell r="G206">
            <v>7</v>
          </cell>
        </row>
        <row r="207">
          <cell r="A207" t="str">
            <v>T032956</v>
          </cell>
          <cell r="B207" t="str">
            <v>Export</v>
          </cell>
          <cell r="C207">
            <v>37886</v>
          </cell>
          <cell r="D207">
            <v>0</v>
          </cell>
          <cell r="E207" t="str">
            <v>LTX</v>
          </cell>
          <cell r="F207">
            <v>340.01499999999999</v>
          </cell>
          <cell r="G207">
            <v>1</v>
          </cell>
        </row>
        <row r="208">
          <cell r="A208" t="str">
            <v>T032957</v>
          </cell>
          <cell r="B208" t="str">
            <v>Export</v>
          </cell>
          <cell r="C208">
            <v>37876</v>
          </cell>
          <cell r="D208" t="str">
            <v>0000839</v>
          </cell>
          <cell r="E208" t="str">
            <v>LTX</v>
          </cell>
          <cell r="F208">
            <v>475</v>
          </cell>
          <cell r="G208">
            <v>1</v>
          </cell>
        </row>
        <row r="209">
          <cell r="A209" t="str">
            <v>T032960</v>
          </cell>
          <cell r="B209" t="str">
            <v>Export</v>
          </cell>
          <cell r="C209">
            <v>37891</v>
          </cell>
          <cell r="D209">
            <v>0</v>
          </cell>
          <cell r="E209" t="str">
            <v>STR</v>
          </cell>
          <cell r="F209">
            <v>360.36</v>
          </cell>
          <cell r="G209">
            <v>22</v>
          </cell>
        </row>
        <row r="210">
          <cell r="A210" t="str">
            <v>T032967</v>
          </cell>
          <cell r="B210" t="str">
            <v>Export</v>
          </cell>
          <cell r="C210">
            <v>37885</v>
          </cell>
          <cell r="D210">
            <v>0</v>
          </cell>
          <cell r="E210" t="str">
            <v>STR</v>
          </cell>
          <cell r="F210">
            <v>393.12</v>
          </cell>
          <cell r="G210">
            <v>24</v>
          </cell>
        </row>
        <row r="211">
          <cell r="A211" t="str">
            <v>T032968</v>
          </cell>
          <cell r="B211" t="str">
            <v>Export</v>
          </cell>
          <cell r="C211">
            <v>37869</v>
          </cell>
          <cell r="D211">
            <v>0</v>
          </cell>
          <cell r="E211" t="str">
            <v>RSS</v>
          </cell>
          <cell r="F211">
            <v>100</v>
          </cell>
          <cell r="G211">
            <v>5</v>
          </cell>
        </row>
        <row r="212">
          <cell r="A212" t="str">
            <v>T032969</v>
          </cell>
          <cell r="B212" t="str">
            <v>Export</v>
          </cell>
          <cell r="C212">
            <v>37871</v>
          </cell>
          <cell r="D212" t="str">
            <v>0000824</v>
          </cell>
          <cell r="E212" t="str">
            <v>STR</v>
          </cell>
          <cell r="F212">
            <v>42.84</v>
          </cell>
          <cell r="G212">
            <v>5</v>
          </cell>
        </row>
        <row r="213">
          <cell r="A213" t="str">
            <v>T032970</v>
          </cell>
          <cell r="B213" t="str">
            <v>Export</v>
          </cell>
          <cell r="C213">
            <v>37871</v>
          </cell>
          <cell r="D213" t="str">
            <v>0000824</v>
          </cell>
          <cell r="E213" t="str">
            <v>STR</v>
          </cell>
          <cell r="F213">
            <v>57.96</v>
          </cell>
        </row>
        <row r="214">
          <cell r="A214" t="str">
            <v>T032971</v>
          </cell>
          <cell r="B214" t="str">
            <v>Export</v>
          </cell>
          <cell r="C214">
            <v>37874</v>
          </cell>
          <cell r="D214">
            <v>0</v>
          </cell>
          <cell r="E214" t="str">
            <v>RSS</v>
          </cell>
          <cell r="F214">
            <v>18.143999999999998</v>
          </cell>
          <cell r="G214">
            <v>1</v>
          </cell>
        </row>
        <row r="215">
          <cell r="A215" t="str">
            <v>T032972</v>
          </cell>
          <cell r="B215" t="str">
            <v>Export</v>
          </cell>
          <cell r="C215">
            <v>37881</v>
          </cell>
          <cell r="D215">
            <v>0</v>
          </cell>
          <cell r="E215" t="str">
            <v>RSS</v>
          </cell>
          <cell r="F215">
            <v>18.143999999999998</v>
          </cell>
          <cell r="G215">
            <v>1</v>
          </cell>
        </row>
        <row r="216">
          <cell r="A216" t="str">
            <v>T032973</v>
          </cell>
          <cell r="B216" t="str">
            <v>Export</v>
          </cell>
          <cell r="C216">
            <v>37876</v>
          </cell>
          <cell r="D216">
            <v>0</v>
          </cell>
          <cell r="E216" t="str">
            <v>RSS</v>
          </cell>
          <cell r="F216">
            <v>100</v>
          </cell>
          <cell r="G216">
            <v>5</v>
          </cell>
        </row>
        <row r="217">
          <cell r="A217" t="str">
            <v>T032974</v>
          </cell>
          <cell r="B217" t="str">
            <v>Export</v>
          </cell>
          <cell r="C217">
            <v>37876</v>
          </cell>
          <cell r="D217">
            <v>0</v>
          </cell>
          <cell r="E217" t="str">
            <v>STR</v>
          </cell>
          <cell r="F217">
            <v>100.8</v>
          </cell>
          <cell r="G217">
            <v>5</v>
          </cell>
        </row>
        <row r="218">
          <cell r="A218" t="str">
            <v>T032975</v>
          </cell>
          <cell r="B218" t="str">
            <v>Export</v>
          </cell>
          <cell r="C218">
            <v>37881</v>
          </cell>
          <cell r="D218">
            <v>0</v>
          </cell>
          <cell r="E218" t="str">
            <v>STR</v>
          </cell>
          <cell r="F218">
            <v>100.8</v>
          </cell>
          <cell r="G218">
            <v>5</v>
          </cell>
        </row>
        <row r="219">
          <cell r="A219" t="str">
            <v>T032976</v>
          </cell>
          <cell r="B219" t="str">
            <v>Export</v>
          </cell>
          <cell r="C219">
            <v>37888</v>
          </cell>
          <cell r="D219">
            <v>0</v>
          </cell>
          <cell r="E219" t="str">
            <v>STR</v>
          </cell>
          <cell r="F219">
            <v>100.8</v>
          </cell>
          <cell r="G219">
            <v>5</v>
          </cell>
        </row>
        <row r="220">
          <cell r="A220" t="str">
            <v>T032979</v>
          </cell>
          <cell r="B220" t="str">
            <v>Local</v>
          </cell>
          <cell r="C220">
            <v>37866</v>
          </cell>
          <cell r="D220">
            <v>0</v>
          </cell>
          <cell r="E220" t="str">
            <v>STR</v>
          </cell>
          <cell r="F220">
            <v>15.015000000000001</v>
          </cell>
        </row>
        <row r="221">
          <cell r="A221" t="str">
            <v>T032980</v>
          </cell>
          <cell r="B221" t="str">
            <v>Local</v>
          </cell>
          <cell r="C221">
            <v>37866</v>
          </cell>
          <cell r="D221">
            <v>0</v>
          </cell>
          <cell r="E221" t="str">
            <v>STR</v>
          </cell>
          <cell r="F221">
            <v>15.015000000000001</v>
          </cell>
        </row>
        <row r="222">
          <cell r="A222" t="str">
            <v>T032981</v>
          </cell>
          <cell r="B222" t="str">
            <v>Local</v>
          </cell>
          <cell r="C222">
            <v>37868</v>
          </cell>
          <cell r="D222">
            <v>0</v>
          </cell>
          <cell r="E222" t="str">
            <v>STR</v>
          </cell>
          <cell r="F222">
            <v>15.015000000000001</v>
          </cell>
        </row>
        <row r="223">
          <cell r="A223" t="str">
            <v>T032982</v>
          </cell>
          <cell r="B223" t="str">
            <v>Local</v>
          </cell>
          <cell r="C223">
            <v>37869</v>
          </cell>
          <cell r="D223">
            <v>0</v>
          </cell>
          <cell r="E223" t="str">
            <v>STR</v>
          </cell>
          <cell r="F223">
            <v>15.015000000000001</v>
          </cell>
        </row>
        <row r="224">
          <cell r="A224" t="str">
            <v>T032983</v>
          </cell>
          <cell r="B224" t="str">
            <v>Local</v>
          </cell>
          <cell r="C224">
            <v>37869</v>
          </cell>
          <cell r="D224">
            <v>0</v>
          </cell>
          <cell r="E224" t="str">
            <v>STR</v>
          </cell>
          <cell r="F224">
            <v>15.015000000000001</v>
          </cell>
        </row>
        <row r="225">
          <cell r="A225" t="str">
            <v>T032985</v>
          </cell>
          <cell r="B225" t="str">
            <v>Local</v>
          </cell>
          <cell r="C225">
            <v>37875</v>
          </cell>
          <cell r="D225">
            <v>0</v>
          </cell>
          <cell r="E225" t="str">
            <v>STR</v>
          </cell>
          <cell r="F225">
            <v>15.015000000000001</v>
          </cell>
        </row>
        <row r="226">
          <cell r="A226" t="str">
            <v>T032987</v>
          </cell>
          <cell r="B226" t="str">
            <v>Local</v>
          </cell>
          <cell r="C226">
            <v>37865</v>
          </cell>
          <cell r="D226">
            <v>0</v>
          </cell>
          <cell r="E226" t="str">
            <v>STR</v>
          </cell>
          <cell r="F226">
            <v>15.015000000000001</v>
          </cell>
        </row>
        <row r="227">
          <cell r="A227" t="str">
            <v>T032988</v>
          </cell>
          <cell r="B227" t="str">
            <v>Local</v>
          </cell>
          <cell r="C227">
            <v>37870</v>
          </cell>
          <cell r="D227">
            <v>0</v>
          </cell>
          <cell r="E227" t="str">
            <v>STR</v>
          </cell>
          <cell r="F227">
            <v>15.015000000000001</v>
          </cell>
        </row>
        <row r="228">
          <cell r="A228" t="str">
            <v>T032989</v>
          </cell>
          <cell r="B228" t="str">
            <v>Local</v>
          </cell>
          <cell r="C228">
            <v>37872</v>
          </cell>
          <cell r="D228">
            <v>0</v>
          </cell>
          <cell r="E228" t="str">
            <v>STR</v>
          </cell>
          <cell r="F228">
            <v>15.015000000000001</v>
          </cell>
        </row>
        <row r="229">
          <cell r="A229" t="str">
            <v>T032990</v>
          </cell>
          <cell r="B229" t="str">
            <v>Local</v>
          </cell>
          <cell r="C229">
            <v>37877</v>
          </cell>
          <cell r="D229">
            <v>0</v>
          </cell>
          <cell r="E229" t="str">
            <v>STR</v>
          </cell>
          <cell r="F229">
            <v>15.015000000000001</v>
          </cell>
        </row>
        <row r="230">
          <cell r="A230" t="str">
            <v>T032993</v>
          </cell>
          <cell r="B230" t="str">
            <v>Local</v>
          </cell>
          <cell r="C230">
            <v>37884</v>
          </cell>
          <cell r="D230">
            <v>0</v>
          </cell>
          <cell r="E230" t="str">
            <v>STR</v>
          </cell>
          <cell r="F230">
            <v>15.015000000000001</v>
          </cell>
        </row>
        <row r="231">
          <cell r="A231" t="str">
            <v>T032994</v>
          </cell>
          <cell r="B231" t="str">
            <v>Local</v>
          </cell>
          <cell r="C231">
            <v>37886</v>
          </cell>
          <cell r="D231">
            <v>0</v>
          </cell>
          <cell r="E231" t="str">
            <v>STR</v>
          </cell>
          <cell r="F231">
            <v>15.015000000000001</v>
          </cell>
        </row>
        <row r="232">
          <cell r="A232" t="str">
            <v>T032997</v>
          </cell>
          <cell r="B232" t="str">
            <v>Local</v>
          </cell>
          <cell r="C232">
            <v>37873</v>
          </cell>
          <cell r="D232">
            <v>0</v>
          </cell>
          <cell r="E232" t="str">
            <v>RSS</v>
          </cell>
          <cell r="F232">
            <v>15</v>
          </cell>
        </row>
        <row r="233">
          <cell r="A233" t="str">
            <v>T032998</v>
          </cell>
          <cell r="B233" t="str">
            <v>Local</v>
          </cell>
          <cell r="C233">
            <v>37886</v>
          </cell>
          <cell r="D233">
            <v>0</v>
          </cell>
          <cell r="E233" t="str">
            <v>RSS</v>
          </cell>
          <cell r="F233">
            <v>15</v>
          </cell>
        </row>
        <row r="234">
          <cell r="A234" t="str">
            <v>T032999</v>
          </cell>
          <cell r="B234" t="str">
            <v>Local</v>
          </cell>
          <cell r="C234">
            <v>37893</v>
          </cell>
          <cell r="D234">
            <v>0</v>
          </cell>
          <cell r="E234" t="str">
            <v>RSS</v>
          </cell>
          <cell r="F234">
            <v>15</v>
          </cell>
        </row>
        <row r="235">
          <cell r="A235" t="str">
            <v>T033000</v>
          </cell>
          <cell r="B235" t="str">
            <v>Local</v>
          </cell>
          <cell r="C235">
            <v>37888</v>
          </cell>
          <cell r="D235">
            <v>0</v>
          </cell>
          <cell r="E235" t="str">
            <v>RSS</v>
          </cell>
          <cell r="F235">
            <v>15</v>
          </cell>
        </row>
        <row r="236">
          <cell r="A236" t="str">
            <v>T033001</v>
          </cell>
          <cell r="B236" t="str">
            <v>Local</v>
          </cell>
          <cell r="C236">
            <v>37881</v>
          </cell>
          <cell r="D236">
            <v>0</v>
          </cell>
          <cell r="E236" t="str">
            <v>RSS</v>
          </cell>
          <cell r="F236">
            <v>15</v>
          </cell>
        </row>
        <row r="237">
          <cell r="A237" t="str">
            <v>T033002</v>
          </cell>
          <cell r="B237" t="str">
            <v>Local</v>
          </cell>
          <cell r="C237">
            <v>37865</v>
          </cell>
          <cell r="D237">
            <v>0</v>
          </cell>
          <cell r="E237" t="str">
            <v>RSS</v>
          </cell>
          <cell r="F237">
            <v>15</v>
          </cell>
        </row>
        <row r="238">
          <cell r="A238" t="str">
            <v>T033006</v>
          </cell>
          <cell r="B238" t="str">
            <v>Export</v>
          </cell>
          <cell r="C238">
            <v>37879</v>
          </cell>
          <cell r="D238">
            <v>0</v>
          </cell>
          <cell r="E238" t="str">
            <v>RSS</v>
          </cell>
          <cell r="F238">
            <v>16.8</v>
          </cell>
          <cell r="G238">
            <v>1</v>
          </cell>
        </row>
        <row r="239">
          <cell r="A239" t="str">
            <v>T033007</v>
          </cell>
          <cell r="B239" t="str">
            <v>Local</v>
          </cell>
          <cell r="C239">
            <v>37888</v>
          </cell>
          <cell r="D239">
            <v>0</v>
          </cell>
          <cell r="E239" t="str">
            <v>RSS</v>
          </cell>
          <cell r="F239">
            <v>15</v>
          </cell>
        </row>
        <row r="240">
          <cell r="A240" t="str">
            <v>T033010</v>
          </cell>
          <cell r="B240" t="str">
            <v>Local</v>
          </cell>
          <cell r="C240">
            <v>37886</v>
          </cell>
          <cell r="D240">
            <v>0</v>
          </cell>
          <cell r="E240" t="str">
            <v>RSS</v>
          </cell>
          <cell r="F240">
            <v>15</v>
          </cell>
        </row>
        <row r="241">
          <cell r="A241" t="str">
            <v>T033013</v>
          </cell>
          <cell r="B241" t="str">
            <v>Local</v>
          </cell>
          <cell r="C241">
            <v>37872</v>
          </cell>
          <cell r="D241">
            <v>0</v>
          </cell>
          <cell r="E241" t="str">
            <v>RSS</v>
          </cell>
          <cell r="F241">
            <v>15</v>
          </cell>
        </row>
        <row r="242">
          <cell r="A242" t="str">
            <v>T033014</v>
          </cell>
          <cell r="B242" t="str">
            <v>Local</v>
          </cell>
          <cell r="C242">
            <v>37873</v>
          </cell>
          <cell r="D242">
            <v>0</v>
          </cell>
          <cell r="E242" t="str">
            <v>RSS</v>
          </cell>
          <cell r="F242">
            <v>15</v>
          </cell>
        </row>
        <row r="243">
          <cell r="A243" t="str">
            <v>T033016</v>
          </cell>
          <cell r="B243" t="str">
            <v>Local</v>
          </cell>
          <cell r="C243">
            <v>37875</v>
          </cell>
          <cell r="D243">
            <v>0</v>
          </cell>
          <cell r="E243" t="str">
            <v>RSS</v>
          </cell>
          <cell r="F243">
            <v>15</v>
          </cell>
        </row>
        <row r="244">
          <cell r="A244" t="str">
            <v>T033017</v>
          </cell>
          <cell r="B244" t="str">
            <v>Local</v>
          </cell>
          <cell r="C244">
            <v>37877</v>
          </cell>
          <cell r="D244">
            <v>0</v>
          </cell>
          <cell r="E244" t="str">
            <v>RSS</v>
          </cell>
          <cell r="F244">
            <v>15</v>
          </cell>
        </row>
        <row r="245">
          <cell r="A245" t="str">
            <v>T033018</v>
          </cell>
          <cell r="B245" t="str">
            <v>Local</v>
          </cell>
          <cell r="C245">
            <v>37879</v>
          </cell>
          <cell r="D245">
            <v>0</v>
          </cell>
          <cell r="E245" t="str">
            <v>RSS</v>
          </cell>
          <cell r="F245">
            <v>15</v>
          </cell>
        </row>
        <row r="246">
          <cell r="A246" t="str">
            <v>T033020</v>
          </cell>
          <cell r="B246" t="str">
            <v>Local</v>
          </cell>
          <cell r="C246">
            <v>37879</v>
          </cell>
          <cell r="D246">
            <v>0</v>
          </cell>
          <cell r="E246" t="str">
            <v>RSS</v>
          </cell>
          <cell r="F246">
            <v>15</v>
          </cell>
        </row>
        <row r="247">
          <cell r="A247" t="str">
            <v>T033021</v>
          </cell>
          <cell r="B247" t="str">
            <v>Local</v>
          </cell>
          <cell r="C247">
            <v>37881</v>
          </cell>
          <cell r="D247">
            <v>0</v>
          </cell>
          <cell r="E247" t="str">
            <v>RSS</v>
          </cell>
          <cell r="F247">
            <v>15</v>
          </cell>
        </row>
        <row r="248">
          <cell r="A248" t="str">
            <v>T033023</v>
          </cell>
          <cell r="B248" t="str">
            <v>Local</v>
          </cell>
          <cell r="C248">
            <v>37882</v>
          </cell>
          <cell r="D248">
            <v>0</v>
          </cell>
          <cell r="E248" t="str">
            <v>RSS</v>
          </cell>
          <cell r="F248">
            <v>15</v>
          </cell>
        </row>
        <row r="249">
          <cell r="A249" t="str">
            <v>T033024</v>
          </cell>
          <cell r="B249" t="str">
            <v>Local</v>
          </cell>
          <cell r="C249">
            <v>37884</v>
          </cell>
          <cell r="D249">
            <v>0</v>
          </cell>
          <cell r="E249" t="str">
            <v>RSS</v>
          </cell>
          <cell r="F249">
            <v>15</v>
          </cell>
        </row>
        <row r="250">
          <cell r="A250" t="str">
            <v>T033025</v>
          </cell>
          <cell r="B250" t="str">
            <v>Export</v>
          </cell>
          <cell r="C250">
            <v>37883</v>
          </cell>
          <cell r="D250">
            <v>0</v>
          </cell>
          <cell r="E250" t="str">
            <v>RSS</v>
          </cell>
          <cell r="F250">
            <v>16.8</v>
          </cell>
          <cell r="G250">
            <v>1</v>
          </cell>
        </row>
        <row r="251">
          <cell r="A251" t="str">
            <v>T033026</v>
          </cell>
          <cell r="B251" t="str">
            <v>Export</v>
          </cell>
          <cell r="C251">
            <v>37893</v>
          </cell>
          <cell r="D251">
            <v>0</v>
          </cell>
          <cell r="E251" t="str">
            <v>RSS</v>
          </cell>
          <cell r="F251">
            <v>97.777000000000001</v>
          </cell>
          <cell r="G251">
            <v>4</v>
          </cell>
        </row>
        <row r="252">
          <cell r="A252" t="str">
            <v>T033029</v>
          </cell>
          <cell r="B252" t="str">
            <v>Local</v>
          </cell>
          <cell r="C252">
            <v>37886</v>
          </cell>
          <cell r="D252">
            <v>0</v>
          </cell>
          <cell r="E252" t="str">
            <v>RSS</v>
          </cell>
          <cell r="F252">
            <v>15</v>
          </cell>
        </row>
        <row r="253">
          <cell r="A253" t="str">
            <v>T033030</v>
          </cell>
          <cell r="B253" t="str">
            <v>Local</v>
          </cell>
          <cell r="C253">
            <v>37874</v>
          </cell>
          <cell r="D253">
            <v>0</v>
          </cell>
          <cell r="E253" t="str">
            <v>STR</v>
          </cell>
          <cell r="F253">
            <v>15.015000000000001</v>
          </cell>
        </row>
        <row r="254">
          <cell r="A254" t="str">
            <v>T033031</v>
          </cell>
          <cell r="B254" t="str">
            <v>Local</v>
          </cell>
          <cell r="C254">
            <v>37879</v>
          </cell>
          <cell r="D254">
            <v>0</v>
          </cell>
          <cell r="E254" t="str">
            <v>STR</v>
          </cell>
          <cell r="F254">
            <v>15.015000000000001</v>
          </cell>
        </row>
        <row r="255">
          <cell r="A255" t="str">
            <v>T033032</v>
          </cell>
          <cell r="B255" t="str">
            <v>Export</v>
          </cell>
          <cell r="C255">
            <v>37877</v>
          </cell>
          <cell r="D255" t="str">
            <v>0000829</v>
          </cell>
          <cell r="E255" t="str">
            <v>RSS</v>
          </cell>
          <cell r="F255">
            <v>37</v>
          </cell>
          <cell r="G255">
            <v>2</v>
          </cell>
        </row>
        <row r="256">
          <cell r="A256" t="str">
            <v>T033033</v>
          </cell>
          <cell r="B256" t="str">
            <v>Local</v>
          </cell>
          <cell r="C256">
            <v>37894</v>
          </cell>
          <cell r="D256">
            <v>0</v>
          </cell>
          <cell r="E256" t="str">
            <v>STR</v>
          </cell>
          <cell r="F256">
            <v>15.015000000000001</v>
          </cell>
        </row>
        <row r="257">
          <cell r="A257" t="str">
            <v>T033036</v>
          </cell>
          <cell r="B257" t="str">
            <v>Export</v>
          </cell>
          <cell r="C257">
            <v>37892</v>
          </cell>
          <cell r="D257">
            <v>0</v>
          </cell>
          <cell r="E257" t="str">
            <v>RSS</v>
          </cell>
          <cell r="F257">
            <v>120</v>
          </cell>
          <cell r="G257">
            <v>6</v>
          </cell>
        </row>
        <row r="258">
          <cell r="A258" t="str">
            <v>T033037</v>
          </cell>
          <cell r="B258" t="str">
            <v>Export</v>
          </cell>
          <cell r="C258">
            <v>37877</v>
          </cell>
          <cell r="D258" t="str">
            <v>0000829</v>
          </cell>
          <cell r="E258" t="str">
            <v>RSS</v>
          </cell>
          <cell r="F258">
            <v>0.88900000000000001</v>
          </cell>
        </row>
        <row r="259">
          <cell r="A259" t="str">
            <v>T033038</v>
          </cell>
          <cell r="B259" t="str">
            <v>Export</v>
          </cell>
          <cell r="C259">
            <v>37880</v>
          </cell>
          <cell r="D259">
            <v>0</v>
          </cell>
          <cell r="E259" t="str">
            <v>RSS</v>
          </cell>
          <cell r="F259">
            <v>100</v>
          </cell>
          <cell r="G259">
            <v>5</v>
          </cell>
        </row>
        <row r="260">
          <cell r="A260" t="str">
            <v>T033041</v>
          </cell>
          <cell r="B260" t="str">
            <v>Export</v>
          </cell>
          <cell r="C260">
            <v>37888</v>
          </cell>
          <cell r="D260">
            <v>0</v>
          </cell>
          <cell r="E260" t="str">
            <v>RSS</v>
          </cell>
          <cell r="F260">
            <v>100</v>
          </cell>
          <cell r="G260">
            <v>5</v>
          </cell>
        </row>
        <row r="261">
          <cell r="A261" t="str">
            <v>T033044</v>
          </cell>
          <cell r="B261" t="str">
            <v>Export</v>
          </cell>
          <cell r="C261">
            <v>37893</v>
          </cell>
          <cell r="D261">
            <v>0</v>
          </cell>
          <cell r="E261" t="str">
            <v>RSS</v>
          </cell>
          <cell r="F261">
            <v>57.6</v>
          </cell>
          <cell r="G261">
            <v>3</v>
          </cell>
        </row>
        <row r="262">
          <cell r="A262" t="str">
            <v>T033045</v>
          </cell>
          <cell r="B262" t="str">
            <v>Export</v>
          </cell>
          <cell r="C262">
            <v>37874</v>
          </cell>
          <cell r="D262">
            <v>0</v>
          </cell>
          <cell r="E262" t="str">
            <v>RSS</v>
          </cell>
          <cell r="F262">
            <v>60</v>
          </cell>
          <cell r="G262">
            <v>3</v>
          </cell>
        </row>
        <row r="263">
          <cell r="A263" t="str">
            <v>T033046</v>
          </cell>
          <cell r="B263" t="str">
            <v>Export</v>
          </cell>
          <cell r="C263">
            <v>37884</v>
          </cell>
          <cell r="D263">
            <v>0</v>
          </cell>
          <cell r="E263" t="str">
            <v>STR</v>
          </cell>
          <cell r="F263">
            <v>120.96</v>
          </cell>
          <cell r="G263">
            <v>6</v>
          </cell>
        </row>
        <row r="264">
          <cell r="A264" t="str">
            <v>T033047</v>
          </cell>
          <cell r="B264" t="str">
            <v>Export</v>
          </cell>
          <cell r="C264">
            <v>37884</v>
          </cell>
          <cell r="D264">
            <v>0</v>
          </cell>
          <cell r="E264" t="str">
            <v>STR</v>
          </cell>
          <cell r="F264">
            <v>100.8</v>
          </cell>
          <cell r="G264">
            <v>5</v>
          </cell>
        </row>
        <row r="265">
          <cell r="A265" t="str">
            <v>T033048</v>
          </cell>
          <cell r="B265" t="str">
            <v>Export</v>
          </cell>
          <cell r="C265">
            <v>37881</v>
          </cell>
          <cell r="D265">
            <v>0</v>
          </cell>
          <cell r="E265" t="str">
            <v>STR</v>
          </cell>
          <cell r="F265">
            <v>100.8</v>
          </cell>
          <cell r="G265">
            <v>5</v>
          </cell>
        </row>
        <row r="266">
          <cell r="A266" t="str">
            <v>T033049</v>
          </cell>
          <cell r="B266" t="str">
            <v>Export</v>
          </cell>
          <cell r="C266">
            <v>37880</v>
          </cell>
          <cell r="D266">
            <v>0</v>
          </cell>
          <cell r="E266" t="str">
            <v>STR</v>
          </cell>
          <cell r="F266">
            <v>100.8</v>
          </cell>
          <cell r="G266">
            <v>5</v>
          </cell>
        </row>
        <row r="267">
          <cell r="A267" t="str">
            <v>T033050</v>
          </cell>
          <cell r="B267" t="str">
            <v>Export</v>
          </cell>
          <cell r="C267">
            <v>37890</v>
          </cell>
          <cell r="D267">
            <v>0</v>
          </cell>
          <cell r="E267" t="str">
            <v>STR</v>
          </cell>
          <cell r="F267">
            <v>100.8</v>
          </cell>
          <cell r="G267">
            <v>5</v>
          </cell>
        </row>
        <row r="268">
          <cell r="A268" t="str">
            <v>T033051</v>
          </cell>
          <cell r="B268" t="str">
            <v>Export</v>
          </cell>
          <cell r="C268">
            <v>37876</v>
          </cell>
          <cell r="D268">
            <v>0</v>
          </cell>
          <cell r="E268" t="str">
            <v>STR</v>
          </cell>
          <cell r="F268">
            <v>100.8</v>
          </cell>
          <cell r="G268">
            <v>5</v>
          </cell>
        </row>
        <row r="269">
          <cell r="A269" t="str">
            <v>T033052</v>
          </cell>
          <cell r="B269" t="str">
            <v>Export</v>
          </cell>
          <cell r="C269">
            <v>37877</v>
          </cell>
          <cell r="D269">
            <v>0</v>
          </cell>
          <cell r="E269" t="str">
            <v>STR</v>
          </cell>
          <cell r="F269">
            <v>120.96</v>
          </cell>
          <cell r="G269">
            <v>6</v>
          </cell>
        </row>
        <row r="270">
          <cell r="A270" t="str">
            <v>T033053</v>
          </cell>
          <cell r="B270" t="str">
            <v>Export</v>
          </cell>
          <cell r="C270">
            <v>37883</v>
          </cell>
          <cell r="D270">
            <v>0</v>
          </cell>
          <cell r="E270" t="str">
            <v>LTX</v>
          </cell>
          <cell r="F270">
            <v>32.799999999999997</v>
          </cell>
          <cell r="G270">
            <v>2</v>
          </cell>
        </row>
        <row r="271">
          <cell r="A271" t="str">
            <v>T033059</v>
          </cell>
          <cell r="B271" t="str">
            <v>Export</v>
          </cell>
          <cell r="C271">
            <v>37888</v>
          </cell>
          <cell r="D271">
            <v>0</v>
          </cell>
          <cell r="E271" t="str">
            <v>STR</v>
          </cell>
          <cell r="F271">
            <v>504</v>
          </cell>
          <cell r="G271">
            <v>25</v>
          </cell>
        </row>
        <row r="272">
          <cell r="A272" t="str">
            <v>T033061</v>
          </cell>
          <cell r="B272" t="str">
            <v>Export</v>
          </cell>
          <cell r="C272">
            <v>37888</v>
          </cell>
          <cell r="D272">
            <v>0</v>
          </cell>
          <cell r="E272" t="str">
            <v>STR</v>
          </cell>
          <cell r="F272">
            <v>201.6</v>
          </cell>
          <cell r="G272">
            <v>10</v>
          </cell>
        </row>
        <row r="273">
          <cell r="A273" t="str">
            <v>T033065</v>
          </cell>
          <cell r="B273" t="str">
            <v>Export</v>
          </cell>
          <cell r="C273">
            <v>37877</v>
          </cell>
          <cell r="D273">
            <v>0</v>
          </cell>
          <cell r="E273" t="str">
            <v>LTX</v>
          </cell>
          <cell r="F273">
            <v>98.4</v>
          </cell>
          <cell r="G273">
            <v>6</v>
          </cell>
        </row>
        <row r="274">
          <cell r="A274" t="str">
            <v>T033066</v>
          </cell>
          <cell r="B274" t="str">
            <v>Export</v>
          </cell>
          <cell r="C274">
            <v>37884</v>
          </cell>
          <cell r="D274">
            <v>0</v>
          </cell>
          <cell r="E274" t="str">
            <v>STR</v>
          </cell>
          <cell r="F274">
            <v>100.8</v>
          </cell>
          <cell r="G274">
            <v>5</v>
          </cell>
        </row>
        <row r="275">
          <cell r="A275" t="str">
            <v>T033067</v>
          </cell>
          <cell r="B275" t="str">
            <v>Export</v>
          </cell>
          <cell r="C275">
            <v>37890</v>
          </cell>
          <cell r="D275">
            <v>0</v>
          </cell>
          <cell r="E275" t="str">
            <v>STR</v>
          </cell>
          <cell r="F275">
            <v>141.12</v>
          </cell>
          <cell r="G275">
            <v>7</v>
          </cell>
        </row>
        <row r="276">
          <cell r="A276" t="str">
            <v>T033072</v>
          </cell>
          <cell r="B276" t="str">
            <v>Local</v>
          </cell>
          <cell r="C276">
            <v>37868</v>
          </cell>
          <cell r="E276" t="str">
            <v>USS</v>
          </cell>
          <cell r="F276">
            <v>26.959</v>
          </cell>
        </row>
        <row r="277">
          <cell r="A277" t="str">
            <v>T033080</v>
          </cell>
          <cell r="B277" t="str">
            <v>Export</v>
          </cell>
          <cell r="C277">
            <v>37886</v>
          </cell>
          <cell r="D277">
            <v>0</v>
          </cell>
          <cell r="E277" t="str">
            <v>STR</v>
          </cell>
          <cell r="F277">
            <v>60.48</v>
          </cell>
          <cell r="G277">
            <v>3</v>
          </cell>
        </row>
        <row r="278">
          <cell r="A278" t="str">
            <v>T033081</v>
          </cell>
          <cell r="B278" t="str">
            <v>Export</v>
          </cell>
          <cell r="C278">
            <v>37876</v>
          </cell>
          <cell r="D278" t="str">
            <v>0000839</v>
          </cell>
          <cell r="E278" t="str">
            <v>LTX</v>
          </cell>
          <cell r="F278">
            <v>8</v>
          </cell>
        </row>
        <row r="279">
          <cell r="A279" t="str">
            <v>T033083</v>
          </cell>
          <cell r="B279" t="str">
            <v>Export</v>
          </cell>
          <cell r="C279">
            <v>37876</v>
          </cell>
          <cell r="D279">
            <v>0</v>
          </cell>
          <cell r="E279" t="str">
            <v>LTX</v>
          </cell>
          <cell r="F279">
            <v>32.799999999999997</v>
          </cell>
          <cell r="G279">
            <v>2</v>
          </cell>
        </row>
        <row r="280">
          <cell r="A280" t="str">
            <v>T033084</v>
          </cell>
          <cell r="B280" t="str">
            <v>Export</v>
          </cell>
          <cell r="C280">
            <v>37876</v>
          </cell>
          <cell r="D280">
            <v>0</v>
          </cell>
          <cell r="E280" t="str">
            <v>LTX</v>
          </cell>
          <cell r="F280">
            <v>32.799999999999997</v>
          </cell>
          <cell r="G280">
            <v>2</v>
          </cell>
        </row>
        <row r="281">
          <cell r="A281" t="str">
            <v>T033085</v>
          </cell>
          <cell r="B281" t="str">
            <v>Export</v>
          </cell>
          <cell r="C281">
            <v>37889</v>
          </cell>
          <cell r="D281" t="str">
            <v>0000838</v>
          </cell>
          <cell r="E281" t="str">
            <v>RSS</v>
          </cell>
          <cell r="F281">
            <v>152</v>
          </cell>
          <cell r="G281">
            <v>12</v>
          </cell>
        </row>
        <row r="282">
          <cell r="A282" t="str">
            <v>T033086</v>
          </cell>
          <cell r="B282" t="str">
            <v>Export</v>
          </cell>
          <cell r="C282">
            <v>37889</v>
          </cell>
          <cell r="D282" t="str">
            <v>0000838</v>
          </cell>
          <cell r="E282" t="str">
            <v>RSS</v>
          </cell>
          <cell r="F282">
            <v>76</v>
          </cell>
        </row>
        <row r="283">
          <cell r="A283" t="str">
            <v>T033087</v>
          </cell>
          <cell r="B283" t="str">
            <v>Export</v>
          </cell>
          <cell r="C283">
            <v>37886</v>
          </cell>
          <cell r="D283">
            <v>0</v>
          </cell>
          <cell r="E283" t="str">
            <v>RSS</v>
          </cell>
          <cell r="F283">
            <v>192</v>
          </cell>
          <cell r="G283">
            <v>10</v>
          </cell>
        </row>
        <row r="284">
          <cell r="A284" t="str">
            <v>T033088</v>
          </cell>
          <cell r="B284" t="str">
            <v>Local</v>
          </cell>
          <cell r="C284">
            <v>37866</v>
          </cell>
          <cell r="D284">
            <v>0</v>
          </cell>
          <cell r="E284" t="str">
            <v>STR</v>
          </cell>
          <cell r="F284">
            <v>15</v>
          </cell>
        </row>
        <row r="285">
          <cell r="A285" t="str">
            <v>T033089</v>
          </cell>
          <cell r="B285" t="str">
            <v>Local</v>
          </cell>
          <cell r="C285">
            <v>37867</v>
          </cell>
          <cell r="D285">
            <v>0</v>
          </cell>
          <cell r="E285" t="str">
            <v>STR</v>
          </cell>
          <cell r="F285">
            <v>15</v>
          </cell>
        </row>
        <row r="286">
          <cell r="A286" t="str">
            <v>T033090</v>
          </cell>
          <cell r="B286" t="str">
            <v>Local</v>
          </cell>
          <cell r="C286">
            <v>37870</v>
          </cell>
          <cell r="D286">
            <v>0</v>
          </cell>
          <cell r="E286" t="str">
            <v>STR</v>
          </cell>
          <cell r="F286">
            <v>15</v>
          </cell>
        </row>
        <row r="287">
          <cell r="A287" t="str">
            <v>T033091</v>
          </cell>
          <cell r="B287" t="str">
            <v>Local</v>
          </cell>
          <cell r="C287">
            <v>37873</v>
          </cell>
          <cell r="D287">
            <v>0</v>
          </cell>
          <cell r="E287" t="str">
            <v>STR</v>
          </cell>
          <cell r="F287">
            <v>14.967000000000001</v>
          </cell>
        </row>
        <row r="288">
          <cell r="A288" t="str">
            <v>T033092</v>
          </cell>
          <cell r="B288" t="str">
            <v>Local</v>
          </cell>
          <cell r="C288">
            <v>37872</v>
          </cell>
          <cell r="D288">
            <v>0</v>
          </cell>
          <cell r="E288" t="str">
            <v>STR</v>
          </cell>
          <cell r="F288">
            <v>30</v>
          </cell>
        </row>
        <row r="289">
          <cell r="A289" t="str">
            <v>T033093</v>
          </cell>
          <cell r="B289" t="str">
            <v>Local</v>
          </cell>
          <cell r="C289">
            <v>37874</v>
          </cell>
          <cell r="D289">
            <v>0</v>
          </cell>
          <cell r="E289" t="str">
            <v>STR</v>
          </cell>
          <cell r="F289">
            <v>14.9</v>
          </cell>
        </row>
        <row r="290">
          <cell r="A290" t="str">
            <v>T033094</v>
          </cell>
          <cell r="B290" t="str">
            <v>Local</v>
          </cell>
          <cell r="C290">
            <v>37877</v>
          </cell>
          <cell r="D290">
            <v>0</v>
          </cell>
          <cell r="E290" t="str">
            <v>STR</v>
          </cell>
          <cell r="F290">
            <v>15</v>
          </cell>
        </row>
        <row r="291">
          <cell r="A291" t="str">
            <v>T033095</v>
          </cell>
          <cell r="B291" t="str">
            <v>Local</v>
          </cell>
          <cell r="C291">
            <v>37877</v>
          </cell>
          <cell r="D291">
            <v>0</v>
          </cell>
          <cell r="E291" t="str">
            <v>STR</v>
          </cell>
          <cell r="F291">
            <v>15</v>
          </cell>
        </row>
        <row r="292">
          <cell r="A292" t="str">
            <v>T033096</v>
          </cell>
          <cell r="B292" t="str">
            <v>Local</v>
          </cell>
          <cell r="C292">
            <v>37879</v>
          </cell>
          <cell r="D292">
            <v>0</v>
          </cell>
          <cell r="E292" t="str">
            <v>STR</v>
          </cell>
          <cell r="F292">
            <v>15</v>
          </cell>
        </row>
        <row r="293">
          <cell r="A293" t="str">
            <v>T033097</v>
          </cell>
          <cell r="B293" t="str">
            <v>Local</v>
          </cell>
          <cell r="C293">
            <v>37880</v>
          </cell>
          <cell r="D293">
            <v>0</v>
          </cell>
          <cell r="E293" t="str">
            <v>STR</v>
          </cell>
          <cell r="F293">
            <v>15</v>
          </cell>
        </row>
        <row r="294">
          <cell r="A294" t="str">
            <v>T033098</v>
          </cell>
          <cell r="B294" t="str">
            <v>Local</v>
          </cell>
          <cell r="C294">
            <v>37881</v>
          </cell>
          <cell r="D294">
            <v>0</v>
          </cell>
          <cell r="E294" t="str">
            <v>STR</v>
          </cell>
          <cell r="F294">
            <v>15</v>
          </cell>
        </row>
        <row r="295">
          <cell r="A295" t="str">
            <v>T033099</v>
          </cell>
          <cell r="B295" t="str">
            <v>Local</v>
          </cell>
          <cell r="C295">
            <v>37884</v>
          </cell>
          <cell r="D295">
            <v>0</v>
          </cell>
          <cell r="E295" t="str">
            <v>STR</v>
          </cell>
          <cell r="F295">
            <v>15</v>
          </cell>
        </row>
        <row r="296">
          <cell r="A296" t="str">
            <v>T033100</v>
          </cell>
          <cell r="B296" t="str">
            <v>Local</v>
          </cell>
          <cell r="C296">
            <v>37884</v>
          </cell>
          <cell r="D296">
            <v>0</v>
          </cell>
          <cell r="E296" t="str">
            <v>STR</v>
          </cell>
          <cell r="F296">
            <v>15</v>
          </cell>
        </row>
        <row r="297">
          <cell r="A297" t="str">
            <v>T033101</v>
          </cell>
          <cell r="B297" t="str">
            <v>Local</v>
          </cell>
          <cell r="C297">
            <v>37886</v>
          </cell>
          <cell r="D297">
            <v>0</v>
          </cell>
          <cell r="E297" t="str">
            <v>STR</v>
          </cell>
          <cell r="F297">
            <v>15</v>
          </cell>
        </row>
        <row r="298">
          <cell r="A298" t="str">
            <v>T033102</v>
          </cell>
          <cell r="B298" t="str">
            <v>Local</v>
          </cell>
          <cell r="C298">
            <v>37887</v>
          </cell>
          <cell r="D298">
            <v>0</v>
          </cell>
          <cell r="E298" t="str">
            <v>STR</v>
          </cell>
          <cell r="F298">
            <v>15</v>
          </cell>
        </row>
        <row r="299">
          <cell r="A299" t="str">
            <v>T033103</v>
          </cell>
          <cell r="B299" t="str">
            <v>Local</v>
          </cell>
          <cell r="C299">
            <v>37888</v>
          </cell>
          <cell r="D299">
            <v>0</v>
          </cell>
          <cell r="E299" t="str">
            <v>STR</v>
          </cell>
          <cell r="F299">
            <v>15</v>
          </cell>
        </row>
        <row r="300">
          <cell r="A300" t="str">
            <v>T033104</v>
          </cell>
          <cell r="B300" t="str">
            <v>Local</v>
          </cell>
          <cell r="C300">
            <v>37891</v>
          </cell>
          <cell r="D300">
            <v>0</v>
          </cell>
          <cell r="E300" t="str">
            <v>STR</v>
          </cell>
          <cell r="F300">
            <v>15</v>
          </cell>
        </row>
        <row r="301">
          <cell r="A301" t="str">
            <v>T033105</v>
          </cell>
          <cell r="B301" t="str">
            <v>Local</v>
          </cell>
          <cell r="C301">
            <v>37891</v>
          </cell>
          <cell r="D301">
            <v>0</v>
          </cell>
          <cell r="E301" t="str">
            <v>STR</v>
          </cell>
          <cell r="F301">
            <v>15</v>
          </cell>
        </row>
        <row r="302">
          <cell r="A302" t="str">
            <v>T033106</v>
          </cell>
          <cell r="B302" t="str">
            <v>Local</v>
          </cell>
          <cell r="C302">
            <v>37893</v>
          </cell>
          <cell r="D302">
            <v>0</v>
          </cell>
          <cell r="E302" t="str">
            <v>STR</v>
          </cell>
          <cell r="F302">
            <v>15</v>
          </cell>
        </row>
        <row r="303">
          <cell r="A303" t="str">
            <v>T033107</v>
          </cell>
          <cell r="B303" t="str">
            <v>Local</v>
          </cell>
          <cell r="C303">
            <v>37894</v>
          </cell>
          <cell r="D303">
            <v>0</v>
          </cell>
          <cell r="E303" t="str">
            <v>STR</v>
          </cell>
          <cell r="F303">
            <v>15</v>
          </cell>
        </row>
        <row r="304">
          <cell r="A304" t="str">
            <v>T033109</v>
          </cell>
          <cell r="B304" t="str">
            <v>Local</v>
          </cell>
          <cell r="C304">
            <v>37874</v>
          </cell>
          <cell r="D304">
            <v>0</v>
          </cell>
          <cell r="E304" t="str">
            <v>RSS</v>
          </cell>
          <cell r="F304">
            <v>15</v>
          </cell>
        </row>
        <row r="305">
          <cell r="A305" t="str">
            <v>T033110</v>
          </cell>
          <cell r="B305" t="str">
            <v>Local</v>
          </cell>
          <cell r="C305">
            <v>37888</v>
          </cell>
          <cell r="D305">
            <v>0</v>
          </cell>
          <cell r="E305" t="str">
            <v>RSS</v>
          </cell>
          <cell r="F305">
            <v>15</v>
          </cell>
        </row>
        <row r="306">
          <cell r="A306" t="str">
            <v>T033111</v>
          </cell>
          <cell r="B306" t="str">
            <v>Local</v>
          </cell>
          <cell r="C306">
            <v>37876</v>
          </cell>
          <cell r="D306">
            <v>0</v>
          </cell>
          <cell r="E306" t="str">
            <v>RSS</v>
          </cell>
          <cell r="F306">
            <v>15</v>
          </cell>
        </row>
        <row r="307">
          <cell r="A307" t="str">
            <v>T033112</v>
          </cell>
          <cell r="B307" t="str">
            <v>Local</v>
          </cell>
          <cell r="C307">
            <v>37891</v>
          </cell>
          <cell r="D307">
            <v>0</v>
          </cell>
          <cell r="E307" t="str">
            <v>RSS</v>
          </cell>
          <cell r="F307">
            <v>15</v>
          </cell>
        </row>
        <row r="308">
          <cell r="A308" t="str">
            <v>T033115</v>
          </cell>
          <cell r="B308" t="str">
            <v>Export</v>
          </cell>
          <cell r="C308">
            <v>37883</v>
          </cell>
          <cell r="D308">
            <v>0</v>
          </cell>
          <cell r="E308" t="str">
            <v>LTX</v>
          </cell>
          <cell r="F308">
            <v>16.399999999999999</v>
          </cell>
          <cell r="G308">
            <v>1</v>
          </cell>
        </row>
        <row r="309">
          <cell r="A309" t="str">
            <v>T033116</v>
          </cell>
          <cell r="B309" t="str">
            <v>Local</v>
          </cell>
          <cell r="C309">
            <v>37888</v>
          </cell>
          <cell r="D309">
            <v>0</v>
          </cell>
          <cell r="E309" t="str">
            <v>STR</v>
          </cell>
          <cell r="F309">
            <v>15.015000000000001</v>
          </cell>
        </row>
        <row r="310">
          <cell r="A310" t="str">
            <v>T033121</v>
          </cell>
          <cell r="B310" t="str">
            <v>Export</v>
          </cell>
          <cell r="C310">
            <v>37883</v>
          </cell>
          <cell r="D310">
            <v>0</v>
          </cell>
          <cell r="E310" t="str">
            <v>LTX</v>
          </cell>
          <cell r="F310">
            <v>32.799999999999997</v>
          </cell>
          <cell r="G310">
            <v>2</v>
          </cell>
        </row>
        <row r="311">
          <cell r="A311" t="str">
            <v>T033122</v>
          </cell>
          <cell r="B311" t="str">
            <v>Export</v>
          </cell>
          <cell r="C311">
            <v>37883</v>
          </cell>
          <cell r="D311">
            <v>0</v>
          </cell>
          <cell r="E311" t="str">
            <v>LTX</v>
          </cell>
          <cell r="F311">
            <v>59.97</v>
          </cell>
          <cell r="G311">
            <v>3</v>
          </cell>
        </row>
        <row r="312">
          <cell r="A312" t="str">
            <v>T033125</v>
          </cell>
          <cell r="B312" t="str">
            <v>Export</v>
          </cell>
          <cell r="C312">
            <v>37890</v>
          </cell>
          <cell r="D312">
            <v>0</v>
          </cell>
          <cell r="E312" t="str">
            <v>LTX</v>
          </cell>
          <cell r="F312">
            <v>60</v>
          </cell>
          <cell r="G312">
            <v>3</v>
          </cell>
        </row>
        <row r="313">
          <cell r="A313" t="str">
            <v>T033126</v>
          </cell>
          <cell r="B313" t="str">
            <v>Export</v>
          </cell>
          <cell r="C313">
            <v>37881</v>
          </cell>
          <cell r="D313">
            <v>0</v>
          </cell>
          <cell r="E313" t="str">
            <v>RSS</v>
          </cell>
          <cell r="F313">
            <v>19.2</v>
          </cell>
          <cell r="G313">
            <v>1</v>
          </cell>
        </row>
        <row r="314">
          <cell r="A314" t="str">
            <v>T033127</v>
          </cell>
          <cell r="B314" t="str">
            <v>Export</v>
          </cell>
          <cell r="C314">
            <v>37876</v>
          </cell>
          <cell r="D314" t="str">
            <v>0000839</v>
          </cell>
          <cell r="E314" t="str">
            <v>LTX</v>
          </cell>
          <cell r="F314">
            <v>1.891</v>
          </cell>
        </row>
        <row r="315">
          <cell r="A315" t="str">
            <v>T033128</v>
          </cell>
          <cell r="B315" t="str">
            <v>Export</v>
          </cell>
          <cell r="C315">
            <v>37888</v>
          </cell>
          <cell r="D315">
            <v>0</v>
          </cell>
          <cell r="E315" t="str">
            <v>STR</v>
          </cell>
          <cell r="F315">
            <v>100.8</v>
          </cell>
          <cell r="G315">
            <v>5</v>
          </cell>
        </row>
        <row r="316">
          <cell r="A316" t="str">
            <v>T033133</v>
          </cell>
          <cell r="B316" t="str">
            <v>Export</v>
          </cell>
          <cell r="C316">
            <v>37892</v>
          </cell>
          <cell r="D316">
            <v>0</v>
          </cell>
          <cell r="E316" t="str">
            <v>LTX</v>
          </cell>
          <cell r="F316">
            <v>32.799999999999997</v>
          </cell>
          <cell r="G316">
            <v>2</v>
          </cell>
        </row>
        <row r="317">
          <cell r="A317" t="str">
            <v>T033134</v>
          </cell>
          <cell r="B317" t="str">
            <v>Export</v>
          </cell>
          <cell r="C317">
            <v>37885</v>
          </cell>
          <cell r="D317">
            <v>0</v>
          </cell>
          <cell r="E317" t="str">
            <v>LTX</v>
          </cell>
          <cell r="F317">
            <v>16.399999999999999</v>
          </cell>
          <cell r="G317">
            <v>1</v>
          </cell>
        </row>
        <row r="318">
          <cell r="A318" t="str">
            <v>T033135</v>
          </cell>
          <cell r="B318" t="str">
            <v>Local</v>
          </cell>
          <cell r="C318">
            <v>37870</v>
          </cell>
          <cell r="D318">
            <v>0</v>
          </cell>
          <cell r="E318" t="str">
            <v>STR</v>
          </cell>
          <cell r="F318">
            <v>15.015000000000001</v>
          </cell>
        </row>
        <row r="319">
          <cell r="A319" t="str">
            <v>T033136</v>
          </cell>
          <cell r="B319" t="str">
            <v>Local</v>
          </cell>
          <cell r="C319">
            <v>37872</v>
          </cell>
          <cell r="D319">
            <v>0</v>
          </cell>
          <cell r="E319" t="str">
            <v>STR</v>
          </cell>
          <cell r="F319">
            <v>15.015000000000001</v>
          </cell>
        </row>
        <row r="320">
          <cell r="A320" t="str">
            <v>T033137</v>
          </cell>
          <cell r="B320" t="str">
            <v>Local</v>
          </cell>
          <cell r="C320">
            <v>37873</v>
          </cell>
          <cell r="D320">
            <v>0</v>
          </cell>
          <cell r="E320" t="str">
            <v>STR</v>
          </cell>
          <cell r="F320">
            <v>15.015000000000001</v>
          </cell>
        </row>
        <row r="321">
          <cell r="A321" t="str">
            <v>T033138</v>
          </cell>
          <cell r="B321" t="str">
            <v>Local</v>
          </cell>
          <cell r="C321">
            <v>37873</v>
          </cell>
          <cell r="D321">
            <v>0</v>
          </cell>
          <cell r="E321" t="str">
            <v>STR</v>
          </cell>
          <cell r="F321">
            <v>15.015000000000001</v>
          </cell>
        </row>
        <row r="322">
          <cell r="A322" t="str">
            <v>T033139</v>
          </cell>
          <cell r="B322" t="str">
            <v>Local</v>
          </cell>
          <cell r="C322">
            <v>37875</v>
          </cell>
          <cell r="D322">
            <v>0</v>
          </cell>
          <cell r="E322" t="str">
            <v>STR</v>
          </cell>
          <cell r="F322">
            <v>15.015000000000001</v>
          </cell>
        </row>
        <row r="323">
          <cell r="A323" t="str">
            <v>T033142</v>
          </cell>
          <cell r="B323" t="str">
            <v>Local</v>
          </cell>
          <cell r="C323">
            <v>37891</v>
          </cell>
          <cell r="D323">
            <v>0</v>
          </cell>
          <cell r="E323" t="str">
            <v>STR</v>
          </cell>
          <cell r="F323">
            <v>15.015000000000001</v>
          </cell>
        </row>
        <row r="324">
          <cell r="A324" t="str">
            <v>T033143</v>
          </cell>
          <cell r="B324" t="str">
            <v>Local</v>
          </cell>
          <cell r="C324">
            <v>37891</v>
          </cell>
          <cell r="D324">
            <v>0</v>
          </cell>
          <cell r="E324" t="str">
            <v>STR</v>
          </cell>
          <cell r="F324">
            <v>15.015000000000001</v>
          </cell>
        </row>
        <row r="325">
          <cell r="A325" t="str">
            <v>T033144</v>
          </cell>
          <cell r="B325" t="str">
            <v>Local</v>
          </cell>
          <cell r="C325">
            <v>37876</v>
          </cell>
          <cell r="D325">
            <v>0</v>
          </cell>
          <cell r="E325" t="str">
            <v>RSS</v>
          </cell>
          <cell r="F325">
            <v>15</v>
          </cell>
        </row>
        <row r="326">
          <cell r="A326" t="str">
            <v>T033145</v>
          </cell>
          <cell r="B326" t="str">
            <v>Local</v>
          </cell>
          <cell r="C326">
            <v>37880</v>
          </cell>
          <cell r="D326">
            <v>0</v>
          </cell>
          <cell r="E326" t="str">
            <v>RSS</v>
          </cell>
          <cell r="F326">
            <v>15</v>
          </cell>
        </row>
        <row r="327">
          <cell r="A327" t="str">
            <v>T033146</v>
          </cell>
          <cell r="B327" t="str">
            <v>Local</v>
          </cell>
          <cell r="C327">
            <v>37882</v>
          </cell>
          <cell r="D327">
            <v>0</v>
          </cell>
          <cell r="E327" t="str">
            <v>RSS</v>
          </cell>
          <cell r="F327">
            <v>15</v>
          </cell>
        </row>
        <row r="328">
          <cell r="A328" t="str">
            <v>T033147</v>
          </cell>
          <cell r="B328" t="str">
            <v>Local</v>
          </cell>
          <cell r="C328">
            <v>37882</v>
          </cell>
          <cell r="D328">
            <v>0</v>
          </cell>
          <cell r="E328" t="str">
            <v>RSS</v>
          </cell>
          <cell r="F328">
            <v>15</v>
          </cell>
        </row>
        <row r="329">
          <cell r="A329" t="str">
            <v>T033148</v>
          </cell>
          <cell r="B329" t="str">
            <v>Local</v>
          </cell>
          <cell r="C329">
            <v>37883</v>
          </cell>
          <cell r="D329">
            <v>0</v>
          </cell>
          <cell r="E329" t="str">
            <v>RSS</v>
          </cell>
          <cell r="F329">
            <v>15</v>
          </cell>
        </row>
        <row r="330">
          <cell r="A330" t="str">
            <v>T033149</v>
          </cell>
          <cell r="B330" t="str">
            <v>Local</v>
          </cell>
          <cell r="C330">
            <v>37886</v>
          </cell>
          <cell r="E330" t="str">
            <v>RSS</v>
          </cell>
          <cell r="F330">
            <v>15</v>
          </cell>
        </row>
        <row r="331">
          <cell r="A331" t="str">
            <v>T033150</v>
          </cell>
          <cell r="B331" t="str">
            <v>Export</v>
          </cell>
          <cell r="C331">
            <v>37885</v>
          </cell>
          <cell r="D331">
            <v>0</v>
          </cell>
          <cell r="E331" t="str">
            <v>STR</v>
          </cell>
          <cell r="F331">
            <v>40.32</v>
          </cell>
          <cell r="G331">
            <v>2</v>
          </cell>
        </row>
        <row r="332">
          <cell r="A332" t="str">
            <v>T033151</v>
          </cell>
          <cell r="B332" t="str">
            <v>Export</v>
          </cell>
          <cell r="C332">
            <v>37889</v>
          </cell>
          <cell r="D332">
            <v>0</v>
          </cell>
          <cell r="E332" t="str">
            <v>STR</v>
          </cell>
          <cell r="F332">
            <v>40.32</v>
          </cell>
          <cell r="G332">
            <v>2</v>
          </cell>
        </row>
        <row r="333">
          <cell r="A333" t="str">
            <v>T033152</v>
          </cell>
          <cell r="B333" t="str">
            <v>Export</v>
          </cell>
          <cell r="C333">
            <v>37885</v>
          </cell>
          <cell r="D333">
            <v>0</v>
          </cell>
          <cell r="E333" t="str">
            <v>LTX</v>
          </cell>
          <cell r="F333">
            <v>32.799999999999997</v>
          </cell>
          <cell r="G333">
            <v>2</v>
          </cell>
        </row>
        <row r="334">
          <cell r="A334" t="str">
            <v>T033153</v>
          </cell>
          <cell r="B334" t="str">
            <v>Export</v>
          </cell>
          <cell r="C334">
            <v>37885</v>
          </cell>
          <cell r="D334">
            <v>0</v>
          </cell>
          <cell r="E334" t="str">
            <v>LTX</v>
          </cell>
          <cell r="F334">
            <v>16.399999999999999</v>
          </cell>
          <cell r="G334">
            <v>1</v>
          </cell>
        </row>
        <row r="335">
          <cell r="A335" t="str">
            <v>T033154</v>
          </cell>
          <cell r="B335" t="str">
            <v>Export</v>
          </cell>
          <cell r="C335">
            <v>37885</v>
          </cell>
          <cell r="D335">
            <v>0</v>
          </cell>
          <cell r="E335" t="str">
            <v>LTX</v>
          </cell>
          <cell r="F335">
            <v>32.799999999999997</v>
          </cell>
          <cell r="G335">
            <v>2</v>
          </cell>
        </row>
        <row r="336">
          <cell r="A336" t="str">
            <v>T033155</v>
          </cell>
          <cell r="B336" t="str">
            <v>Export</v>
          </cell>
          <cell r="C336">
            <v>37885</v>
          </cell>
          <cell r="D336">
            <v>0</v>
          </cell>
          <cell r="E336" t="str">
            <v>LTX</v>
          </cell>
          <cell r="F336">
            <v>16.399999999999999</v>
          </cell>
          <cell r="G336">
            <v>1</v>
          </cell>
        </row>
        <row r="337">
          <cell r="A337" t="str">
            <v>T033156</v>
          </cell>
          <cell r="B337" t="str">
            <v>Export</v>
          </cell>
          <cell r="C337">
            <v>37883</v>
          </cell>
          <cell r="D337">
            <v>0</v>
          </cell>
          <cell r="E337" t="str">
            <v>RSS</v>
          </cell>
          <cell r="F337">
            <v>80</v>
          </cell>
          <cell r="G337">
            <v>4</v>
          </cell>
        </row>
        <row r="338">
          <cell r="A338" t="str">
            <v>T033160</v>
          </cell>
          <cell r="B338" t="str">
            <v>Export</v>
          </cell>
          <cell r="C338">
            <v>37890</v>
          </cell>
          <cell r="D338">
            <v>0</v>
          </cell>
          <cell r="E338" t="str">
            <v>LTX</v>
          </cell>
          <cell r="F338">
            <v>59.81</v>
          </cell>
          <cell r="G338">
            <v>3</v>
          </cell>
        </row>
        <row r="339">
          <cell r="A339" t="str">
            <v>T033164</v>
          </cell>
          <cell r="B339" t="str">
            <v>Export</v>
          </cell>
          <cell r="C339">
            <v>37891</v>
          </cell>
          <cell r="D339">
            <v>0</v>
          </cell>
          <cell r="E339" t="str">
            <v>STR</v>
          </cell>
          <cell r="F339">
            <v>100.8</v>
          </cell>
          <cell r="G339">
            <v>5</v>
          </cell>
        </row>
        <row r="340">
          <cell r="A340" t="str">
            <v>T033165</v>
          </cell>
          <cell r="B340" t="str">
            <v>Local</v>
          </cell>
          <cell r="C340">
            <v>37873</v>
          </cell>
          <cell r="E340" t="str">
            <v>CUT</v>
          </cell>
          <cell r="F340">
            <v>27</v>
          </cell>
        </row>
        <row r="341">
          <cell r="A341" t="str">
            <v>T033166</v>
          </cell>
          <cell r="B341" t="str">
            <v>Export</v>
          </cell>
          <cell r="C341">
            <v>37892</v>
          </cell>
          <cell r="D341">
            <v>0</v>
          </cell>
          <cell r="E341" t="str">
            <v>RSS</v>
          </cell>
          <cell r="F341">
            <v>16.8</v>
          </cell>
          <cell r="G341">
            <v>1</v>
          </cell>
        </row>
        <row r="342">
          <cell r="A342" t="str">
            <v>T033167</v>
          </cell>
          <cell r="B342" t="str">
            <v>Export</v>
          </cell>
          <cell r="C342">
            <v>37885</v>
          </cell>
          <cell r="D342">
            <v>0</v>
          </cell>
          <cell r="E342" t="str">
            <v>STR</v>
          </cell>
          <cell r="F342">
            <v>201.6</v>
          </cell>
          <cell r="G342">
            <v>10</v>
          </cell>
        </row>
        <row r="343">
          <cell r="A343" t="str">
            <v>T033168</v>
          </cell>
          <cell r="B343" t="str">
            <v>Export</v>
          </cell>
          <cell r="C343">
            <v>37893</v>
          </cell>
          <cell r="D343">
            <v>0</v>
          </cell>
          <cell r="E343" t="str">
            <v>STR</v>
          </cell>
          <cell r="F343">
            <v>342.72</v>
          </cell>
          <cell r="G343">
            <v>25</v>
          </cell>
        </row>
        <row r="344">
          <cell r="A344" t="str">
            <v>T033169</v>
          </cell>
          <cell r="B344" t="str">
            <v>Export</v>
          </cell>
          <cell r="C344">
            <v>37893</v>
          </cell>
          <cell r="D344">
            <v>0</v>
          </cell>
          <cell r="E344" t="str">
            <v>STR</v>
          </cell>
          <cell r="F344">
            <v>161.28</v>
          </cell>
        </row>
        <row r="345">
          <cell r="A345" t="str">
            <v>T033170</v>
          </cell>
          <cell r="B345" t="str">
            <v>Export</v>
          </cell>
          <cell r="C345">
            <v>37890</v>
          </cell>
          <cell r="D345">
            <v>0</v>
          </cell>
          <cell r="E345" t="str">
            <v>RSS</v>
          </cell>
          <cell r="F345">
            <v>114</v>
          </cell>
          <cell r="G345">
            <v>6</v>
          </cell>
        </row>
        <row r="346">
          <cell r="A346" t="str">
            <v>T033174</v>
          </cell>
          <cell r="B346" t="str">
            <v>Export</v>
          </cell>
          <cell r="C346">
            <v>37886</v>
          </cell>
          <cell r="D346">
            <v>0</v>
          </cell>
          <cell r="E346" t="str">
            <v>RSS</v>
          </cell>
          <cell r="F346">
            <v>26.443999999999999</v>
          </cell>
          <cell r="G346">
            <v>1</v>
          </cell>
        </row>
        <row r="347">
          <cell r="A347" t="str">
            <v>T033177</v>
          </cell>
          <cell r="B347" t="str">
            <v>Local</v>
          </cell>
          <cell r="C347">
            <v>37881</v>
          </cell>
          <cell r="D347">
            <v>0</v>
          </cell>
          <cell r="E347" t="str">
            <v>STR</v>
          </cell>
          <cell r="F347">
            <v>15.015000000000001</v>
          </cell>
        </row>
        <row r="348">
          <cell r="A348" t="str">
            <v>T033178</v>
          </cell>
          <cell r="B348" t="str">
            <v>Export</v>
          </cell>
          <cell r="C348">
            <v>37889</v>
          </cell>
          <cell r="D348">
            <v>0</v>
          </cell>
          <cell r="E348" t="str">
            <v>STR</v>
          </cell>
          <cell r="F348">
            <v>80.64</v>
          </cell>
          <cell r="G348">
            <v>4</v>
          </cell>
        </row>
        <row r="349">
          <cell r="A349" t="str">
            <v>T033179</v>
          </cell>
          <cell r="B349" t="str">
            <v>Export</v>
          </cell>
          <cell r="C349">
            <v>37891</v>
          </cell>
          <cell r="E349" t="str">
            <v>STR</v>
          </cell>
          <cell r="F349">
            <v>161.28</v>
          </cell>
          <cell r="G349">
            <v>8</v>
          </cell>
        </row>
        <row r="350">
          <cell r="A350" t="str">
            <v>T033180</v>
          </cell>
          <cell r="B350" t="str">
            <v>Local</v>
          </cell>
          <cell r="C350">
            <v>37882</v>
          </cell>
          <cell r="D350">
            <v>0</v>
          </cell>
          <cell r="E350" t="str">
            <v>CUT</v>
          </cell>
          <cell r="F350">
            <v>26.95</v>
          </cell>
        </row>
        <row r="351">
          <cell r="A351" t="str">
            <v>T033183</v>
          </cell>
          <cell r="B351" t="str">
            <v>Export</v>
          </cell>
          <cell r="C351">
            <v>37890</v>
          </cell>
          <cell r="D351">
            <v>0</v>
          </cell>
          <cell r="E351" t="str">
            <v>RSS</v>
          </cell>
          <cell r="F351">
            <v>80</v>
          </cell>
          <cell r="G351">
            <v>4</v>
          </cell>
        </row>
        <row r="352">
          <cell r="A352" t="str">
            <v>T033197</v>
          </cell>
          <cell r="B352" t="str">
            <v>Local</v>
          </cell>
          <cell r="C352">
            <v>37883</v>
          </cell>
          <cell r="D352">
            <v>0</v>
          </cell>
          <cell r="E352" t="str">
            <v>CUT</v>
          </cell>
          <cell r="F352">
            <v>26.95</v>
          </cell>
        </row>
        <row r="353">
          <cell r="A353" t="str">
            <v>T033198</v>
          </cell>
          <cell r="B353" t="str">
            <v>Export</v>
          </cell>
          <cell r="C353">
            <v>37893</v>
          </cell>
          <cell r="D353">
            <v>0</v>
          </cell>
          <cell r="E353" t="str">
            <v>STR</v>
          </cell>
          <cell r="F353">
            <v>60.48</v>
          </cell>
          <cell r="G353">
            <v>3</v>
          </cell>
        </row>
        <row r="354">
          <cell r="A354" t="str">
            <v>T033199</v>
          </cell>
          <cell r="B354" t="str">
            <v>Export</v>
          </cell>
          <cell r="C354">
            <v>37888</v>
          </cell>
          <cell r="E354" t="str">
            <v>RSS</v>
          </cell>
          <cell r="F354">
            <v>19.2</v>
          </cell>
          <cell r="G354">
            <v>1</v>
          </cell>
        </row>
        <row r="355">
          <cell r="A355" t="str">
            <v>T033211</v>
          </cell>
          <cell r="B355" t="str">
            <v>Export</v>
          </cell>
          <cell r="C355">
            <v>37893</v>
          </cell>
          <cell r="D355">
            <v>0</v>
          </cell>
          <cell r="E355" t="str">
            <v>STR</v>
          </cell>
          <cell r="F355">
            <v>140</v>
          </cell>
          <cell r="G355">
            <v>7</v>
          </cell>
        </row>
        <row r="356">
          <cell r="A356" t="str">
            <v>T033220</v>
          </cell>
          <cell r="B356" t="str">
            <v>Local</v>
          </cell>
          <cell r="C356">
            <v>37893</v>
          </cell>
          <cell r="E356" t="str">
            <v>RSS</v>
          </cell>
          <cell r="F356">
            <v>15.01</v>
          </cell>
        </row>
        <row r="357">
          <cell r="A357" t="str">
            <v>T033224</v>
          </cell>
          <cell r="B357" t="str">
            <v>Local</v>
          </cell>
          <cell r="C357">
            <v>37894</v>
          </cell>
          <cell r="D357">
            <v>0</v>
          </cell>
          <cell r="E357" t="str">
            <v>RSS</v>
          </cell>
          <cell r="F357">
            <v>15.01</v>
          </cell>
        </row>
        <row r="358">
          <cell r="A358" t="str">
            <v>T033242</v>
          </cell>
          <cell r="B358" t="str">
            <v>Local</v>
          </cell>
          <cell r="C358">
            <v>37893</v>
          </cell>
          <cell r="D358">
            <v>0</v>
          </cell>
          <cell r="E358" t="str">
            <v>STR</v>
          </cell>
          <cell r="F358">
            <v>30</v>
          </cell>
        </row>
        <row r="359">
          <cell r="A359" t="str">
            <v>T033243</v>
          </cell>
          <cell r="B359" t="str">
            <v>Local</v>
          </cell>
          <cell r="C359">
            <v>37894</v>
          </cell>
          <cell r="D359">
            <v>0</v>
          </cell>
          <cell r="E359" t="str">
            <v>STR</v>
          </cell>
          <cell r="F359">
            <v>30</v>
          </cell>
        </row>
        <row r="360">
          <cell r="A360" t="str">
            <v>T033265</v>
          </cell>
          <cell r="B360" t="str">
            <v>Local</v>
          </cell>
          <cell r="C360">
            <v>37890</v>
          </cell>
          <cell r="D360">
            <v>0</v>
          </cell>
          <cell r="E360" t="str">
            <v>RSS</v>
          </cell>
          <cell r="F360">
            <v>15</v>
          </cell>
        </row>
        <row r="361">
          <cell r="A361" t="str">
            <v>T033302</v>
          </cell>
          <cell r="B361" t="str">
            <v>Local</v>
          </cell>
          <cell r="C361">
            <v>37870</v>
          </cell>
          <cell r="D361">
            <v>0</v>
          </cell>
          <cell r="E361" t="str">
            <v>STR</v>
          </cell>
          <cell r="F361">
            <v>15.015000000000001</v>
          </cell>
        </row>
        <row r="362">
          <cell r="A362" t="str">
            <v>T033303</v>
          </cell>
          <cell r="B362" t="str">
            <v>Local</v>
          </cell>
          <cell r="C362">
            <v>37873</v>
          </cell>
          <cell r="D362">
            <v>0</v>
          </cell>
          <cell r="E362" t="str">
            <v>STR</v>
          </cell>
          <cell r="F362">
            <v>15.015000000000001</v>
          </cell>
        </row>
        <row r="363">
          <cell r="A363" t="str">
            <v>T033304</v>
          </cell>
          <cell r="B363" t="str">
            <v>Local</v>
          </cell>
          <cell r="C363">
            <v>37880</v>
          </cell>
          <cell r="D363">
            <v>0</v>
          </cell>
          <cell r="E363" t="str">
            <v>STR</v>
          </cell>
          <cell r="F363">
            <v>15.015000000000001</v>
          </cell>
        </row>
        <row r="364">
          <cell r="A364" t="str">
            <v>T033305</v>
          </cell>
          <cell r="B364" t="str">
            <v>Local</v>
          </cell>
          <cell r="C364">
            <v>37888</v>
          </cell>
          <cell r="D364">
            <v>0</v>
          </cell>
          <cell r="E364" t="str">
            <v>STR</v>
          </cell>
          <cell r="F364">
            <v>15.015000000000001</v>
          </cell>
        </row>
        <row r="365">
          <cell r="A365" t="str">
            <v>T033356</v>
          </cell>
          <cell r="B365" t="str">
            <v>Local</v>
          </cell>
          <cell r="C365">
            <v>37894</v>
          </cell>
          <cell r="E365" t="str">
            <v>STR</v>
          </cell>
          <cell r="F365">
            <v>15.015000000000001</v>
          </cell>
        </row>
        <row r="366">
          <cell r="A366" t="str">
            <v>T033359</v>
          </cell>
          <cell r="B366" t="str">
            <v>Local</v>
          </cell>
          <cell r="C366">
            <v>37894</v>
          </cell>
          <cell r="E366" t="str">
            <v>RSS</v>
          </cell>
          <cell r="F366">
            <v>15</v>
          </cell>
        </row>
        <row r="367">
          <cell r="A367" t="str">
            <v>T033360</v>
          </cell>
          <cell r="B367" t="str">
            <v>Local</v>
          </cell>
          <cell r="C367">
            <v>37893</v>
          </cell>
          <cell r="E367" t="str">
            <v>STR</v>
          </cell>
          <cell r="F367">
            <v>15.015000000000001</v>
          </cell>
        </row>
        <row r="369">
          <cell r="A369" t="str">
            <v>ผลรวมยอดขาย</v>
          </cell>
          <cell r="E369" t="str">
            <v>TL</v>
          </cell>
          <cell r="F369">
            <v>26233.907999999952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sheetData sheetId="13"/>
      <sheetData sheetId="14" refreshError="1"/>
      <sheetData sheetId="15" refreshError="1"/>
      <sheetData sheetId="16"/>
      <sheetData sheetId="17"/>
      <sheetData sheetId="18"/>
      <sheetData sheetId="19"/>
      <sheetData sheetId="20" refreshError="1"/>
      <sheetData sheetId="21"/>
      <sheetData sheetId="22"/>
      <sheetData sheetId="23"/>
      <sheetData sheetId="24"/>
      <sheetData sheetId="25" refreshError="1"/>
      <sheetData sheetId="26" refreshError="1"/>
      <sheetData sheetId="27" refreshError="1"/>
      <sheetData sheetId="28"/>
      <sheetData sheetId="29"/>
      <sheetData sheetId="30"/>
      <sheetData sheetId="31"/>
      <sheetData sheetId="32"/>
      <sheetData sheetId="33"/>
      <sheetData sheetId="34"/>
      <sheetData sheetId="35" refreshError="1"/>
      <sheetData sheetId="36" refreshError="1"/>
      <sheetData sheetId="37" refreshError="1"/>
      <sheetData sheetId="38" refreshError="1"/>
      <sheetData sheetId="39"/>
      <sheetData sheetId="40"/>
      <sheetData sheetId="41"/>
      <sheetData sheetId="42"/>
      <sheetData sheetId="43"/>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sheetData sheetId="75"/>
      <sheetData sheetId="76"/>
      <sheetData sheetId="77"/>
      <sheetData sheetId="78"/>
      <sheetData sheetId="79"/>
      <sheetData sheetId="80" refreshError="1"/>
      <sheetData sheetId="81" refreshError="1"/>
      <sheetData sheetId="82" refreshError="1"/>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Set>
  </externalBook>
</externalLink>
</file>

<file path=xl/externalLinks/externalLink1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0311"/>
      <sheetName val="CESS 0311"/>
      <sheetName val="Dtl Adv 0311"/>
      <sheetName val="Dtl Adv 0310"/>
      <sheetName val="FF"/>
      <sheetName val="Sale0309"/>
      <sheetName val="Sale0307"/>
      <sheetName val="ELEC45-01"/>
      <sheetName val="RSS9801"/>
      <sheetName val="กระทบ_CESS"/>
      <sheetName val="CESS_0311"/>
      <sheetName val="Dtl_Adv_0311"/>
      <sheetName val="Dtl_Adv_0310"/>
      <sheetName val="กระทบ_CESS1"/>
      <sheetName val="CESS_03111"/>
      <sheetName val="Dtl_Adv_03111"/>
      <sheetName val="Dtl_Adv_03101"/>
      <sheetName val="Stock Aging"/>
      <sheetName val="กระทบ_CESS2"/>
      <sheetName val="CESS_03112"/>
      <sheetName val="Dtl_Adv_03112"/>
      <sheetName val="Dtl_Adv_03102"/>
      <sheetName val="กระทบ_CESS3"/>
      <sheetName val="CESS_03113"/>
      <sheetName val="Dtl_Adv_03113"/>
      <sheetName val="Dtl_Adv_03103"/>
      <sheetName val="อัตราค่าบรรทุก"/>
      <sheetName val="กระทบ_CESS4"/>
      <sheetName val="CESS_03114"/>
      <sheetName val="Dtl_Adv_03114"/>
      <sheetName val="Dtl_Adv_03104"/>
      <sheetName val="กระทบ_CESS5"/>
      <sheetName val="CESS_03115"/>
      <sheetName val="Dtl_Adv_03115"/>
      <sheetName val="Dtl_Adv_03105"/>
      <sheetName val="Stock_Aging"/>
      <sheetName val="ALL UNITS"/>
      <sheetName val="CODE,NAME"/>
      <sheetName val="S33"/>
      <sheetName val="เขตการค้าย่อย"/>
      <sheetName val="Bill No. 2 - Carpark"/>
      <sheetName val="PIPE-HOT"/>
      <sheetName val="5 months (Interim)"/>
      <sheetName val="Machine2,3'04"/>
      <sheetName val="Input1"/>
      <sheetName val="Stock_Aging1"/>
      <sheetName val="Stock_Aging2"/>
      <sheetName val="Stock_Aging3"/>
      <sheetName val="หูใหม่"/>
      <sheetName val="CASE1"/>
      <sheetName val="Sale0402"/>
      <sheetName val="TB Worksheet"/>
      <sheetName val="feature"/>
      <sheetName val="FSA"/>
      <sheetName val="GIVTR00P"/>
      <sheetName val="_2__xls__2__xls_COV"/>
      <sheetName val="CA Sheet"/>
      <sheetName val="AFA"/>
      <sheetName val="Sale 0404"/>
      <sheetName val="Standing Data"/>
      <sheetName val="BPR"/>
      <sheetName val="RATE"/>
      <sheetName val="Financial Highlights"/>
      <sheetName val="11922"/>
      <sheetName val="U"/>
      <sheetName val="HH"/>
      <sheetName val="FF-4"/>
      <sheetName val="Header"/>
      <sheetName val="Sheet3"/>
      <sheetName val="_Lookup"/>
      <sheetName val="Home"/>
      <sheetName val="FF-1"/>
      <sheetName val="10-1 Media"/>
      <sheetName val="10-cut"/>
      <sheetName val="FF_4"/>
      <sheetName val="Sale 0401"/>
      <sheetName val="FORMC94"/>
      <sheetName val="งบทดลอง - ต.ค.2547"/>
      <sheetName val="Count"/>
      <sheetName val="Chart of Acc. "/>
      <sheetName val="Cover PC Report"/>
      <sheetName val="16"/>
      <sheetName val="15"/>
      <sheetName val="14"/>
      <sheetName val="13"/>
      <sheetName val="12"/>
      <sheetName val="11"/>
      <sheetName val="10"/>
      <sheetName val="9"/>
      <sheetName val="8"/>
      <sheetName val="7"/>
      <sheetName val="6"/>
      <sheetName val="5"/>
      <sheetName val="4"/>
      <sheetName val="3"/>
      <sheetName val="2"/>
      <sheetName val="1"/>
      <sheetName val="L-DETAIL-STD04"/>
      <sheetName val="材料費明細(M)"/>
      <sheetName val="CJEs"/>
      <sheetName val="Staff List"/>
      <sheetName val="List"/>
      <sheetName val="ALL_UNITS"/>
      <sheetName val="5_months_(Interim)"/>
      <sheetName val="ALL_UNITS1"/>
      <sheetName val="5_months_(Interim)1"/>
      <sheetName val="ALL_UNITS2"/>
      <sheetName val="5_months_(Interim)2"/>
      <sheetName val="GL CB"/>
      <sheetName val="GL M"/>
      <sheetName val="Sale0403"/>
      <sheetName val="M"/>
      <sheetName val="LTX"/>
      <sheetName val="Thai Summit PKK-HW"/>
      <sheetName val="Linkage Quote"/>
      <sheetName val="(O3) CA Sheet"/>
      <sheetName val="FF_6"/>
      <sheetName val="UPG表"/>
      <sheetName val="個品ﾘｽﾄ"/>
      <sheetName val="group"/>
      <sheetName val="cashflowcomp"/>
      <sheetName val="M_Maincomp"/>
      <sheetName val="details"/>
      <sheetName val="AssetStatus"/>
      <sheetName val="AssetType"/>
      <sheetName val="License BOI"/>
      <sheetName val="Asset Class"/>
      <sheetName val="Depre. Key"/>
      <sheetName val="3 P&amp;L "/>
      <sheetName val="TB"/>
      <sheetName val="非固内訳"/>
      <sheetName val="K4. F&amp;F"/>
      <sheetName val="Rates"/>
      <sheetName val="criteria"/>
      <sheetName val="gl"/>
      <sheetName val="ผ้าสำเร็จ"/>
      <sheetName val="3월가격"/>
      <sheetName val="STA HQ CESS 0311"/>
      <sheetName val="ตั๋วเงินรับ"/>
      <sheetName val="กระทบ_CESS6"/>
      <sheetName val="CESS_03116"/>
      <sheetName val="Dtl_Adv_03116"/>
      <sheetName val="Dtl_Adv_03106"/>
      <sheetName val="Stock_Aging4"/>
      <sheetName val="Bill_No__2_-_Carpark"/>
      <sheetName val="2549"/>
      <sheetName val="Sheet2"/>
      <sheetName val="BG-RM SUM BY TYPE"/>
      <sheetName val="TrialBalance Q3-2002"/>
      <sheetName val="NN Q2"/>
      <sheetName val="KK Q2"/>
      <sheetName val="สรุปNN"/>
      <sheetName val="เพิ่ม-ลด"/>
      <sheetName val="ทดสอบดอกเบี้ย"/>
      <sheetName val="เปิดเอกสารดูการจ่าย"/>
      <sheetName val="ตารางคำนวณดอกเบี้ย 2 Q"/>
      <sheetName val="Sheet1 (2)"/>
      <sheetName val="Sheet1"/>
      <sheetName val="Sheet4"/>
      <sheetName val="Sheet1 (3)"/>
      <sheetName val="ตารางคำนวณดอกเบี้ยเฉพาะ Q 2"/>
      <sheetName val="เงินกู้ธนชาติ"/>
      <sheetName val="Project P&amp;L"/>
      <sheetName val="SUM_EMC"/>
      <sheetName val="BQ (1)"/>
      <sheetName val="Order_Oct_w40"/>
      <sheetName val="Order_Oct_w41"/>
      <sheetName val="part-import"/>
      <sheetName val="part-local"/>
      <sheetName val="U4-Recruitment"/>
      <sheetName val="Sale 0502"/>
      <sheetName val="dBase"/>
      <sheetName val="Sale 0411"/>
      <sheetName val="BS"/>
      <sheetName val="Q3-46"/>
      <sheetName val="gold แลกทอง"/>
      <sheetName val="FF_2 _1_"/>
      <sheetName val="B"/>
      <sheetName val="計画値"/>
      <sheetName val="PAYROLL"/>
      <sheetName val="Reimbursements"/>
      <sheetName val="acs"/>
      <sheetName val="FF_2"/>
      <sheetName val="佐賀"/>
      <sheetName val="栃木"/>
      <sheetName val="tb09.30.04"/>
      <sheetName val="PJ List"/>
      <sheetName val="C2"/>
      <sheetName val="E001 Lead"/>
      <sheetName val="E100 Subledger with GL"/>
    </sheetNames>
    <sheetDataSet>
      <sheetData sheetId="0" refreshError="1"/>
      <sheetData sheetId="1" refreshError="1">
        <row r="1">
          <cell r="A1" t="str">
            <v>INVOICE</v>
          </cell>
          <cell r="B1" t="str">
            <v>TYPE</v>
          </cell>
          <cell r="C1" t="str">
            <v>B/L</v>
          </cell>
          <cell r="D1" t="str">
            <v>INV CONSO</v>
          </cell>
          <cell r="E1" t="str">
            <v>เกรด</v>
          </cell>
          <cell r="F1" t="str">
            <v>TON INV</v>
          </cell>
          <cell r="G1" t="str">
            <v>จำนวนตู้</v>
          </cell>
        </row>
        <row r="2">
          <cell r="A2" t="str">
            <v>L030299</v>
          </cell>
          <cell r="B2" t="str">
            <v>LOCAL</v>
          </cell>
          <cell r="C2">
            <v>37926</v>
          </cell>
          <cell r="E2" t="str">
            <v>LTX</v>
          </cell>
          <cell r="F2">
            <v>174.7</v>
          </cell>
        </row>
        <row r="3">
          <cell r="A3" t="str">
            <v>L030300</v>
          </cell>
          <cell r="B3" t="str">
            <v>LOCAL</v>
          </cell>
          <cell r="C3">
            <v>37927</v>
          </cell>
          <cell r="E3" t="str">
            <v>LTX</v>
          </cell>
          <cell r="F3">
            <v>142</v>
          </cell>
        </row>
        <row r="4">
          <cell r="A4" t="str">
            <v>L030301</v>
          </cell>
          <cell r="B4" t="str">
            <v>LOCAL</v>
          </cell>
          <cell r="C4">
            <v>37928</v>
          </cell>
          <cell r="E4" t="str">
            <v>LTX</v>
          </cell>
          <cell r="F4">
            <v>148.19999999999999</v>
          </cell>
        </row>
        <row r="5">
          <cell r="A5" t="str">
            <v>L030302</v>
          </cell>
          <cell r="B5" t="str">
            <v>LOCAL</v>
          </cell>
          <cell r="C5">
            <v>37929</v>
          </cell>
          <cell r="E5" t="str">
            <v>LTX</v>
          </cell>
          <cell r="F5">
            <v>163.1</v>
          </cell>
        </row>
        <row r="6">
          <cell r="A6" t="str">
            <v>L030303</v>
          </cell>
          <cell r="B6" t="str">
            <v>LOCAL</v>
          </cell>
          <cell r="C6">
            <v>37930</v>
          </cell>
          <cell r="E6" t="str">
            <v>LTX</v>
          </cell>
          <cell r="F6">
            <v>155.6</v>
          </cell>
        </row>
        <row r="7">
          <cell r="A7" t="str">
            <v>L030304</v>
          </cell>
          <cell r="B7" t="str">
            <v>LOCAL</v>
          </cell>
          <cell r="C7">
            <v>37931</v>
          </cell>
          <cell r="E7" t="str">
            <v>LTX</v>
          </cell>
          <cell r="F7">
            <v>144.4</v>
          </cell>
        </row>
        <row r="8">
          <cell r="A8" t="str">
            <v>L030305</v>
          </cell>
          <cell r="B8" t="str">
            <v>LOCAL</v>
          </cell>
          <cell r="C8">
            <v>37932</v>
          </cell>
          <cell r="E8" t="str">
            <v>LTX</v>
          </cell>
          <cell r="F8">
            <v>155.19999999999999</v>
          </cell>
        </row>
        <row r="9">
          <cell r="A9" t="str">
            <v>L030306</v>
          </cell>
          <cell r="B9" t="str">
            <v>LOCAL</v>
          </cell>
          <cell r="C9">
            <v>37933</v>
          </cell>
          <cell r="E9" t="str">
            <v>LTX</v>
          </cell>
          <cell r="F9">
            <v>148.80000000000001</v>
          </cell>
        </row>
        <row r="10">
          <cell r="A10" t="str">
            <v>L030307</v>
          </cell>
          <cell r="B10" t="str">
            <v>LOCAL</v>
          </cell>
          <cell r="C10">
            <v>37934</v>
          </cell>
          <cell r="E10" t="str">
            <v>LTX</v>
          </cell>
          <cell r="F10">
            <v>171.1</v>
          </cell>
        </row>
        <row r="11">
          <cell r="A11" t="str">
            <v>L030308</v>
          </cell>
          <cell r="B11" t="str">
            <v>LOCAL</v>
          </cell>
          <cell r="C11">
            <v>37935</v>
          </cell>
          <cell r="E11" t="str">
            <v>LTX</v>
          </cell>
          <cell r="F11">
            <v>130.30000000000001</v>
          </cell>
        </row>
        <row r="12">
          <cell r="A12" t="str">
            <v>L030309</v>
          </cell>
          <cell r="B12" t="str">
            <v>LOCAL</v>
          </cell>
          <cell r="C12">
            <v>37936</v>
          </cell>
          <cell r="E12" t="str">
            <v>LTX</v>
          </cell>
          <cell r="F12">
            <v>159.4</v>
          </cell>
        </row>
        <row r="13">
          <cell r="A13" t="str">
            <v>L030310</v>
          </cell>
          <cell r="B13" t="str">
            <v>LOCAL</v>
          </cell>
          <cell r="C13">
            <v>37937</v>
          </cell>
          <cell r="E13" t="str">
            <v>LTX</v>
          </cell>
          <cell r="F13">
            <v>170.1</v>
          </cell>
        </row>
        <row r="14">
          <cell r="A14" t="str">
            <v>L030311</v>
          </cell>
          <cell r="B14" t="str">
            <v>LOCAL</v>
          </cell>
          <cell r="C14">
            <v>37938</v>
          </cell>
          <cell r="E14" t="str">
            <v>LTX</v>
          </cell>
          <cell r="F14">
            <v>165</v>
          </cell>
        </row>
        <row r="15">
          <cell r="A15" t="str">
            <v>L030312</v>
          </cell>
          <cell r="B15" t="str">
            <v>LOCAL</v>
          </cell>
          <cell r="C15">
            <v>37939</v>
          </cell>
          <cell r="E15" t="str">
            <v>LTX</v>
          </cell>
          <cell r="F15">
            <v>135.80000000000001</v>
          </cell>
        </row>
        <row r="16">
          <cell r="A16" t="str">
            <v>L030313</v>
          </cell>
          <cell r="B16" t="str">
            <v>LOCAL</v>
          </cell>
          <cell r="C16">
            <v>37940</v>
          </cell>
          <cell r="E16" t="str">
            <v>LTX</v>
          </cell>
          <cell r="F16">
            <v>155.80000000000001</v>
          </cell>
        </row>
        <row r="17">
          <cell r="A17" t="str">
            <v>L030314</v>
          </cell>
          <cell r="B17" t="str">
            <v>LOCAL</v>
          </cell>
          <cell r="C17">
            <v>37941</v>
          </cell>
          <cell r="E17" t="str">
            <v>LTX</v>
          </cell>
          <cell r="F17">
            <v>168.2</v>
          </cell>
        </row>
        <row r="18">
          <cell r="A18" t="str">
            <v>L030315</v>
          </cell>
          <cell r="B18" t="str">
            <v>LOCAL</v>
          </cell>
          <cell r="C18">
            <v>37942</v>
          </cell>
          <cell r="E18" t="str">
            <v>LTX</v>
          </cell>
          <cell r="F18">
            <v>143.80000000000001</v>
          </cell>
        </row>
        <row r="19">
          <cell r="A19" t="str">
            <v>L030316</v>
          </cell>
          <cell r="B19" t="str">
            <v>LOCAL</v>
          </cell>
          <cell r="C19">
            <v>37934</v>
          </cell>
          <cell r="E19" t="str">
            <v>FIL</v>
          </cell>
          <cell r="F19">
            <v>2.2200000000000002</v>
          </cell>
        </row>
        <row r="20">
          <cell r="A20" t="str">
            <v>L030317</v>
          </cell>
          <cell r="B20" t="str">
            <v>LOCAL</v>
          </cell>
          <cell r="C20">
            <v>37927</v>
          </cell>
          <cell r="E20" t="str">
            <v>FIL</v>
          </cell>
          <cell r="F20">
            <v>1.135</v>
          </cell>
        </row>
        <row r="21">
          <cell r="A21" t="str">
            <v>L030318</v>
          </cell>
          <cell r="B21" t="str">
            <v>LOCAL</v>
          </cell>
          <cell r="C21">
            <v>37943</v>
          </cell>
          <cell r="E21" t="str">
            <v>LTX</v>
          </cell>
          <cell r="F21">
            <v>154.4</v>
          </cell>
        </row>
        <row r="22">
          <cell r="A22" t="str">
            <v>L030319</v>
          </cell>
          <cell r="B22" t="str">
            <v>LOCAL</v>
          </cell>
          <cell r="C22">
            <v>37944</v>
          </cell>
          <cell r="E22" t="str">
            <v>LTX</v>
          </cell>
          <cell r="F22">
            <v>1.8</v>
          </cell>
        </row>
        <row r="23">
          <cell r="A23" t="str">
            <v>L030320</v>
          </cell>
          <cell r="B23" t="str">
            <v>LOCAL</v>
          </cell>
          <cell r="C23">
            <v>37944</v>
          </cell>
          <cell r="E23" t="str">
            <v>LTX</v>
          </cell>
          <cell r="F23">
            <v>142.1</v>
          </cell>
        </row>
        <row r="24">
          <cell r="A24" t="str">
            <v>L030321</v>
          </cell>
          <cell r="B24" t="str">
            <v>LOCAL</v>
          </cell>
          <cell r="C24">
            <v>37941</v>
          </cell>
          <cell r="E24" t="str">
            <v>FIL</v>
          </cell>
          <cell r="F24">
            <v>1.875</v>
          </cell>
        </row>
        <row r="25">
          <cell r="A25" t="str">
            <v>L030322</v>
          </cell>
          <cell r="B25" t="str">
            <v>LOCAL</v>
          </cell>
          <cell r="C25">
            <v>37945</v>
          </cell>
          <cell r="E25" t="str">
            <v>LTX</v>
          </cell>
          <cell r="F25">
            <v>145.6</v>
          </cell>
        </row>
        <row r="26">
          <cell r="A26" t="str">
            <v>L030323</v>
          </cell>
          <cell r="B26" t="str">
            <v>LOCAL</v>
          </cell>
          <cell r="C26">
            <v>37946</v>
          </cell>
          <cell r="E26" t="str">
            <v>LTX</v>
          </cell>
          <cell r="F26">
            <v>12.3</v>
          </cell>
        </row>
        <row r="27">
          <cell r="A27" t="str">
            <v>L030324</v>
          </cell>
          <cell r="B27" t="str">
            <v>LOCAL</v>
          </cell>
          <cell r="C27">
            <v>37946</v>
          </cell>
          <cell r="E27" t="str">
            <v>LTX</v>
          </cell>
          <cell r="F27">
            <v>131.9</v>
          </cell>
        </row>
        <row r="28">
          <cell r="A28" t="str">
            <v>L030325</v>
          </cell>
          <cell r="B28" t="str">
            <v>LOCAL</v>
          </cell>
          <cell r="C28">
            <v>37947</v>
          </cell>
          <cell r="E28" t="str">
            <v>LTX</v>
          </cell>
          <cell r="F28">
            <v>152.80000000000001</v>
          </cell>
        </row>
        <row r="29">
          <cell r="A29" t="str">
            <v>L030326</v>
          </cell>
          <cell r="B29" t="str">
            <v>LOCAL</v>
          </cell>
          <cell r="C29">
            <v>37948</v>
          </cell>
          <cell r="E29" t="str">
            <v>LTX</v>
          </cell>
          <cell r="F29">
            <v>158.30000000000001</v>
          </cell>
        </row>
        <row r="30">
          <cell r="A30" t="str">
            <v>L030327</v>
          </cell>
          <cell r="B30" t="str">
            <v>LOCAL</v>
          </cell>
          <cell r="C30">
            <v>37948</v>
          </cell>
          <cell r="E30" t="str">
            <v>FIL</v>
          </cell>
          <cell r="F30">
            <v>2.0249999999999999</v>
          </cell>
        </row>
        <row r="31">
          <cell r="A31" t="str">
            <v>L030328</v>
          </cell>
          <cell r="B31" t="str">
            <v>LOCAL</v>
          </cell>
          <cell r="C31">
            <v>37949</v>
          </cell>
          <cell r="E31" t="str">
            <v>LTX</v>
          </cell>
          <cell r="F31">
            <v>159.1</v>
          </cell>
        </row>
        <row r="32">
          <cell r="A32" t="str">
            <v>L030329</v>
          </cell>
          <cell r="B32" t="str">
            <v>LOCAL</v>
          </cell>
          <cell r="C32">
            <v>37950</v>
          </cell>
          <cell r="E32" t="str">
            <v>LTX</v>
          </cell>
          <cell r="F32">
            <v>150</v>
          </cell>
        </row>
        <row r="33">
          <cell r="A33" t="str">
            <v>L030330</v>
          </cell>
          <cell r="B33" t="str">
            <v>LOCAL</v>
          </cell>
          <cell r="C33">
            <v>37951</v>
          </cell>
          <cell r="E33" t="str">
            <v>LTX</v>
          </cell>
          <cell r="F33">
            <v>157.1</v>
          </cell>
        </row>
        <row r="34">
          <cell r="A34" t="str">
            <v>L030331</v>
          </cell>
          <cell r="B34" t="str">
            <v>LOCAL</v>
          </cell>
          <cell r="C34">
            <v>37952</v>
          </cell>
          <cell r="E34" t="str">
            <v>LTX</v>
          </cell>
          <cell r="F34">
            <v>145.6</v>
          </cell>
        </row>
        <row r="35">
          <cell r="A35" t="str">
            <v>L030332</v>
          </cell>
          <cell r="B35" t="str">
            <v>LOCAL</v>
          </cell>
          <cell r="C35">
            <v>37953</v>
          </cell>
          <cell r="E35" t="str">
            <v>LTX</v>
          </cell>
          <cell r="F35">
            <v>154.5</v>
          </cell>
        </row>
        <row r="36">
          <cell r="A36" t="str">
            <v>L030333</v>
          </cell>
          <cell r="B36" t="str">
            <v>LOCAL</v>
          </cell>
          <cell r="C36">
            <v>37954</v>
          </cell>
          <cell r="E36" t="str">
            <v>LTX</v>
          </cell>
          <cell r="F36">
            <v>150.80000000000001</v>
          </cell>
        </row>
        <row r="37">
          <cell r="A37" t="str">
            <v>L030334</v>
          </cell>
          <cell r="B37" t="str">
            <v>LOCAL</v>
          </cell>
          <cell r="C37">
            <v>37955</v>
          </cell>
          <cell r="E37" t="str">
            <v>LTX</v>
          </cell>
          <cell r="F37">
            <v>150.4</v>
          </cell>
        </row>
        <row r="38">
          <cell r="A38" t="str">
            <v>T033644</v>
          </cell>
          <cell r="B38" t="str">
            <v>LOCAL</v>
          </cell>
          <cell r="C38">
            <v>37931</v>
          </cell>
          <cell r="D38">
            <v>0</v>
          </cell>
          <cell r="E38" t="str">
            <v>LTX</v>
          </cell>
          <cell r="F38">
            <v>98.4</v>
          </cell>
          <cell r="G38">
            <v>6</v>
          </cell>
        </row>
        <row r="39">
          <cell r="A39" t="str">
            <v>T033644A</v>
          </cell>
          <cell r="B39" t="str">
            <v>LOCAL</v>
          </cell>
          <cell r="C39">
            <v>37931</v>
          </cell>
          <cell r="D39">
            <v>0</v>
          </cell>
          <cell r="E39" t="str">
            <v>LTX</v>
          </cell>
          <cell r="F39">
            <v>147.6</v>
          </cell>
          <cell r="G39">
            <v>9</v>
          </cell>
        </row>
        <row r="40">
          <cell r="A40" t="str">
            <v>T033741</v>
          </cell>
          <cell r="B40" t="str">
            <v>LOCAL</v>
          </cell>
          <cell r="C40">
            <v>37938</v>
          </cell>
          <cell r="D40">
            <v>0</v>
          </cell>
          <cell r="E40" t="str">
            <v>LTX</v>
          </cell>
          <cell r="F40">
            <v>199.95</v>
          </cell>
          <cell r="G40">
            <v>10</v>
          </cell>
        </row>
        <row r="41">
          <cell r="A41" t="str">
            <v>T033754</v>
          </cell>
          <cell r="B41" t="str">
            <v>LOCAL</v>
          </cell>
          <cell r="C41">
            <v>37931</v>
          </cell>
          <cell r="D41">
            <v>0</v>
          </cell>
          <cell r="E41" t="str">
            <v>RSS</v>
          </cell>
          <cell r="F41">
            <v>15</v>
          </cell>
        </row>
        <row r="42">
          <cell r="A42" t="str">
            <v>T033596</v>
          </cell>
          <cell r="B42" t="str">
            <v>LOCAL</v>
          </cell>
          <cell r="C42">
            <v>37930</v>
          </cell>
          <cell r="D42">
            <v>0</v>
          </cell>
          <cell r="E42" t="str">
            <v>STR</v>
          </cell>
          <cell r="F42">
            <v>15.015000000000001</v>
          </cell>
        </row>
        <row r="43">
          <cell r="A43" t="str">
            <v>T033598</v>
          </cell>
          <cell r="B43" t="str">
            <v>LOCAL</v>
          </cell>
          <cell r="C43">
            <v>37937</v>
          </cell>
          <cell r="D43">
            <v>0</v>
          </cell>
          <cell r="E43" t="str">
            <v>STR</v>
          </cell>
          <cell r="F43">
            <v>15.015000000000001</v>
          </cell>
        </row>
        <row r="44">
          <cell r="A44" t="str">
            <v>T033597</v>
          </cell>
          <cell r="B44" t="str">
            <v>LOCAL</v>
          </cell>
          <cell r="C44">
            <v>37930</v>
          </cell>
          <cell r="D44">
            <v>0</v>
          </cell>
          <cell r="E44" t="str">
            <v>STR</v>
          </cell>
          <cell r="F44">
            <v>15.015000000000001</v>
          </cell>
        </row>
        <row r="45">
          <cell r="A45" t="str">
            <v>T033420</v>
          </cell>
          <cell r="B45" t="str">
            <v>LOCAL</v>
          </cell>
          <cell r="C45">
            <v>37933</v>
          </cell>
          <cell r="D45">
            <v>0</v>
          </cell>
          <cell r="E45" t="str">
            <v>RSS</v>
          </cell>
          <cell r="F45">
            <v>15</v>
          </cell>
        </row>
        <row r="46">
          <cell r="A46" t="str">
            <v>T033402</v>
          </cell>
          <cell r="B46" t="str">
            <v>LOCAL</v>
          </cell>
          <cell r="C46">
            <v>37930</v>
          </cell>
          <cell r="D46">
            <v>0</v>
          </cell>
          <cell r="E46" t="str">
            <v>STR</v>
          </cell>
          <cell r="F46">
            <v>15.015000000000001</v>
          </cell>
        </row>
        <row r="47">
          <cell r="A47" t="str">
            <v>T033401</v>
          </cell>
          <cell r="B47" t="str">
            <v>LOCAL</v>
          </cell>
          <cell r="C47">
            <v>37928</v>
          </cell>
          <cell r="D47">
            <v>0</v>
          </cell>
          <cell r="E47" t="str">
            <v>STR</v>
          </cell>
          <cell r="F47">
            <v>15.015000000000001</v>
          </cell>
        </row>
        <row r="48">
          <cell r="A48" t="str">
            <v>T033400</v>
          </cell>
          <cell r="B48" t="str">
            <v>LOCAL</v>
          </cell>
          <cell r="C48">
            <v>37926</v>
          </cell>
          <cell r="D48">
            <v>0</v>
          </cell>
          <cell r="E48" t="str">
            <v>STR</v>
          </cell>
          <cell r="F48">
            <v>15.015000000000001</v>
          </cell>
        </row>
        <row r="49">
          <cell r="A49" t="str">
            <v>T033752</v>
          </cell>
          <cell r="B49" t="str">
            <v>LOCAL</v>
          </cell>
          <cell r="C49">
            <v>37935</v>
          </cell>
          <cell r="D49">
            <v>0</v>
          </cell>
          <cell r="E49" t="str">
            <v>STR</v>
          </cell>
          <cell r="F49">
            <v>15.015000000000001</v>
          </cell>
        </row>
        <row r="50">
          <cell r="A50" t="str">
            <v>T033426</v>
          </cell>
          <cell r="B50" t="str">
            <v>LOCAL</v>
          </cell>
          <cell r="C50">
            <v>37931</v>
          </cell>
          <cell r="D50">
            <v>0</v>
          </cell>
          <cell r="E50" t="str">
            <v>RSS</v>
          </cell>
          <cell r="F50">
            <v>15</v>
          </cell>
        </row>
        <row r="51">
          <cell r="A51" t="str">
            <v>T033425</v>
          </cell>
          <cell r="B51" t="str">
            <v>LOCAL</v>
          </cell>
          <cell r="C51">
            <v>37928</v>
          </cell>
          <cell r="D51">
            <v>0</v>
          </cell>
          <cell r="E51" t="str">
            <v>RSS</v>
          </cell>
          <cell r="F51">
            <v>15</v>
          </cell>
        </row>
        <row r="52">
          <cell r="A52" t="str">
            <v>T033417</v>
          </cell>
          <cell r="B52" t="str">
            <v>LOCAL</v>
          </cell>
          <cell r="C52">
            <v>37930</v>
          </cell>
          <cell r="D52">
            <v>0</v>
          </cell>
          <cell r="E52" t="str">
            <v>RSS</v>
          </cell>
          <cell r="F52">
            <v>15</v>
          </cell>
        </row>
        <row r="53">
          <cell r="A53" t="str">
            <v>T033568</v>
          </cell>
          <cell r="B53" t="str">
            <v>LOCAL</v>
          </cell>
          <cell r="C53">
            <v>37936</v>
          </cell>
          <cell r="D53">
            <v>0</v>
          </cell>
          <cell r="E53" t="str">
            <v>STR</v>
          </cell>
          <cell r="F53">
            <v>15.015000000000001</v>
          </cell>
        </row>
        <row r="54">
          <cell r="A54" t="str">
            <v>T033562</v>
          </cell>
          <cell r="B54" t="str">
            <v>LOCAL</v>
          </cell>
          <cell r="C54">
            <v>37936</v>
          </cell>
          <cell r="D54">
            <v>0</v>
          </cell>
          <cell r="E54" t="str">
            <v>STR</v>
          </cell>
          <cell r="F54">
            <v>15.015000000000001</v>
          </cell>
        </row>
        <row r="55">
          <cell r="A55" t="str">
            <v>T033756</v>
          </cell>
          <cell r="B55" t="str">
            <v>LOCAL</v>
          </cell>
          <cell r="C55">
            <v>37936</v>
          </cell>
          <cell r="D55">
            <v>0</v>
          </cell>
          <cell r="E55" t="str">
            <v>RSS</v>
          </cell>
          <cell r="F55">
            <v>15</v>
          </cell>
        </row>
        <row r="56">
          <cell r="A56" t="str">
            <v>T033748</v>
          </cell>
          <cell r="B56" t="str">
            <v>LOCAL</v>
          </cell>
          <cell r="C56">
            <v>37926</v>
          </cell>
          <cell r="D56">
            <v>0</v>
          </cell>
          <cell r="E56" t="str">
            <v>RSS</v>
          </cell>
          <cell r="F56">
            <v>15</v>
          </cell>
        </row>
        <row r="57">
          <cell r="A57" t="str">
            <v>T033755</v>
          </cell>
          <cell r="B57" t="str">
            <v>LOCAL</v>
          </cell>
          <cell r="C57">
            <v>37933</v>
          </cell>
          <cell r="D57">
            <v>0</v>
          </cell>
          <cell r="E57" t="str">
            <v>RSS</v>
          </cell>
          <cell r="F57">
            <v>15</v>
          </cell>
        </row>
        <row r="58">
          <cell r="A58" t="str">
            <v>T033582</v>
          </cell>
          <cell r="B58" t="str">
            <v>LOCAL</v>
          </cell>
          <cell r="C58">
            <v>37937</v>
          </cell>
          <cell r="D58">
            <v>0</v>
          </cell>
          <cell r="E58" t="str">
            <v>STR</v>
          </cell>
          <cell r="F58">
            <v>15.015000000000001</v>
          </cell>
        </row>
        <row r="59">
          <cell r="A59" t="str">
            <v>T033580</v>
          </cell>
          <cell r="B59" t="str">
            <v>LOCAL</v>
          </cell>
          <cell r="C59">
            <v>37931</v>
          </cell>
          <cell r="D59">
            <v>0</v>
          </cell>
          <cell r="E59" t="str">
            <v>STR</v>
          </cell>
          <cell r="F59">
            <v>15.015000000000001</v>
          </cell>
        </row>
        <row r="60">
          <cell r="A60" t="str">
            <v>T033579</v>
          </cell>
          <cell r="B60" t="str">
            <v>LOCAL</v>
          </cell>
          <cell r="C60">
            <v>37928</v>
          </cell>
          <cell r="D60">
            <v>0</v>
          </cell>
          <cell r="E60" t="str">
            <v>STR</v>
          </cell>
          <cell r="F60">
            <v>15.015000000000001</v>
          </cell>
        </row>
        <row r="61">
          <cell r="A61" t="str">
            <v>T033757</v>
          </cell>
          <cell r="B61" t="str">
            <v>LOCAL</v>
          </cell>
          <cell r="C61">
            <v>37938</v>
          </cell>
          <cell r="D61">
            <v>0</v>
          </cell>
          <cell r="E61" t="str">
            <v>RSS</v>
          </cell>
          <cell r="F61">
            <v>15</v>
          </cell>
        </row>
        <row r="62">
          <cell r="A62" t="str">
            <v>T033750</v>
          </cell>
          <cell r="B62" t="str">
            <v>LOCAL</v>
          </cell>
          <cell r="C62">
            <v>37930</v>
          </cell>
          <cell r="D62">
            <v>0</v>
          </cell>
          <cell r="E62" t="str">
            <v>RSS</v>
          </cell>
          <cell r="F62">
            <v>15</v>
          </cell>
        </row>
        <row r="63">
          <cell r="A63" t="str">
            <v>T033749</v>
          </cell>
          <cell r="B63" t="str">
            <v>LOCAL</v>
          </cell>
          <cell r="C63">
            <v>37928</v>
          </cell>
          <cell r="D63">
            <v>0</v>
          </cell>
          <cell r="E63" t="str">
            <v>RSS</v>
          </cell>
          <cell r="F63">
            <v>15</v>
          </cell>
        </row>
        <row r="64">
          <cell r="A64" t="str">
            <v>T033600</v>
          </cell>
          <cell r="B64" t="str">
            <v>LOCAL</v>
          </cell>
          <cell r="C64">
            <v>37931</v>
          </cell>
          <cell r="D64">
            <v>0</v>
          </cell>
          <cell r="E64" t="str">
            <v>STR</v>
          </cell>
          <cell r="F64">
            <v>15.015000000000001</v>
          </cell>
        </row>
        <row r="65">
          <cell r="A65" t="str">
            <v>T033599</v>
          </cell>
          <cell r="B65" t="str">
            <v>LOCAL</v>
          </cell>
          <cell r="C65">
            <v>37937</v>
          </cell>
          <cell r="D65">
            <v>0</v>
          </cell>
          <cell r="E65" t="str">
            <v>STR</v>
          </cell>
          <cell r="F65">
            <v>15.015000000000001</v>
          </cell>
        </row>
        <row r="66">
          <cell r="A66" t="str">
            <v>T033719</v>
          </cell>
          <cell r="B66" t="str">
            <v>LOCAL</v>
          </cell>
          <cell r="C66">
            <v>37931</v>
          </cell>
          <cell r="D66">
            <v>0</v>
          </cell>
          <cell r="E66" t="str">
            <v>STR</v>
          </cell>
          <cell r="F66">
            <v>15.015000000000001</v>
          </cell>
        </row>
        <row r="67">
          <cell r="A67" t="str">
            <v>T033823</v>
          </cell>
          <cell r="B67" t="str">
            <v>LOCAL</v>
          </cell>
          <cell r="C67">
            <v>37935</v>
          </cell>
          <cell r="D67">
            <v>0</v>
          </cell>
          <cell r="E67" t="str">
            <v>RSS</v>
          </cell>
          <cell r="F67">
            <v>15</v>
          </cell>
        </row>
        <row r="68">
          <cell r="A68" t="str">
            <v>T033459</v>
          </cell>
          <cell r="B68" t="str">
            <v>LOCAL</v>
          </cell>
          <cell r="C68">
            <v>37926</v>
          </cell>
          <cell r="D68">
            <v>0</v>
          </cell>
          <cell r="E68" t="str">
            <v>RSS</v>
          </cell>
          <cell r="F68">
            <v>15.01</v>
          </cell>
        </row>
        <row r="69">
          <cell r="A69" t="str">
            <v>T033575</v>
          </cell>
          <cell r="B69" t="str">
            <v>LOCAL</v>
          </cell>
          <cell r="C69">
            <v>37926</v>
          </cell>
          <cell r="D69">
            <v>0</v>
          </cell>
          <cell r="E69" t="str">
            <v>STR</v>
          </cell>
          <cell r="F69">
            <v>15.015000000000001</v>
          </cell>
        </row>
        <row r="70">
          <cell r="A70" t="str">
            <v>T033613</v>
          </cell>
          <cell r="B70" t="str">
            <v>LOCAL</v>
          </cell>
          <cell r="C70">
            <v>37926</v>
          </cell>
          <cell r="D70">
            <v>0</v>
          </cell>
          <cell r="E70" t="str">
            <v>RSS</v>
          </cell>
          <cell r="F70">
            <v>15.01</v>
          </cell>
        </row>
        <row r="71">
          <cell r="A71" t="str">
            <v>T033238</v>
          </cell>
          <cell r="B71" t="str">
            <v>LOCAL</v>
          </cell>
          <cell r="C71">
            <v>37926</v>
          </cell>
          <cell r="D71">
            <v>0</v>
          </cell>
          <cell r="E71" t="str">
            <v>RSS</v>
          </cell>
          <cell r="F71">
            <v>15.01</v>
          </cell>
        </row>
        <row r="72">
          <cell r="A72" t="str">
            <v>T033239</v>
          </cell>
          <cell r="B72" t="str">
            <v>LOCAL</v>
          </cell>
          <cell r="C72">
            <v>37926</v>
          </cell>
          <cell r="D72">
            <v>0</v>
          </cell>
          <cell r="E72" t="str">
            <v>RSS</v>
          </cell>
          <cell r="F72">
            <v>15.01</v>
          </cell>
        </row>
        <row r="73">
          <cell r="A73" t="str">
            <v>T033439</v>
          </cell>
          <cell r="B73" t="str">
            <v>TRADING</v>
          </cell>
          <cell r="C73">
            <v>37926</v>
          </cell>
          <cell r="E73" t="str">
            <v>STR</v>
          </cell>
          <cell r="F73">
            <v>40.32</v>
          </cell>
          <cell r="G73">
            <v>2</v>
          </cell>
        </row>
        <row r="74">
          <cell r="A74" t="str">
            <v>T033521</v>
          </cell>
          <cell r="B74" t="str">
            <v>EXPORT</v>
          </cell>
          <cell r="C74">
            <v>37926</v>
          </cell>
          <cell r="D74">
            <v>0</v>
          </cell>
          <cell r="E74" t="str">
            <v>LTX</v>
          </cell>
          <cell r="F74">
            <v>32.799999999999997</v>
          </cell>
          <cell r="G74">
            <v>2</v>
          </cell>
        </row>
        <row r="75">
          <cell r="A75" t="str">
            <v>T033522</v>
          </cell>
          <cell r="B75" t="str">
            <v>EXPORT</v>
          </cell>
          <cell r="C75">
            <v>37926</v>
          </cell>
          <cell r="D75">
            <v>0</v>
          </cell>
          <cell r="E75" t="str">
            <v>LTX</v>
          </cell>
          <cell r="F75">
            <v>32.799999999999997</v>
          </cell>
          <cell r="G75">
            <v>2</v>
          </cell>
        </row>
        <row r="76">
          <cell r="A76" t="str">
            <v>T033524</v>
          </cell>
          <cell r="B76" t="str">
            <v>EXPORT</v>
          </cell>
          <cell r="C76">
            <v>37926</v>
          </cell>
          <cell r="D76">
            <v>0</v>
          </cell>
          <cell r="E76" t="str">
            <v>LTX</v>
          </cell>
          <cell r="F76">
            <v>32.799999999999997</v>
          </cell>
          <cell r="G76">
            <v>2</v>
          </cell>
        </row>
        <row r="77">
          <cell r="A77" t="str">
            <v>T033513</v>
          </cell>
          <cell r="B77" t="str">
            <v>EXPORT</v>
          </cell>
          <cell r="C77">
            <v>37927</v>
          </cell>
          <cell r="D77">
            <v>0</v>
          </cell>
          <cell r="E77" t="str">
            <v>RSS</v>
          </cell>
          <cell r="F77">
            <v>34.56</v>
          </cell>
          <cell r="G77">
            <v>2</v>
          </cell>
        </row>
        <row r="78">
          <cell r="A78" t="str">
            <v>T033602</v>
          </cell>
          <cell r="B78" t="str">
            <v>EXPORT</v>
          </cell>
          <cell r="C78">
            <v>37927</v>
          </cell>
          <cell r="D78">
            <v>0</v>
          </cell>
          <cell r="E78" t="str">
            <v>RSS</v>
          </cell>
          <cell r="F78">
            <v>200</v>
          </cell>
          <cell r="G78">
            <v>10</v>
          </cell>
        </row>
        <row r="79">
          <cell r="A79" t="str">
            <v>T033483</v>
          </cell>
          <cell r="B79" t="str">
            <v>EXPORT</v>
          </cell>
          <cell r="C79">
            <v>37926</v>
          </cell>
          <cell r="D79">
            <v>0</v>
          </cell>
          <cell r="E79" t="str">
            <v>LTX</v>
          </cell>
          <cell r="F79">
            <v>98.4</v>
          </cell>
          <cell r="G79">
            <v>6</v>
          </cell>
        </row>
        <row r="80">
          <cell r="A80" t="str">
            <v>T033515</v>
          </cell>
          <cell r="B80" t="str">
            <v>EXPORT</v>
          </cell>
          <cell r="C80">
            <v>37928</v>
          </cell>
          <cell r="D80">
            <v>0</v>
          </cell>
          <cell r="E80" t="str">
            <v>RSS</v>
          </cell>
          <cell r="F80">
            <v>80</v>
          </cell>
          <cell r="G80">
            <v>4</v>
          </cell>
        </row>
        <row r="81">
          <cell r="A81" t="str">
            <v>T033633</v>
          </cell>
          <cell r="B81" t="str">
            <v>EXPORT</v>
          </cell>
          <cell r="C81">
            <v>37928</v>
          </cell>
          <cell r="D81">
            <v>0</v>
          </cell>
          <cell r="E81" t="str">
            <v>RSS</v>
          </cell>
          <cell r="F81">
            <v>300</v>
          </cell>
          <cell r="G81">
            <v>15</v>
          </cell>
        </row>
        <row r="82">
          <cell r="A82" t="str">
            <v>T033652</v>
          </cell>
          <cell r="B82" t="str">
            <v>EXPORT</v>
          </cell>
          <cell r="C82">
            <v>37930</v>
          </cell>
          <cell r="D82">
            <v>0</v>
          </cell>
          <cell r="E82" t="str">
            <v>RSS</v>
          </cell>
          <cell r="F82">
            <v>114</v>
          </cell>
          <cell r="G82">
            <v>6</v>
          </cell>
        </row>
        <row r="83">
          <cell r="A83" t="str">
            <v>T033659</v>
          </cell>
          <cell r="B83" t="str">
            <v>EXPORT</v>
          </cell>
          <cell r="C83">
            <v>37930</v>
          </cell>
          <cell r="D83">
            <v>0</v>
          </cell>
          <cell r="E83" t="str">
            <v>RSS</v>
          </cell>
          <cell r="F83">
            <v>8</v>
          </cell>
          <cell r="G83">
            <v>1</v>
          </cell>
        </row>
        <row r="84">
          <cell r="A84" t="str">
            <v>T033523</v>
          </cell>
          <cell r="B84" t="str">
            <v>EXPORT</v>
          </cell>
          <cell r="C84">
            <v>37933</v>
          </cell>
          <cell r="D84">
            <v>0</v>
          </cell>
          <cell r="E84" t="str">
            <v>LTX</v>
          </cell>
          <cell r="F84">
            <v>32.799999999999997</v>
          </cell>
          <cell r="G84">
            <v>2</v>
          </cell>
        </row>
        <row r="85">
          <cell r="A85" t="str">
            <v>T033623</v>
          </cell>
          <cell r="B85" t="str">
            <v>EXPORT</v>
          </cell>
          <cell r="C85">
            <v>37931</v>
          </cell>
          <cell r="D85">
            <v>0</v>
          </cell>
          <cell r="E85" t="str">
            <v>STR</v>
          </cell>
          <cell r="F85">
            <v>504</v>
          </cell>
          <cell r="G85">
            <v>25</v>
          </cell>
        </row>
        <row r="86">
          <cell r="A86" t="str">
            <v>0000888</v>
          </cell>
          <cell r="B86" t="str">
            <v>EXPORT</v>
          </cell>
          <cell r="C86">
            <v>37931</v>
          </cell>
          <cell r="D86" t="str">
            <v>T033516</v>
          </cell>
          <cell r="E86" t="str">
            <v>RSS</v>
          </cell>
          <cell r="F86">
            <v>60</v>
          </cell>
          <cell r="G86">
            <v>4</v>
          </cell>
        </row>
        <row r="87">
          <cell r="A87" t="str">
            <v>0000888</v>
          </cell>
          <cell r="B87" t="str">
            <v>EXPORT</v>
          </cell>
          <cell r="C87">
            <v>37931</v>
          </cell>
          <cell r="D87" t="str">
            <v>T033517</v>
          </cell>
          <cell r="E87" t="str">
            <v>RSS</v>
          </cell>
          <cell r="F87">
            <v>20</v>
          </cell>
        </row>
        <row r="88">
          <cell r="A88" t="str">
            <v>0000897</v>
          </cell>
          <cell r="B88" t="str">
            <v>EXPORT</v>
          </cell>
          <cell r="C88">
            <v>37927</v>
          </cell>
          <cell r="D88" t="str">
            <v>T033660</v>
          </cell>
          <cell r="E88" t="str">
            <v>RSS</v>
          </cell>
          <cell r="F88">
            <v>20</v>
          </cell>
          <cell r="G88">
            <v>6</v>
          </cell>
        </row>
        <row r="89">
          <cell r="A89" t="str">
            <v>0000897</v>
          </cell>
          <cell r="B89" t="str">
            <v>EXPORT</v>
          </cell>
          <cell r="C89">
            <v>37927</v>
          </cell>
          <cell r="D89" t="str">
            <v>T033661</v>
          </cell>
          <cell r="E89" t="str">
            <v>RSS</v>
          </cell>
          <cell r="F89">
            <v>100</v>
          </cell>
        </row>
        <row r="90">
          <cell r="A90" t="str">
            <v>0000894</v>
          </cell>
          <cell r="B90" t="str">
            <v>EXPORT</v>
          </cell>
          <cell r="C90">
            <v>37927</v>
          </cell>
          <cell r="D90" t="str">
            <v>T033620</v>
          </cell>
          <cell r="E90" t="str">
            <v>RSS</v>
          </cell>
          <cell r="F90">
            <v>100</v>
          </cell>
          <cell r="G90">
            <v>6</v>
          </cell>
        </row>
        <row r="91">
          <cell r="A91" t="str">
            <v>0000894</v>
          </cell>
          <cell r="B91" t="str">
            <v>EXPORT</v>
          </cell>
          <cell r="C91">
            <v>37927</v>
          </cell>
          <cell r="D91" t="str">
            <v>T033621</v>
          </cell>
          <cell r="E91" t="str">
            <v>RSS</v>
          </cell>
          <cell r="F91">
            <v>20</v>
          </cell>
        </row>
        <row r="92">
          <cell r="A92" t="str">
            <v>0000895</v>
          </cell>
          <cell r="B92" t="str">
            <v>EXPORT</v>
          </cell>
          <cell r="C92">
            <v>37926</v>
          </cell>
          <cell r="D92" t="str">
            <v>T033625</v>
          </cell>
          <cell r="E92" t="str">
            <v>RSS</v>
          </cell>
          <cell r="F92">
            <v>100</v>
          </cell>
          <cell r="G92">
            <v>10</v>
          </cell>
        </row>
        <row r="93">
          <cell r="A93" t="str">
            <v>0000895</v>
          </cell>
          <cell r="B93" t="str">
            <v>EXPORT</v>
          </cell>
          <cell r="C93">
            <v>37926</v>
          </cell>
          <cell r="D93" t="str">
            <v>T033626</v>
          </cell>
          <cell r="E93" t="str">
            <v>RSS</v>
          </cell>
          <cell r="F93">
            <v>60</v>
          </cell>
        </row>
        <row r="94">
          <cell r="A94" t="str">
            <v>0000895</v>
          </cell>
          <cell r="B94" t="str">
            <v>EXPORT</v>
          </cell>
          <cell r="C94">
            <v>37926</v>
          </cell>
          <cell r="D94" t="str">
            <v>T033627</v>
          </cell>
          <cell r="E94" t="str">
            <v>RSS</v>
          </cell>
          <cell r="F94">
            <v>10</v>
          </cell>
        </row>
        <row r="95">
          <cell r="A95" t="str">
            <v>0000896</v>
          </cell>
          <cell r="B95" t="str">
            <v>EXPORT</v>
          </cell>
          <cell r="C95">
            <v>37926</v>
          </cell>
          <cell r="D95" t="str">
            <v>T033631</v>
          </cell>
          <cell r="E95" t="str">
            <v>RSS</v>
          </cell>
          <cell r="F95">
            <v>3.1269999999999998</v>
          </cell>
        </row>
        <row r="96">
          <cell r="A96" t="str">
            <v>0000896</v>
          </cell>
          <cell r="B96" t="str">
            <v>EXPORT</v>
          </cell>
          <cell r="C96">
            <v>37926</v>
          </cell>
          <cell r="D96" t="str">
            <v>T033628</v>
          </cell>
          <cell r="E96" t="str">
            <v>RSS</v>
          </cell>
          <cell r="F96">
            <v>8</v>
          </cell>
        </row>
        <row r="97">
          <cell r="A97" t="str">
            <v>0000896</v>
          </cell>
          <cell r="B97" t="str">
            <v>EXPORT</v>
          </cell>
          <cell r="C97">
            <v>37926</v>
          </cell>
          <cell r="D97" t="str">
            <v>T033629</v>
          </cell>
          <cell r="E97" t="str">
            <v>RSS</v>
          </cell>
          <cell r="F97">
            <v>13.692</v>
          </cell>
        </row>
        <row r="98">
          <cell r="A98" t="str">
            <v>0000896</v>
          </cell>
          <cell r="B98" t="str">
            <v>EXPORT</v>
          </cell>
          <cell r="C98">
            <v>37926</v>
          </cell>
          <cell r="D98" t="str">
            <v>T033630</v>
          </cell>
          <cell r="E98" t="str">
            <v>RSS</v>
          </cell>
          <cell r="F98">
            <v>3.2690000000000001</v>
          </cell>
        </row>
        <row r="99">
          <cell r="A99" t="str">
            <v>0000896</v>
          </cell>
          <cell r="B99" t="str">
            <v>EXPORT</v>
          </cell>
          <cell r="C99">
            <v>37926</v>
          </cell>
          <cell r="D99" t="str">
            <v>T033632</v>
          </cell>
          <cell r="E99" t="str">
            <v>RSS</v>
          </cell>
          <cell r="F99">
            <v>1.9119999999999999</v>
          </cell>
        </row>
        <row r="100">
          <cell r="A100" t="str">
            <v>T033484</v>
          </cell>
          <cell r="B100" t="str">
            <v>EXPORT</v>
          </cell>
          <cell r="C100">
            <v>37926</v>
          </cell>
          <cell r="D100" t="str">
            <v>0000878</v>
          </cell>
          <cell r="E100" t="str">
            <v>LTX</v>
          </cell>
          <cell r="F100">
            <v>32.799999999999997</v>
          </cell>
          <cell r="G100">
            <v>7</v>
          </cell>
        </row>
        <row r="101">
          <cell r="A101" t="str">
            <v>T033485</v>
          </cell>
          <cell r="B101" t="str">
            <v>EXPORT</v>
          </cell>
          <cell r="C101">
            <v>37926</v>
          </cell>
          <cell r="D101" t="str">
            <v>0000878</v>
          </cell>
          <cell r="E101" t="str">
            <v>LTX</v>
          </cell>
          <cell r="F101">
            <v>65.599999999999994</v>
          </cell>
        </row>
        <row r="102">
          <cell r="A102" t="str">
            <v>T033486</v>
          </cell>
          <cell r="B102" t="str">
            <v>EXPORT</v>
          </cell>
          <cell r="C102">
            <v>37926</v>
          </cell>
          <cell r="D102" t="str">
            <v>0000878</v>
          </cell>
          <cell r="E102" t="str">
            <v>LTX</v>
          </cell>
          <cell r="F102">
            <v>16.399999999999999</v>
          </cell>
        </row>
        <row r="103">
          <cell r="A103" t="str">
            <v>T033603</v>
          </cell>
          <cell r="B103" t="str">
            <v>EXPORT</v>
          </cell>
          <cell r="C103">
            <v>37934</v>
          </cell>
          <cell r="D103">
            <v>0</v>
          </cell>
          <cell r="E103" t="str">
            <v>RSS</v>
          </cell>
          <cell r="F103">
            <v>200</v>
          </cell>
          <cell r="G103">
            <v>10</v>
          </cell>
        </row>
        <row r="104">
          <cell r="A104" t="str">
            <v>T033655</v>
          </cell>
          <cell r="B104" t="str">
            <v>EXPORT</v>
          </cell>
          <cell r="C104">
            <v>37932</v>
          </cell>
          <cell r="D104">
            <v>0</v>
          </cell>
          <cell r="E104" t="str">
            <v>RSS</v>
          </cell>
          <cell r="F104">
            <v>16.8</v>
          </cell>
          <cell r="G104">
            <v>1</v>
          </cell>
        </row>
        <row r="105">
          <cell r="A105" t="str">
            <v>T033658</v>
          </cell>
          <cell r="B105" t="str">
            <v>EXPORT</v>
          </cell>
          <cell r="C105">
            <v>37932</v>
          </cell>
          <cell r="D105">
            <v>0</v>
          </cell>
          <cell r="E105" t="str">
            <v>RSS</v>
          </cell>
          <cell r="F105">
            <v>19</v>
          </cell>
          <cell r="G105">
            <v>1</v>
          </cell>
        </row>
        <row r="106">
          <cell r="A106" t="str">
            <v>T033548</v>
          </cell>
          <cell r="B106" t="str">
            <v>EXPORT</v>
          </cell>
          <cell r="C106">
            <v>37932</v>
          </cell>
          <cell r="D106">
            <v>0</v>
          </cell>
          <cell r="E106" t="str">
            <v>RSS</v>
          </cell>
          <cell r="F106">
            <v>38</v>
          </cell>
          <cell r="G106">
            <v>2</v>
          </cell>
        </row>
        <row r="107">
          <cell r="A107" t="str">
            <v>T033512</v>
          </cell>
          <cell r="B107" t="str">
            <v>EXPORT</v>
          </cell>
          <cell r="C107">
            <v>37932</v>
          </cell>
          <cell r="D107">
            <v>0</v>
          </cell>
          <cell r="E107" t="str">
            <v>RSS</v>
          </cell>
          <cell r="F107">
            <v>97.777000000000001</v>
          </cell>
          <cell r="G107">
            <v>4</v>
          </cell>
        </row>
        <row r="108">
          <cell r="A108" t="str">
            <v>T033518</v>
          </cell>
          <cell r="B108" t="str">
            <v>EXPORT</v>
          </cell>
          <cell r="C108">
            <v>37933</v>
          </cell>
          <cell r="D108">
            <v>0</v>
          </cell>
          <cell r="E108" t="str">
            <v>RSS</v>
          </cell>
          <cell r="F108">
            <v>80</v>
          </cell>
          <cell r="G108">
            <v>4</v>
          </cell>
        </row>
        <row r="109">
          <cell r="A109" t="str">
            <v>T033547</v>
          </cell>
          <cell r="B109" t="str">
            <v>EXPORT</v>
          </cell>
          <cell r="C109">
            <v>37933</v>
          </cell>
          <cell r="D109">
            <v>0</v>
          </cell>
          <cell r="E109" t="str">
            <v>RSS</v>
          </cell>
          <cell r="F109">
            <v>80</v>
          </cell>
          <cell r="G109">
            <v>4</v>
          </cell>
        </row>
        <row r="110">
          <cell r="A110" t="str">
            <v>T033634</v>
          </cell>
          <cell r="B110" t="str">
            <v>EXPORT</v>
          </cell>
          <cell r="C110">
            <v>37932</v>
          </cell>
          <cell r="D110">
            <v>0</v>
          </cell>
          <cell r="E110" t="str">
            <v>LTX</v>
          </cell>
          <cell r="F110">
            <v>16.399999999999999</v>
          </cell>
          <cell r="G110">
            <v>1</v>
          </cell>
        </row>
        <row r="111">
          <cell r="A111" t="str">
            <v>T033657</v>
          </cell>
          <cell r="B111" t="str">
            <v>EXPORT</v>
          </cell>
          <cell r="C111">
            <v>37932</v>
          </cell>
          <cell r="D111">
            <v>0</v>
          </cell>
          <cell r="E111" t="str">
            <v>LTX</v>
          </cell>
          <cell r="F111">
            <v>32.799999999999997</v>
          </cell>
          <cell r="G111">
            <v>2</v>
          </cell>
        </row>
        <row r="112">
          <cell r="A112" t="str">
            <v>T033635</v>
          </cell>
          <cell r="B112" t="str">
            <v>EXPORT</v>
          </cell>
          <cell r="C112">
            <v>37932</v>
          </cell>
          <cell r="D112">
            <v>0</v>
          </cell>
          <cell r="E112" t="str">
            <v>LTX</v>
          </cell>
          <cell r="F112">
            <v>16.399999999999999</v>
          </cell>
          <cell r="G112">
            <v>1</v>
          </cell>
        </row>
        <row r="113">
          <cell r="A113" t="str">
            <v>T033690</v>
          </cell>
          <cell r="B113" t="str">
            <v>EXPORT</v>
          </cell>
          <cell r="C113">
            <v>37932</v>
          </cell>
          <cell r="E113" t="str">
            <v>LTX</v>
          </cell>
          <cell r="F113">
            <v>16.399999999999999</v>
          </cell>
          <cell r="G113">
            <v>1</v>
          </cell>
        </row>
        <row r="114">
          <cell r="A114" t="str">
            <v>T033617</v>
          </cell>
          <cell r="B114" t="str">
            <v>EXPORT</v>
          </cell>
          <cell r="C114">
            <v>37929</v>
          </cell>
          <cell r="D114">
            <v>0</v>
          </cell>
          <cell r="E114" t="str">
            <v>STR</v>
          </cell>
          <cell r="F114">
            <v>100.8</v>
          </cell>
          <cell r="G114">
            <v>5</v>
          </cell>
        </row>
        <row r="115">
          <cell r="A115" t="str">
            <v>T033355</v>
          </cell>
          <cell r="B115" t="str">
            <v>EXPORT</v>
          </cell>
          <cell r="C115">
            <v>37928</v>
          </cell>
          <cell r="D115">
            <v>0</v>
          </cell>
          <cell r="E115" t="str">
            <v>STR</v>
          </cell>
          <cell r="F115">
            <v>120.96</v>
          </cell>
          <cell r="G115">
            <v>6</v>
          </cell>
        </row>
        <row r="116">
          <cell r="A116" t="str">
            <v>T033601</v>
          </cell>
          <cell r="B116" t="str">
            <v>EXPORT</v>
          </cell>
          <cell r="C116">
            <v>37928</v>
          </cell>
          <cell r="D116">
            <v>0</v>
          </cell>
          <cell r="E116" t="str">
            <v>STR</v>
          </cell>
          <cell r="F116">
            <v>100.8</v>
          </cell>
          <cell r="G116">
            <v>5</v>
          </cell>
        </row>
        <row r="117">
          <cell r="A117" t="str">
            <v>T033574</v>
          </cell>
          <cell r="B117" t="str">
            <v>EXPORT</v>
          </cell>
          <cell r="C117">
            <v>37928</v>
          </cell>
          <cell r="D117">
            <v>0</v>
          </cell>
          <cell r="E117" t="str">
            <v>STR</v>
          </cell>
          <cell r="F117">
            <v>100.8</v>
          </cell>
          <cell r="G117">
            <v>5</v>
          </cell>
        </row>
        <row r="118">
          <cell r="A118" t="str">
            <v>T033069</v>
          </cell>
          <cell r="B118" t="str">
            <v>EXPORT</v>
          </cell>
          <cell r="C118">
            <v>37926</v>
          </cell>
          <cell r="D118">
            <v>0</v>
          </cell>
          <cell r="E118" t="str">
            <v>STR</v>
          </cell>
          <cell r="F118">
            <v>100.8</v>
          </cell>
          <cell r="G118">
            <v>5</v>
          </cell>
        </row>
        <row r="119">
          <cell r="A119" t="str">
            <v>T033615</v>
          </cell>
          <cell r="B119" t="str">
            <v>EXPORT</v>
          </cell>
          <cell r="C119">
            <v>37934</v>
          </cell>
          <cell r="D119">
            <v>0</v>
          </cell>
          <cell r="E119" t="str">
            <v>STR</v>
          </cell>
          <cell r="F119">
            <v>20.16</v>
          </cell>
          <cell r="G119">
            <v>1</v>
          </cell>
        </row>
        <row r="120">
          <cell r="A120" t="str">
            <v>0000904</v>
          </cell>
          <cell r="B120" t="str">
            <v>EXPORT</v>
          </cell>
          <cell r="C120">
            <v>37933</v>
          </cell>
          <cell r="E120" t="str">
            <v>RSS</v>
          </cell>
          <cell r="F120">
            <v>19</v>
          </cell>
          <cell r="G120">
            <v>2</v>
          </cell>
        </row>
        <row r="121">
          <cell r="A121" t="str">
            <v>0000904</v>
          </cell>
          <cell r="B121" t="str">
            <v>EXPORT</v>
          </cell>
          <cell r="C121">
            <v>37933</v>
          </cell>
          <cell r="E121" t="str">
            <v>RSS</v>
          </cell>
          <cell r="F121">
            <v>19</v>
          </cell>
        </row>
        <row r="122">
          <cell r="A122" t="str">
            <v>0000893</v>
          </cell>
          <cell r="B122" t="str">
            <v>EXPORT</v>
          </cell>
          <cell r="C122">
            <v>37933</v>
          </cell>
          <cell r="D122" t="str">
            <v>T033545</v>
          </cell>
          <cell r="E122" t="str">
            <v>RSS</v>
          </cell>
          <cell r="F122">
            <v>20</v>
          </cell>
          <cell r="G122">
            <v>4</v>
          </cell>
        </row>
        <row r="123">
          <cell r="A123" t="str">
            <v>0000893</v>
          </cell>
          <cell r="B123" t="str">
            <v>EXPORT</v>
          </cell>
          <cell r="C123">
            <v>37933</v>
          </cell>
          <cell r="D123" t="str">
            <v>T033546</v>
          </cell>
          <cell r="E123" t="str">
            <v>RSS</v>
          </cell>
          <cell r="F123">
            <v>60</v>
          </cell>
        </row>
        <row r="124">
          <cell r="A124" t="str">
            <v>0000905</v>
          </cell>
          <cell r="B124" t="str">
            <v>EXPORT</v>
          </cell>
          <cell r="C124">
            <v>37932</v>
          </cell>
          <cell r="E124" t="str">
            <v>LTX</v>
          </cell>
          <cell r="F124">
            <v>50.8</v>
          </cell>
          <cell r="G124">
            <v>7</v>
          </cell>
        </row>
        <row r="125">
          <cell r="A125" t="str">
            <v>0000905</v>
          </cell>
          <cell r="B125" t="str">
            <v>EXPORT</v>
          </cell>
          <cell r="C125">
            <v>37932</v>
          </cell>
          <cell r="E125" t="str">
            <v>LTX</v>
          </cell>
          <cell r="F125">
            <v>32.799999999999997</v>
          </cell>
        </row>
        <row r="126">
          <cell r="A126" t="str">
            <v>0000905</v>
          </cell>
          <cell r="B126" t="str">
            <v>EXPORT</v>
          </cell>
          <cell r="C126">
            <v>37932</v>
          </cell>
          <cell r="E126" t="str">
            <v>LTX</v>
          </cell>
          <cell r="F126">
            <v>31.2</v>
          </cell>
        </row>
        <row r="127">
          <cell r="A127" t="str">
            <v>T033436</v>
          </cell>
          <cell r="B127" t="str">
            <v>TRADING</v>
          </cell>
          <cell r="C127">
            <v>37926</v>
          </cell>
          <cell r="D127">
            <v>0</v>
          </cell>
          <cell r="E127" t="str">
            <v>STR</v>
          </cell>
          <cell r="G127">
            <v>15</v>
          </cell>
        </row>
        <row r="128">
          <cell r="A128" t="str">
            <v>0000885</v>
          </cell>
          <cell r="B128" t="str">
            <v>EXPORT</v>
          </cell>
          <cell r="C128">
            <v>37932</v>
          </cell>
          <cell r="D128" t="str">
            <v>T033504</v>
          </cell>
          <cell r="E128" t="str">
            <v>RSS</v>
          </cell>
          <cell r="F128">
            <v>40</v>
          </cell>
          <cell r="G128">
            <v>4</v>
          </cell>
        </row>
        <row r="129">
          <cell r="A129" t="str">
            <v>0000885</v>
          </cell>
          <cell r="B129" t="str">
            <v>EXPORT</v>
          </cell>
          <cell r="C129">
            <v>37932</v>
          </cell>
          <cell r="D129" t="str">
            <v>T033505</v>
          </cell>
          <cell r="E129" t="str">
            <v>RSS</v>
          </cell>
          <cell r="F129">
            <v>40</v>
          </cell>
        </row>
        <row r="130">
          <cell r="A130" t="str">
            <v>0000882</v>
          </cell>
          <cell r="B130" t="str">
            <v>EXPORT</v>
          </cell>
          <cell r="C130">
            <v>37932</v>
          </cell>
          <cell r="D130" t="str">
            <v>T033495</v>
          </cell>
          <cell r="E130" t="str">
            <v>RSS</v>
          </cell>
          <cell r="F130">
            <v>26.443999999999999</v>
          </cell>
          <cell r="G130">
            <v>2</v>
          </cell>
        </row>
        <row r="131">
          <cell r="A131" t="str">
            <v>0000882</v>
          </cell>
          <cell r="B131" t="str">
            <v>EXPORT</v>
          </cell>
          <cell r="C131">
            <v>37932</v>
          </cell>
          <cell r="D131" t="str">
            <v>T033496</v>
          </cell>
          <cell r="E131" t="str">
            <v>RSS</v>
          </cell>
          <cell r="F131">
            <v>26.443999999999999</v>
          </cell>
        </row>
        <row r="132">
          <cell r="A132" t="str">
            <v>0000887</v>
          </cell>
          <cell r="B132" t="str">
            <v>EXPORT</v>
          </cell>
          <cell r="C132">
            <v>37935</v>
          </cell>
          <cell r="D132" t="str">
            <v>T033510</v>
          </cell>
          <cell r="E132" t="str">
            <v>RSS</v>
          </cell>
          <cell r="F132">
            <v>60</v>
          </cell>
          <cell r="G132">
            <v>6</v>
          </cell>
        </row>
        <row r="133">
          <cell r="A133" t="str">
            <v>0000887</v>
          </cell>
          <cell r="B133" t="str">
            <v>EXPORT</v>
          </cell>
          <cell r="C133">
            <v>37935</v>
          </cell>
          <cell r="D133" t="str">
            <v>T033511</v>
          </cell>
          <cell r="E133" t="str">
            <v>RSS</v>
          </cell>
          <cell r="F133">
            <v>60</v>
          </cell>
        </row>
        <row r="134">
          <cell r="A134" t="str">
            <v>T033656</v>
          </cell>
          <cell r="B134" t="str">
            <v>EXPORT</v>
          </cell>
          <cell r="C134">
            <v>37932</v>
          </cell>
          <cell r="D134">
            <v>0</v>
          </cell>
          <cell r="E134" t="str">
            <v>STR</v>
          </cell>
          <cell r="F134">
            <v>573.29999999999995</v>
          </cell>
          <cell r="G134">
            <v>35</v>
          </cell>
        </row>
        <row r="135">
          <cell r="A135" t="str">
            <v>T033503</v>
          </cell>
          <cell r="B135" t="str">
            <v>EXPORT</v>
          </cell>
          <cell r="C135">
            <v>37933</v>
          </cell>
          <cell r="D135">
            <v>0</v>
          </cell>
          <cell r="E135" t="str">
            <v>RSS</v>
          </cell>
          <cell r="F135">
            <v>100</v>
          </cell>
          <cell r="G135">
            <v>5</v>
          </cell>
        </row>
        <row r="136">
          <cell r="A136" t="str">
            <v>T033520</v>
          </cell>
          <cell r="B136" t="str">
            <v>EXPORT</v>
          </cell>
          <cell r="C136">
            <v>37930</v>
          </cell>
          <cell r="D136">
            <v>0</v>
          </cell>
          <cell r="E136" t="str">
            <v>STR</v>
          </cell>
          <cell r="F136">
            <v>100.8</v>
          </cell>
          <cell r="G136">
            <v>5</v>
          </cell>
        </row>
        <row r="137">
          <cell r="A137" t="str">
            <v>T033535</v>
          </cell>
          <cell r="B137" t="str">
            <v>EXPORT</v>
          </cell>
          <cell r="C137">
            <v>37933</v>
          </cell>
          <cell r="D137">
            <v>0</v>
          </cell>
          <cell r="E137" t="str">
            <v>STR</v>
          </cell>
          <cell r="F137">
            <v>100.8</v>
          </cell>
          <cell r="G137">
            <v>5</v>
          </cell>
        </row>
        <row r="138">
          <cell r="A138" t="str">
            <v>T033532</v>
          </cell>
          <cell r="B138" t="str">
            <v>EXPORT</v>
          </cell>
          <cell r="C138">
            <v>37932</v>
          </cell>
          <cell r="D138">
            <v>0</v>
          </cell>
          <cell r="E138" t="str">
            <v>STR</v>
          </cell>
          <cell r="F138">
            <v>100.8</v>
          </cell>
          <cell r="G138">
            <v>5</v>
          </cell>
        </row>
        <row r="139">
          <cell r="A139" t="str">
            <v>T033716</v>
          </cell>
          <cell r="B139" t="str">
            <v>EXPORT</v>
          </cell>
          <cell r="C139">
            <v>37935</v>
          </cell>
          <cell r="D139">
            <v>0</v>
          </cell>
          <cell r="E139" t="str">
            <v>SKI</v>
          </cell>
          <cell r="F139">
            <v>75</v>
          </cell>
          <cell r="G139">
            <v>4</v>
          </cell>
        </row>
        <row r="140">
          <cell r="A140" t="str">
            <v>T033653</v>
          </cell>
          <cell r="B140" t="str">
            <v>EXPORT</v>
          </cell>
          <cell r="C140">
            <v>37934</v>
          </cell>
          <cell r="D140">
            <v>0</v>
          </cell>
          <cell r="E140" t="str">
            <v>RSS</v>
          </cell>
          <cell r="F140">
            <v>40</v>
          </cell>
          <cell r="G140">
            <v>2</v>
          </cell>
        </row>
        <row r="141">
          <cell r="A141" t="str">
            <v>T033526</v>
          </cell>
          <cell r="B141" t="str">
            <v>EXPORT</v>
          </cell>
          <cell r="C141">
            <v>37928</v>
          </cell>
          <cell r="D141">
            <v>0</v>
          </cell>
          <cell r="E141" t="str">
            <v>STR</v>
          </cell>
          <cell r="F141">
            <v>100.8</v>
          </cell>
          <cell r="G141">
            <v>5</v>
          </cell>
        </row>
        <row r="142">
          <cell r="A142" t="str">
            <v>T033701,703</v>
          </cell>
          <cell r="B142" t="str">
            <v>EXPORT</v>
          </cell>
          <cell r="C142">
            <v>37932</v>
          </cell>
          <cell r="E142" t="str">
            <v>RSS</v>
          </cell>
          <cell r="F142">
            <v>228</v>
          </cell>
          <cell r="G142">
            <v>12</v>
          </cell>
        </row>
        <row r="143">
          <cell r="A143" t="str">
            <v>T033731</v>
          </cell>
          <cell r="B143" t="str">
            <v>EXPORT</v>
          </cell>
          <cell r="C143">
            <v>37935</v>
          </cell>
          <cell r="D143">
            <v>0</v>
          </cell>
          <cell r="E143" t="str">
            <v>RSS</v>
          </cell>
          <cell r="F143">
            <v>120</v>
          </cell>
          <cell r="G143">
            <v>6</v>
          </cell>
        </row>
        <row r="144">
          <cell r="A144" t="str">
            <v>T033662</v>
          </cell>
          <cell r="B144" t="str">
            <v>EXPORT</v>
          </cell>
          <cell r="C144">
            <v>37933</v>
          </cell>
          <cell r="D144">
            <v>0</v>
          </cell>
          <cell r="E144" t="str">
            <v>RSS</v>
          </cell>
          <cell r="F144">
            <v>100</v>
          </cell>
          <cell r="G144">
            <v>5</v>
          </cell>
        </row>
        <row r="145">
          <cell r="A145" t="str">
            <v>T033651</v>
          </cell>
          <cell r="B145" t="str">
            <v>EXPORT</v>
          </cell>
          <cell r="C145">
            <v>37935</v>
          </cell>
          <cell r="D145">
            <v>0</v>
          </cell>
          <cell r="E145" t="str">
            <v>STR</v>
          </cell>
          <cell r="F145">
            <v>100.8</v>
          </cell>
          <cell r="G145">
            <v>5</v>
          </cell>
        </row>
        <row r="146">
          <cell r="A146" t="str">
            <v>T033358</v>
          </cell>
          <cell r="B146" t="str">
            <v>EXPORT</v>
          </cell>
          <cell r="C146">
            <v>37935</v>
          </cell>
          <cell r="D146">
            <v>0</v>
          </cell>
          <cell r="E146" t="str">
            <v>STR</v>
          </cell>
          <cell r="F146">
            <v>120.96</v>
          </cell>
          <cell r="G146">
            <v>6</v>
          </cell>
        </row>
        <row r="147">
          <cell r="A147" t="str">
            <v>T033684</v>
          </cell>
          <cell r="B147" t="str">
            <v>EXPORT</v>
          </cell>
          <cell r="C147">
            <v>37935</v>
          </cell>
          <cell r="E147" t="str">
            <v>STR</v>
          </cell>
          <cell r="F147">
            <v>60.48</v>
          </cell>
          <cell r="G147">
            <v>3</v>
          </cell>
        </row>
        <row r="148">
          <cell r="A148" t="str">
            <v>T033676</v>
          </cell>
          <cell r="B148" t="str">
            <v>EXPORT</v>
          </cell>
          <cell r="C148">
            <v>37937</v>
          </cell>
          <cell r="E148" t="str">
            <v>RSS</v>
          </cell>
          <cell r="F148">
            <v>114</v>
          </cell>
          <cell r="G148">
            <v>6</v>
          </cell>
        </row>
        <row r="149">
          <cell r="A149" t="str">
            <v>T033441</v>
          </cell>
          <cell r="B149" t="str">
            <v>TRADING</v>
          </cell>
          <cell r="C149">
            <v>37931</v>
          </cell>
          <cell r="D149">
            <v>0</v>
          </cell>
          <cell r="E149" t="str">
            <v>STR</v>
          </cell>
          <cell r="F149">
            <v>60.48</v>
          </cell>
          <cell r="G149">
            <v>3</v>
          </cell>
        </row>
        <row r="150">
          <cell r="A150" t="str">
            <v>T033739</v>
          </cell>
          <cell r="B150" t="str">
            <v>EXPORT</v>
          </cell>
          <cell r="C150">
            <v>37937</v>
          </cell>
          <cell r="D150">
            <v>0</v>
          </cell>
          <cell r="E150" t="str">
            <v>RSS</v>
          </cell>
          <cell r="F150">
            <v>19.2</v>
          </cell>
          <cell r="G150">
            <v>1</v>
          </cell>
        </row>
        <row r="151">
          <cell r="A151" t="str">
            <v>T033740</v>
          </cell>
          <cell r="B151" t="str">
            <v>EXPORT</v>
          </cell>
          <cell r="C151">
            <v>37938</v>
          </cell>
          <cell r="D151">
            <v>0</v>
          </cell>
          <cell r="E151" t="str">
            <v>LTX</v>
          </cell>
          <cell r="F151">
            <v>79.98</v>
          </cell>
          <cell r="G151">
            <v>4</v>
          </cell>
        </row>
        <row r="152">
          <cell r="A152" t="str">
            <v>T033624</v>
          </cell>
          <cell r="B152" t="str">
            <v>EXPORT</v>
          </cell>
          <cell r="C152">
            <v>37938</v>
          </cell>
          <cell r="D152">
            <v>0</v>
          </cell>
          <cell r="E152" t="str">
            <v>STR</v>
          </cell>
          <cell r="F152">
            <v>504</v>
          </cell>
          <cell r="G152">
            <v>25</v>
          </cell>
        </row>
        <row r="153">
          <cell r="A153" t="str">
            <v>T033666</v>
          </cell>
          <cell r="B153" t="str">
            <v>EXPORT</v>
          </cell>
          <cell r="C153">
            <v>37938</v>
          </cell>
          <cell r="D153">
            <v>0</v>
          </cell>
          <cell r="E153" t="str">
            <v>RSS</v>
          </cell>
          <cell r="F153">
            <v>500</v>
          </cell>
          <cell r="G153">
            <v>25</v>
          </cell>
        </row>
        <row r="154">
          <cell r="A154" t="str">
            <v>0000902</v>
          </cell>
          <cell r="B154" t="str">
            <v>EXPORT</v>
          </cell>
          <cell r="C154">
            <v>37938</v>
          </cell>
          <cell r="E154" t="str">
            <v>RSS</v>
          </cell>
          <cell r="F154">
            <v>20</v>
          </cell>
          <cell r="G154">
            <v>7</v>
          </cell>
        </row>
        <row r="155">
          <cell r="A155" t="str">
            <v>0000902</v>
          </cell>
          <cell r="B155" t="str">
            <v>EXPORT</v>
          </cell>
          <cell r="C155">
            <v>37938</v>
          </cell>
          <cell r="E155" t="str">
            <v>RSS</v>
          </cell>
          <cell r="F155">
            <v>120</v>
          </cell>
        </row>
        <row r="156">
          <cell r="A156" t="str">
            <v>T033713</v>
          </cell>
          <cell r="B156" t="str">
            <v>EXPORT</v>
          </cell>
          <cell r="C156">
            <v>37937</v>
          </cell>
          <cell r="E156" t="str">
            <v>STR</v>
          </cell>
          <cell r="F156">
            <v>383.04</v>
          </cell>
          <cell r="G156">
            <v>19</v>
          </cell>
        </row>
        <row r="157">
          <cell r="A157" t="str">
            <v>T033693</v>
          </cell>
          <cell r="B157" t="str">
            <v>EXPORT</v>
          </cell>
          <cell r="C157">
            <v>37938</v>
          </cell>
          <cell r="E157" t="str">
            <v>LTX</v>
          </cell>
          <cell r="F157">
            <v>22</v>
          </cell>
          <cell r="G157">
            <v>1</v>
          </cell>
        </row>
        <row r="158">
          <cell r="A158" t="str">
            <v>T033692</v>
          </cell>
          <cell r="B158" t="str">
            <v>EXPORT</v>
          </cell>
          <cell r="C158">
            <v>37938</v>
          </cell>
          <cell r="E158" t="str">
            <v>LTX</v>
          </cell>
          <cell r="F158">
            <v>43.7</v>
          </cell>
          <cell r="G158">
            <v>2</v>
          </cell>
        </row>
        <row r="159">
          <cell r="A159" t="str">
            <v>T033675</v>
          </cell>
          <cell r="B159" t="str">
            <v>EXPORT</v>
          </cell>
          <cell r="C159">
            <v>37939</v>
          </cell>
          <cell r="E159" t="str">
            <v>RSS</v>
          </cell>
          <cell r="F159">
            <v>300</v>
          </cell>
          <cell r="G159">
            <v>15</v>
          </cell>
        </row>
        <row r="160">
          <cell r="A160" t="str">
            <v>T033514</v>
          </cell>
          <cell r="B160" t="str">
            <v>EXPORT</v>
          </cell>
          <cell r="C160">
            <v>37939</v>
          </cell>
          <cell r="E160" t="str">
            <v>RSS</v>
          </cell>
          <cell r="F160">
            <v>288</v>
          </cell>
          <cell r="G160">
            <v>15</v>
          </cell>
        </row>
        <row r="161">
          <cell r="A161" t="str">
            <v>T033680</v>
          </cell>
          <cell r="B161" t="str">
            <v>EXPORT</v>
          </cell>
          <cell r="C161">
            <v>37939</v>
          </cell>
          <cell r="E161" t="str">
            <v>RSS</v>
          </cell>
          <cell r="F161">
            <v>96</v>
          </cell>
          <cell r="G161">
            <v>5</v>
          </cell>
        </row>
        <row r="162">
          <cell r="A162" t="str">
            <v>T033476</v>
          </cell>
          <cell r="B162" t="str">
            <v>EXPORT</v>
          </cell>
          <cell r="C162">
            <v>37939</v>
          </cell>
          <cell r="D162">
            <v>0</v>
          </cell>
          <cell r="E162" t="str">
            <v>STR</v>
          </cell>
          <cell r="F162">
            <v>201.6</v>
          </cell>
          <cell r="G162">
            <v>10</v>
          </cell>
        </row>
        <row r="163">
          <cell r="A163" t="str">
            <v>T033686</v>
          </cell>
          <cell r="B163" t="str">
            <v>EXPORT</v>
          </cell>
          <cell r="C163">
            <v>37939</v>
          </cell>
          <cell r="E163" t="str">
            <v>STR</v>
          </cell>
          <cell r="F163">
            <v>100.8</v>
          </cell>
          <cell r="G163">
            <v>5</v>
          </cell>
        </row>
        <row r="164">
          <cell r="A164" t="str">
            <v>T033687</v>
          </cell>
          <cell r="B164" t="str">
            <v>EXPORT</v>
          </cell>
          <cell r="C164">
            <v>37939</v>
          </cell>
          <cell r="E164" t="str">
            <v>STR</v>
          </cell>
          <cell r="F164">
            <v>100.8</v>
          </cell>
          <cell r="G164">
            <v>5</v>
          </cell>
        </row>
        <row r="165">
          <cell r="A165" t="str">
            <v>T033691</v>
          </cell>
          <cell r="B165" t="str">
            <v>EXPORT</v>
          </cell>
          <cell r="C165">
            <v>37940</v>
          </cell>
          <cell r="E165" t="str">
            <v>RSS</v>
          </cell>
          <cell r="F165">
            <v>19</v>
          </cell>
          <cell r="G165">
            <v>1</v>
          </cell>
        </row>
        <row r="166">
          <cell r="A166" t="str">
            <v>T033506</v>
          </cell>
          <cell r="B166" t="str">
            <v>EXPORT</v>
          </cell>
          <cell r="C166">
            <v>37940</v>
          </cell>
          <cell r="D166">
            <v>0</v>
          </cell>
          <cell r="E166" t="str">
            <v>RSS</v>
          </cell>
          <cell r="F166">
            <v>80</v>
          </cell>
          <cell r="G166">
            <v>4</v>
          </cell>
        </row>
        <row r="167">
          <cell r="A167" t="str">
            <v>T033438</v>
          </cell>
          <cell r="B167" t="str">
            <v>TRADING</v>
          </cell>
          <cell r="C167">
            <v>37936</v>
          </cell>
          <cell r="D167">
            <v>0</v>
          </cell>
          <cell r="E167" t="str">
            <v>STR</v>
          </cell>
          <cell r="F167">
            <v>60.48</v>
          </cell>
          <cell r="G167">
            <v>3</v>
          </cell>
        </row>
        <row r="168">
          <cell r="A168" t="str">
            <v>T033438</v>
          </cell>
          <cell r="B168" t="str">
            <v>TRADING</v>
          </cell>
          <cell r="C168">
            <v>37955</v>
          </cell>
          <cell r="D168">
            <v>0</v>
          </cell>
          <cell r="E168" t="str">
            <v>STR</v>
          </cell>
          <cell r="G168">
            <v>3</v>
          </cell>
        </row>
        <row r="169">
          <cell r="A169" t="str">
            <v>T033637</v>
          </cell>
          <cell r="B169" t="str">
            <v>EXPORT</v>
          </cell>
          <cell r="C169">
            <v>37938</v>
          </cell>
          <cell r="D169">
            <v>0</v>
          </cell>
          <cell r="E169" t="str">
            <v>LTX</v>
          </cell>
          <cell r="F169">
            <v>32.799999999999997</v>
          </cell>
          <cell r="G169">
            <v>2</v>
          </cell>
        </row>
        <row r="170">
          <cell r="A170" t="str">
            <v>T033636</v>
          </cell>
          <cell r="B170" t="str">
            <v>EXPORT</v>
          </cell>
          <cell r="C170">
            <v>37938</v>
          </cell>
          <cell r="D170">
            <v>0</v>
          </cell>
          <cell r="E170" t="str">
            <v>LTX</v>
          </cell>
          <cell r="F170">
            <v>16.399999999999999</v>
          </cell>
          <cell r="G170">
            <v>1</v>
          </cell>
        </row>
        <row r="171">
          <cell r="A171" t="str">
            <v>T033791</v>
          </cell>
          <cell r="B171" t="str">
            <v>EXPORT</v>
          </cell>
          <cell r="C171">
            <v>37941</v>
          </cell>
          <cell r="D171">
            <v>0</v>
          </cell>
          <cell r="E171" t="str">
            <v>LTX</v>
          </cell>
          <cell r="F171">
            <v>114.8</v>
          </cell>
          <cell r="G171">
            <v>7</v>
          </cell>
        </row>
        <row r="172">
          <cell r="A172" t="str">
            <v>T033683</v>
          </cell>
          <cell r="B172" t="str">
            <v>EXPORT</v>
          </cell>
          <cell r="C172">
            <v>37940</v>
          </cell>
          <cell r="E172" t="str">
            <v>STR</v>
          </cell>
          <cell r="F172">
            <v>60.48</v>
          </cell>
          <cell r="G172">
            <v>3</v>
          </cell>
        </row>
        <row r="173">
          <cell r="A173" t="str">
            <v>0000907</v>
          </cell>
          <cell r="B173" t="str">
            <v>EXPORT</v>
          </cell>
          <cell r="C173">
            <v>37942</v>
          </cell>
          <cell r="D173" t="str">
            <v>T033814</v>
          </cell>
          <cell r="E173" t="str">
            <v>RSS</v>
          </cell>
          <cell r="F173">
            <v>20</v>
          </cell>
          <cell r="G173">
            <v>9</v>
          </cell>
        </row>
        <row r="174">
          <cell r="A174" t="str">
            <v>0000907</v>
          </cell>
          <cell r="B174" t="str">
            <v>EXPORT</v>
          </cell>
          <cell r="C174">
            <v>37942</v>
          </cell>
          <cell r="D174" t="str">
            <v>T033815</v>
          </cell>
          <cell r="E174" t="str">
            <v>RSS</v>
          </cell>
          <cell r="F174">
            <v>20</v>
          </cell>
        </row>
        <row r="175">
          <cell r="A175" t="str">
            <v>0000907</v>
          </cell>
          <cell r="B175" t="str">
            <v>EXPORT</v>
          </cell>
          <cell r="C175">
            <v>37942</v>
          </cell>
          <cell r="D175" t="str">
            <v>T033816</v>
          </cell>
          <cell r="E175" t="str">
            <v>RSS</v>
          </cell>
          <cell r="F175">
            <v>20</v>
          </cell>
        </row>
        <row r="176">
          <cell r="A176" t="str">
            <v>0000907</v>
          </cell>
          <cell r="B176" t="str">
            <v>EXPORT</v>
          </cell>
          <cell r="C176">
            <v>37942</v>
          </cell>
          <cell r="D176" t="str">
            <v>T033817</v>
          </cell>
          <cell r="E176" t="str">
            <v>RSS</v>
          </cell>
          <cell r="F176">
            <v>80</v>
          </cell>
        </row>
        <row r="177">
          <cell r="A177" t="str">
            <v>0000907</v>
          </cell>
          <cell r="B177" t="str">
            <v>EXPORT</v>
          </cell>
          <cell r="C177">
            <v>37942</v>
          </cell>
          <cell r="D177" t="str">
            <v>T033821</v>
          </cell>
          <cell r="E177" t="str">
            <v>RSS</v>
          </cell>
          <cell r="F177">
            <v>20</v>
          </cell>
        </row>
        <row r="178">
          <cell r="A178" t="str">
            <v>0000907</v>
          </cell>
          <cell r="B178" t="str">
            <v>EXPORT</v>
          </cell>
          <cell r="C178">
            <v>37942</v>
          </cell>
          <cell r="D178" t="str">
            <v>T033822</v>
          </cell>
          <cell r="E178" t="str">
            <v>RSS</v>
          </cell>
          <cell r="F178">
            <v>20</v>
          </cell>
        </row>
        <row r="179">
          <cell r="A179" t="str">
            <v>0000908</v>
          </cell>
          <cell r="B179" t="str">
            <v>EXPORT</v>
          </cell>
          <cell r="C179">
            <v>37942</v>
          </cell>
          <cell r="D179" t="str">
            <v>T033818</v>
          </cell>
          <cell r="E179" t="str">
            <v>RSS</v>
          </cell>
          <cell r="F179">
            <v>280</v>
          </cell>
          <cell r="G179">
            <v>25</v>
          </cell>
        </row>
        <row r="180">
          <cell r="A180" t="str">
            <v>0000908</v>
          </cell>
          <cell r="B180" t="str">
            <v>EXPORT</v>
          </cell>
          <cell r="C180">
            <v>37942</v>
          </cell>
          <cell r="D180" t="str">
            <v>T033819</v>
          </cell>
          <cell r="E180" t="str">
            <v>RSS</v>
          </cell>
          <cell r="F180">
            <v>120</v>
          </cell>
        </row>
        <row r="181">
          <cell r="A181" t="str">
            <v>0000908</v>
          </cell>
          <cell r="B181" t="str">
            <v>EXPORT</v>
          </cell>
          <cell r="C181">
            <v>37942</v>
          </cell>
          <cell r="D181" t="str">
            <v>T033820</v>
          </cell>
          <cell r="E181" t="str">
            <v>RSS</v>
          </cell>
          <cell r="F181">
            <v>100</v>
          </cell>
        </row>
        <row r="182">
          <cell r="A182" t="str">
            <v>T033552</v>
          </cell>
          <cell r="B182" t="str">
            <v>EXPORT</v>
          </cell>
          <cell r="C182">
            <v>37939</v>
          </cell>
          <cell r="D182">
            <v>0</v>
          </cell>
          <cell r="E182" t="str">
            <v>RSS</v>
          </cell>
          <cell r="F182">
            <v>60</v>
          </cell>
          <cell r="G182">
            <v>3</v>
          </cell>
        </row>
        <row r="183">
          <cell r="A183" t="str">
            <v>T033553</v>
          </cell>
          <cell r="B183" t="str">
            <v>EXPORT</v>
          </cell>
          <cell r="C183">
            <v>37941</v>
          </cell>
          <cell r="D183">
            <v>0</v>
          </cell>
          <cell r="E183" t="str">
            <v>RSS</v>
          </cell>
          <cell r="F183">
            <v>60</v>
          </cell>
          <cell r="G183">
            <v>3</v>
          </cell>
        </row>
        <row r="184">
          <cell r="A184" t="str">
            <v>T033788</v>
          </cell>
          <cell r="B184" t="str">
            <v>EXPORT</v>
          </cell>
          <cell r="C184">
            <v>37940</v>
          </cell>
          <cell r="D184">
            <v>0</v>
          </cell>
          <cell r="E184" t="str">
            <v>RSS</v>
          </cell>
          <cell r="F184">
            <v>120</v>
          </cell>
          <cell r="G184">
            <v>6</v>
          </cell>
        </row>
        <row r="185">
          <cell r="A185" t="str">
            <v>T033803</v>
          </cell>
          <cell r="B185" t="str">
            <v>EXPORT</v>
          </cell>
          <cell r="C185">
            <v>37940</v>
          </cell>
          <cell r="D185">
            <v>0</v>
          </cell>
          <cell r="E185" t="str">
            <v>RSS</v>
          </cell>
          <cell r="F185">
            <v>120</v>
          </cell>
          <cell r="G185">
            <v>6</v>
          </cell>
        </row>
        <row r="186">
          <cell r="A186" t="str">
            <v>0000884</v>
          </cell>
          <cell r="B186" t="str">
            <v>EXPORT</v>
          </cell>
          <cell r="C186">
            <v>37940</v>
          </cell>
          <cell r="D186" t="str">
            <v>T033528</v>
          </cell>
          <cell r="E186" t="str">
            <v>LTX</v>
          </cell>
          <cell r="F186">
            <v>24.8</v>
          </cell>
          <cell r="G186">
            <v>2</v>
          </cell>
        </row>
        <row r="187">
          <cell r="A187" t="str">
            <v>0000884</v>
          </cell>
          <cell r="B187" t="str">
            <v>EXPORT</v>
          </cell>
          <cell r="C187">
            <v>37940</v>
          </cell>
          <cell r="D187" t="str">
            <v>T033529</v>
          </cell>
          <cell r="E187" t="str">
            <v>LTX</v>
          </cell>
          <cell r="F187">
            <v>8</v>
          </cell>
        </row>
        <row r="188">
          <cell r="A188" t="str">
            <v>T033488</v>
          </cell>
          <cell r="B188" t="str">
            <v>EXPORT</v>
          </cell>
          <cell r="C188">
            <v>37942</v>
          </cell>
          <cell r="D188">
            <v>0</v>
          </cell>
          <cell r="E188" t="str">
            <v>STR</v>
          </cell>
          <cell r="F188">
            <v>100.8</v>
          </cell>
          <cell r="G188">
            <v>5</v>
          </cell>
        </row>
        <row r="189">
          <cell r="A189" t="str">
            <v>T033669</v>
          </cell>
          <cell r="B189" t="str">
            <v>EXPORT</v>
          </cell>
          <cell r="C189">
            <v>37940</v>
          </cell>
          <cell r="E189" t="str">
            <v>STR</v>
          </cell>
          <cell r="F189">
            <v>100.8</v>
          </cell>
          <cell r="G189">
            <v>5</v>
          </cell>
        </row>
        <row r="190">
          <cell r="A190" t="str">
            <v>T033667</v>
          </cell>
          <cell r="B190" t="str">
            <v>EXPORT</v>
          </cell>
          <cell r="C190">
            <v>37940</v>
          </cell>
          <cell r="D190">
            <v>0</v>
          </cell>
          <cell r="E190" t="str">
            <v>STR</v>
          </cell>
          <cell r="F190">
            <v>100.8</v>
          </cell>
          <cell r="G190">
            <v>5</v>
          </cell>
        </row>
        <row r="191">
          <cell r="A191" t="str">
            <v>T033668</v>
          </cell>
          <cell r="B191" t="str">
            <v>EXPORT</v>
          </cell>
          <cell r="C191">
            <v>37940</v>
          </cell>
          <cell r="D191">
            <v>0</v>
          </cell>
          <cell r="E191" t="str">
            <v>STR</v>
          </cell>
          <cell r="F191">
            <v>100.8</v>
          </cell>
          <cell r="G191">
            <v>5</v>
          </cell>
        </row>
        <row r="192">
          <cell r="A192" t="str">
            <v>T033804</v>
          </cell>
          <cell r="B192" t="str">
            <v>EXPORT</v>
          </cell>
          <cell r="C192">
            <v>37941</v>
          </cell>
          <cell r="D192">
            <v>0</v>
          </cell>
          <cell r="E192" t="str">
            <v>LTX</v>
          </cell>
          <cell r="F192">
            <v>16.399999999999999</v>
          </cell>
          <cell r="G192">
            <v>1</v>
          </cell>
        </row>
        <row r="193">
          <cell r="A193" t="str">
            <v>T033745</v>
          </cell>
          <cell r="B193" t="str">
            <v>EXPORT</v>
          </cell>
          <cell r="C193">
            <v>37941</v>
          </cell>
          <cell r="D193">
            <v>0</v>
          </cell>
          <cell r="E193" t="str">
            <v>LTX</v>
          </cell>
          <cell r="F193">
            <v>32.799999999999997</v>
          </cell>
          <cell r="G193">
            <v>2</v>
          </cell>
        </row>
        <row r="194">
          <cell r="A194" t="str">
            <v>T033813</v>
          </cell>
          <cell r="B194" t="str">
            <v>EXPORT</v>
          </cell>
          <cell r="C194">
            <v>37941</v>
          </cell>
          <cell r="D194">
            <v>0</v>
          </cell>
          <cell r="E194" t="str">
            <v>RSS</v>
          </cell>
          <cell r="F194">
            <v>57</v>
          </cell>
          <cell r="G194">
            <v>3</v>
          </cell>
        </row>
        <row r="195">
          <cell r="A195" t="str">
            <v>T033856</v>
          </cell>
          <cell r="B195" t="str">
            <v>LOCAL</v>
          </cell>
          <cell r="C195">
            <v>37931</v>
          </cell>
          <cell r="E195" t="str">
            <v>STR</v>
          </cell>
          <cell r="F195">
            <v>15.015000000000001</v>
          </cell>
        </row>
        <row r="196">
          <cell r="A196" t="str">
            <v>T033858</v>
          </cell>
          <cell r="B196" t="str">
            <v>LOCAL</v>
          </cell>
          <cell r="C196">
            <v>37936</v>
          </cell>
          <cell r="D196">
            <v>0</v>
          </cell>
          <cell r="E196" t="str">
            <v>STR</v>
          </cell>
          <cell r="F196">
            <v>15.015000000000001</v>
          </cell>
        </row>
        <row r="197">
          <cell r="A197" t="str">
            <v>T033867</v>
          </cell>
          <cell r="B197" t="str">
            <v>LOCAL</v>
          </cell>
          <cell r="C197">
            <v>37932</v>
          </cell>
          <cell r="D197">
            <v>0</v>
          </cell>
          <cell r="E197" t="str">
            <v>STR</v>
          </cell>
          <cell r="F197">
            <v>15.015000000000001</v>
          </cell>
        </row>
        <row r="198">
          <cell r="A198" t="str">
            <v>T033753</v>
          </cell>
          <cell r="B198" t="str">
            <v>LOCAL</v>
          </cell>
          <cell r="C198">
            <v>37941</v>
          </cell>
          <cell r="D198">
            <v>0</v>
          </cell>
          <cell r="E198" t="str">
            <v>RSS</v>
          </cell>
          <cell r="F198">
            <v>15</v>
          </cell>
        </row>
        <row r="199">
          <cell r="A199" t="str">
            <v>T033869</v>
          </cell>
          <cell r="B199" t="str">
            <v>LOCAL</v>
          </cell>
          <cell r="C199">
            <v>37940</v>
          </cell>
          <cell r="D199">
            <v>0</v>
          </cell>
          <cell r="E199" t="str">
            <v>RSS</v>
          </cell>
          <cell r="F199">
            <v>15</v>
          </cell>
        </row>
        <row r="200">
          <cell r="A200" t="str">
            <v>T033870</v>
          </cell>
          <cell r="B200" t="str">
            <v>LOCAL</v>
          </cell>
          <cell r="C200">
            <v>37943</v>
          </cell>
          <cell r="D200">
            <v>0</v>
          </cell>
          <cell r="E200" t="str">
            <v>RSS</v>
          </cell>
          <cell r="F200">
            <v>15</v>
          </cell>
        </row>
        <row r="201">
          <cell r="A201" t="str">
            <v>T033859</v>
          </cell>
          <cell r="B201" t="str">
            <v>LOCAL</v>
          </cell>
          <cell r="C201">
            <v>37936</v>
          </cell>
          <cell r="D201">
            <v>0</v>
          </cell>
          <cell r="E201" t="str">
            <v>STR</v>
          </cell>
          <cell r="F201">
            <v>15.015000000000001</v>
          </cell>
        </row>
        <row r="202">
          <cell r="A202" t="str">
            <v>T033860</v>
          </cell>
          <cell r="B202" t="str">
            <v>LOCAL</v>
          </cell>
          <cell r="C202">
            <v>37938</v>
          </cell>
          <cell r="D202">
            <v>0</v>
          </cell>
          <cell r="E202" t="str">
            <v>STR</v>
          </cell>
          <cell r="F202">
            <v>15.015000000000001</v>
          </cell>
        </row>
        <row r="203">
          <cell r="A203" t="str">
            <v>T033861</v>
          </cell>
          <cell r="B203" t="str">
            <v>LOCAL</v>
          </cell>
          <cell r="C203">
            <v>37944</v>
          </cell>
          <cell r="D203">
            <v>0</v>
          </cell>
          <cell r="E203" t="str">
            <v>STR</v>
          </cell>
          <cell r="F203">
            <v>15.015000000000001</v>
          </cell>
        </row>
        <row r="204">
          <cell r="A204" t="str">
            <v>T033868</v>
          </cell>
          <cell r="B204" t="str">
            <v>LOCAL</v>
          </cell>
          <cell r="C204">
            <v>37932</v>
          </cell>
          <cell r="D204">
            <v>0</v>
          </cell>
          <cell r="E204" t="str">
            <v>STR</v>
          </cell>
          <cell r="F204">
            <v>15.015000000000001</v>
          </cell>
        </row>
        <row r="205">
          <cell r="A205" t="str">
            <v>T033608</v>
          </cell>
          <cell r="B205" t="str">
            <v>LOCAL</v>
          </cell>
          <cell r="C205">
            <v>37942</v>
          </cell>
          <cell r="D205">
            <v>0</v>
          </cell>
          <cell r="E205" t="str">
            <v>STR</v>
          </cell>
          <cell r="F205">
            <v>15.015000000000001</v>
          </cell>
        </row>
        <row r="206">
          <cell r="A206" t="str">
            <v>T033607</v>
          </cell>
          <cell r="B206" t="str">
            <v>LOCAL</v>
          </cell>
          <cell r="C206">
            <v>37942</v>
          </cell>
          <cell r="D206">
            <v>0</v>
          </cell>
          <cell r="E206" t="str">
            <v>STR</v>
          </cell>
          <cell r="F206">
            <v>15.015000000000001</v>
          </cell>
        </row>
        <row r="207">
          <cell r="A207" t="str">
            <v>T033591</v>
          </cell>
          <cell r="B207" t="str">
            <v>LOCAL</v>
          </cell>
          <cell r="C207">
            <v>37944</v>
          </cell>
          <cell r="D207">
            <v>0</v>
          </cell>
          <cell r="E207" t="str">
            <v>STR</v>
          </cell>
          <cell r="F207">
            <v>15.015000000000001</v>
          </cell>
        </row>
        <row r="208">
          <cell r="A208" t="str">
            <v>T033592</v>
          </cell>
          <cell r="B208" t="str">
            <v>LOCAL</v>
          </cell>
          <cell r="C208">
            <v>37945</v>
          </cell>
          <cell r="D208">
            <v>0</v>
          </cell>
          <cell r="E208" t="str">
            <v>STR</v>
          </cell>
          <cell r="F208">
            <v>15.015000000000001</v>
          </cell>
        </row>
        <row r="209">
          <cell r="A209" t="str">
            <v>T033593</v>
          </cell>
          <cell r="B209" t="str">
            <v>LOCAL</v>
          </cell>
          <cell r="C209">
            <v>37947</v>
          </cell>
          <cell r="D209">
            <v>0</v>
          </cell>
          <cell r="E209" t="str">
            <v>STR</v>
          </cell>
          <cell r="F209">
            <v>15.015000000000001</v>
          </cell>
        </row>
        <row r="210">
          <cell r="A210" t="str">
            <v>T033588</v>
          </cell>
          <cell r="B210" t="str">
            <v>LOCAL</v>
          </cell>
          <cell r="C210">
            <v>37940</v>
          </cell>
          <cell r="D210">
            <v>0</v>
          </cell>
          <cell r="E210" t="str">
            <v>STR</v>
          </cell>
          <cell r="F210">
            <v>15.015000000000001</v>
          </cell>
        </row>
        <row r="211">
          <cell r="A211" t="str">
            <v>T033589</v>
          </cell>
          <cell r="B211" t="str">
            <v>LOCAL</v>
          </cell>
          <cell r="C211">
            <v>37942</v>
          </cell>
          <cell r="D211">
            <v>0</v>
          </cell>
          <cell r="E211" t="str">
            <v>STR</v>
          </cell>
          <cell r="F211">
            <v>15.015000000000001</v>
          </cell>
        </row>
        <row r="212">
          <cell r="A212" t="str">
            <v>T033590</v>
          </cell>
          <cell r="B212" t="str">
            <v>LOCAL</v>
          </cell>
          <cell r="C212">
            <v>37943</v>
          </cell>
          <cell r="D212">
            <v>0</v>
          </cell>
          <cell r="E212" t="str">
            <v>STR</v>
          </cell>
          <cell r="F212">
            <v>15.015000000000001</v>
          </cell>
        </row>
        <row r="213">
          <cell r="A213" t="str">
            <v>T033877</v>
          </cell>
          <cell r="B213" t="str">
            <v>LOCAL</v>
          </cell>
          <cell r="C213">
            <v>37942</v>
          </cell>
          <cell r="D213">
            <v>0</v>
          </cell>
          <cell r="E213" t="str">
            <v>STR</v>
          </cell>
          <cell r="F213">
            <v>15.015000000000001</v>
          </cell>
        </row>
        <row r="214">
          <cell r="A214" t="str">
            <v>T033876</v>
          </cell>
          <cell r="B214" t="str">
            <v>LOCAL</v>
          </cell>
          <cell r="C214">
            <v>37940</v>
          </cell>
          <cell r="D214">
            <v>0</v>
          </cell>
          <cell r="E214" t="str">
            <v>STR</v>
          </cell>
          <cell r="F214">
            <v>15.015000000000001</v>
          </cell>
        </row>
        <row r="215">
          <cell r="A215" t="str">
            <v>0000886</v>
          </cell>
          <cell r="B215" t="str">
            <v>EXPORT</v>
          </cell>
          <cell r="C215">
            <v>37939</v>
          </cell>
          <cell r="D215" t="str">
            <v>T033507</v>
          </cell>
          <cell r="E215" t="str">
            <v>RSS</v>
          </cell>
          <cell r="F215">
            <v>40</v>
          </cell>
          <cell r="G215">
            <v>6</v>
          </cell>
        </row>
        <row r="216">
          <cell r="A216" t="str">
            <v>0000886</v>
          </cell>
          <cell r="B216" t="str">
            <v>EXPORT</v>
          </cell>
          <cell r="C216">
            <v>37939</v>
          </cell>
          <cell r="D216" t="str">
            <v>T033508</v>
          </cell>
          <cell r="E216" t="str">
            <v>RSS</v>
          </cell>
          <cell r="F216">
            <v>80</v>
          </cell>
        </row>
        <row r="217">
          <cell r="A217" t="str">
            <v>T033509</v>
          </cell>
          <cell r="B217" t="str">
            <v>EXPORT</v>
          </cell>
          <cell r="C217">
            <v>37941</v>
          </cell>
          <cell r="E217" t="str">
            <v>RSS</v>
          </cell>
          <cell r="F217">
            <v>120</v>
          </cell>
          <cell r="G217">
            <v>6</v>
          </cell>
        </row>
        <row r="218">
          <cell r="A218" t="str">
            <v>0000891</v>
          </cell>
          <cell r="B218" t="str">
            <v>EXPORT</v>
          </cell>
          <cell r="C218">
            <v>37938</v>
          </cell>
          <cell r="D218" t="str">
            <v>T033540</v>
          </cell>
          <cell r="E218" t="str">
            <v>RSS</v>
          </cell>
          <cell r="F218">
            <v>26.443999999999999</v>
          </cell>
          <cell r="G218">
            <v>2</v>
          </cell>
        </row>
        <row r="219">
          <cell r="A219" t="str">
            <v>0000891</v>
          </cell>
          <cell r="B219" t="str">
            <v>EXPORT</v>
          </cell>
          <cell r="C219">
            <v>37938</v>
          </cell>
          <cell r="D219" t="str">
            <v>T033541</v>
          </cell>
          <cell r="E219" t="str">
            <v>RSS</v>
          </cell>
          <cell r="F219">
            <v>26.443999999999999</v>
          </cell>
        </row>
        <row r="220">
          <cell r="A220" t="str">
            <v>T033533</v>
          </cell>
          <cell r="B220" t="str">
            <v>EXPORT</v>
          </cell>
          <cell r="C220">
            <v>37942</v>
          </cell>
          <cell r="D220">
            <v>0</v>
          </cell>
          <cell r="E220" t="str">
            <v>RSS</v>
          </cell>
          <cell r="F220">
            <v>52.887999999999998</v>
          </cell>
          <cell r="G220">
            <v>2</v>
          </cell>
        </row>
        <row r="221">
          <cell r="A221" t="str">
            <v>T033665</v>
          </cell>
          <cell r="B221" t="str">
            <v>EXPORT</v>
          </cell>
          <cell r="C221">
            <v>37941</v>
          </cell>
          <cell r="D221">
            <v>0</v>
          </cell>
          <cell r="E221" t="str">
            <v>STR</v>
          </cell>
          <cell r="F221">
            <v>573.29999999999995</v>
          </cell>
          <cell r="G221">
            <v>35</v>
          </cell>
        </row>
        <row r="222">
          <cell r="A222" t="str">
            <v>T033714</v>
          </cell>
          <cell r="B222" t="str">
            <v>EXPORT</v>
          </cell>
          <cell r="C222">
            <v>37941</v>
          </cell>
          <cell r="D222">
            <v>0</v>
          </cell>
          <cell r="E222" t="str">
            <v>STR</v>
          </cell>
          <cell r="F222">
            <v>393.12</v>
          </cell>
          <cell r="G222">
            <v>24</v>
          </cell>
        </row>
        <row r="223">
          <cell r="A223" t="str">
            <v>T033489</v>
          </cell>
          <cell r="B223" t="str">
            <v>EXPORT</v>
          </cell>
          <cell r="C223">
            <v>37940</v>
          </cell>
          <cell r="D223">
            <v>0</v>
          </cell>
          <cell r="E223" t="str">
            <v>STR</v>
          </cell>
          <cell r="F223">
            <v>100.8</v>
          </cell>
          <cell r="G223">
            <v>5</v>
          </cell>
        </row>
        <row r="224">
          <cell r="A224" t="str">
            <v>T033440</v>
          </cell>
          <cell r="B224" t="str">
            <v>TRADING</v>
          </cell>
          <cell r="C224">
            <v>37939</v>
          </cell>
          <cell r="D224">
            <v>0</v>
          </cell>
          <cell r="E224" t="str">
            <v>STR</v>
          </cell>
          <cell r="F224">
            <v>40.32</v>
          </cell>
          <cell r="G224">
            <v>2</v>
          </cell>
        </row>
        <row r="225">
          <cell r="A225" t="str">
            <v>0000903</v>
          </cell>
          <cell r="B225" t="str">
            <v>EXPORT</v>
          </cell>
          <cell r="C225">
            <v>37937</v>
          </cell>
          <cell r="E225" t="str">
            <v>RSS</v>
          </cell>
          <cell r="F225">
            <v>19.2</v>
          </cell>
          <cell r="G225">
            <v>1</v>
          </cell>
        </row>
        <row r="226">
          <cell r="A226" t="str">
            <v>T033678</v>
          </cell>
          <cell r="B226" t="str">
            <v>EXPORT</v>
          </cell>
          <cell r="C226">
            <v>37944</v>
          </cell>
          <cell r="E226" t="str">
            <v>RSS</v>
          </cell>
          <cell r="F226">
            <v>114</v>
          </cell>
          <cell r="G226">
            <v>6</v>
          </cell>
        </row>
        <row r="227">
          <cell r="A227" t="str">
            <v>T033702</v>
          </cell>
          <cell r="B227" t="str">
            <v>EXPORT</v>
          </cell>
          <cell r="C227">
            <v>37939</v>
          </cell>
          <cell r="E227" t="str">
            <v>LTX</v>
          </cell>
          <cell r="F227">
            <v>98.4</v>
          </cell>
          <cell r="G227">
            <v>6</v>
          </cell>
        </row>
        <row r="228">
          <cell r="A228" t="str">
            <v>T033702A</v>
          </cell>
          <cell r="B228" t="str">
            <v>EXPORT</v>
          </cell>
          <cell r="C228">
            <v>37939</v>
          </cell>
          <cell r="E228" t="str">
            <v>LTX</v>
          </cell>
          <cell r="F228">
            <v>65.599999999999994</v>
          </cell>
          <cell r="G228">
            <v>4</v>
          </cell>
        </row>
        <row r="229">
          <cell r="A229" t="str">
            <v>T033735</v>
          </cell>
          <cell r="B229" t="str">
            <v>EXPORT</v>
          </cell>
          <cell r="C229">
            <v>37942</v>
          </cell>
          <cell r="D229">
            <v>0</v>
          </cell>
          <cell r="E229" t="str">
            <v>RSS</v>
          </cell>
          <cell r="F229">
            <v>36.287999999999997</v>
          </cell>
          <cell r="G229">
            <v>2</v>
          </cell>
        </row>
        <row r="230">
          <cell r="A230" t="str">
            <v>T033715</v>
          </cell>
          <cell r="B230" t="str">
            <v>EXPORT</v>
          </cell>
          <cell r="C230">
            <v>37941</v>
          </cell>
          <cell r="D230">
            <v>0</v>
          </cell>
          <cell r="E230" t="str">
            <v>STR</v>
          </cell>
          <cell r="F230">
            <v>393.12</v>
          </cell>
          <cell r="G230">
            <v>24</v>
          </cell>
        </row>
        <row r="231">
          <cell r="A231" t="str">
            <v>T033724</v>
          </cell>
          <cell r="B231" t="str">
            <v>EXPORT</v>
          </cell>
          <cell r="C231">
            <v>37941</v>
          </cell>
          <cell r="D231">
            <v>0</v>
          </cell>
          <cell r="E231" t="str">
            <v>RSS</v>
          </cell>
          <cell r="F231">
            <v>113.4</v>
          </cell>
          <cell r="G231">
            <v>7</v>
          </cell>
        </row>
        <row r="232">
          <cell r="A232" t="str">
            <v>T033726</v>
          </cell>
          <cell r="B232" t="str">
            <v>EXPORT</v>
          </cell>
          <cell r="C232">
            <v>37941</v>
          </cell>
          <cell r="D232">
            <v>0</v>
          </cell>
          <cell r="E232" t="str">
            <v>RSS</v>
          </cell>
          <cell r="F232">
            <v>113.4</v>
          </cell>
          <cell r="G232">
            <v>7</v>
          </cell>
        </row>
        <row r="233">
          <cell r="A233" t="str">
            <v>T033799</v>
          </cell>
          <cell r="B233" t="str">
            <v>EXPORT</v>
          </cell>
          <cell r="C233">
            <v>37944</v>
          </cell>
          <cell r="D233">
            <v>0</v>
          </cell>
          <cell r="E233" t="str">
            <v>RSS</v>
          </cell>
          <cell r="F233">
            <v>19.2</v>
          </cell>
          <cell r="G233">
            <v>1</v>
          </cell>
        </row>
        <row r="234">
          <cell r="A234" t="str">
            <v>T033798</v>
          </cell>
          <cell r="B234" t="str">
            <v>EXPORT</v>
          </cell>
          <cell r="C234">
            <v>37944</v>
          </cell>
          <cell r="D234">
            <v>0</v>
          </cell>
          <cell r="E234" t="str">
            <v>RSS</v>
          </cell>
          <cell r="F234">
            <v>19.2</v>
          </cell>
          <cell r="G234">
            <v>1</v>
          </cell>
        </row>
        <row r="235">
          <cell r="A235" t="str">
            <v>T033685</v>
          </cell>
          <cell r="B235" t="str">
            <v>EXPORT</v>
          </cell>
          <cell r="C235">
            <v>37942</v>
          </cell>
          <cell r="E235" t="str">
            <v>STR</v>
          </cell>
          <cell r="F235">
            <v>120.96</v>
          </cell>
          <cell r="G235">
            <v>6</v>
          </cell>
        </row>
        <row r="236">
          <cell r="A236" t="str">
            <v>0000900</v>
          </cell>
          <cell r="B236" t="str">
            <v>EXPORT</v>
          </cell>
          <cell r="C236">
            <v>37942</v>
          </cell>
          <cell r="E236" t="str">
            <v>RSS</v>
          </cell>
          <cell r="F236">
            <v>120</v>
          </cell>
          <cell r="G236">
            <v>6</v>
          </cell>
        </row>
        <row r="237">
          <cell r="A237" t="str">
            <v>T033594</v>
          </cell>
          <cell r="B237" t="str">
            <v>LOCAL</v>
          </cell>
          <cell r="C237">
            <v>37929</v>
          </cell>
          <cell r="D237">
            <v>0</v>
          </cell>
          <cell r="E237" t="str">
            <v>STR</v>
          </cell>
          <cell r="F237">
            <v>15.015000000000001</v>
          </cell>
        </row>
        <row r="238">
          <cell r="A238" t="str">
            <v>T033841</v>
          </cell>
          <cell r="B238" t="str">
            <v>LOCAL</v>
          </cell>
          <cell r="C238">
            <v>37944</v>
          </cell>
          <cell r="D238">
            <v>0</v>
          </cell>
          <cell r="E238" t="str">
            <v>LTX</v>
          </cell>
          <cell r="F238">
            <v>295.2</v>
          </cell>
          <cell r="G238">
            <v>18</v>
          </cell>
        </row>
        <row r="239">
          <cell r="A239" t="str">
            <v>T033783</v>
          </cell>
          <cell r="B239" t="str">
            <v>EXPORT</v>
          </cell>
          <cell r="C239">
            <v>37944</v>
          </cell>
          <cell r="D239">
            <v>0</v>
          </cell>
          <cell r="E239" t="str">
            <v>RSS</v>
          </cell>
          <cell r="F239">
            <v>288</v>
          </cell>
          <cell r="G239">
            <v>16</v>
          </cell>
        </row>
        <row r="240">
          <cell r="A240" t="str">
            <v>T033786</v>
          </cell>
          <cell r="B240" t="str">
            <v>EXPORT</v>
          </cell>
          <cell r="C240">
            <v>37944</v>
          </cell>
          <cell r="D240">
            <v>0</v>
          </cell>
          <cell r="E240" t="str">
            <v>RSS</v>
          </cell>
          <cell r="F240">
            <v>96</v>
          </cell>
          <cell r="G240">
            <v>16</v>
          </cell>
        </row>
        <row r="241">
          <cell r="A241" t="str">
            <v>T033697</v>
          </cell>
          <cell r="B241" t="str">
            <v>EXPORT</v>
          </cell>
          <cell r="C241">
            <v>37944</v>
          </cell>
          <cell r="D241">
            <v>0</v>
          </cell>
          <cell r="E241" t="str">
            <v>STR</v>
          </cell>
          <cell r="F241">
            <v>201.6</v>
          </cell>
          <cell r="G241">
            <v>16</v>
          </cell>
        </row>
        <row r="242">
          <cell r="A242" t="str">
            <v>T033794</v>
          </cell>
          <cell r="B242" t="str">
            <v>EXPORT</v>
          </cell>
          <cell r="C242">
            <v>37944</v>
          </cell>
          <cell r="D242">
            <v>0</v>
          </cell>
          <cell r="E242" t="str">
            <v>SKI</v>
          </cell>
          <cell r="F242">
            <v>19.2</v>
          </cell>
          <cell r="G242">
            <v>1</v>
          </cell>
        </row>
        <row r="243">
          <cell r="A243" t="str">
            <v>0000889</v>
          </cell>
          <cell r="B243" t="str">
            <v>EXPORT</v>
          </cell>
          <cell r="C243">
            <v>37947</v>
          </cell>
          <cell r="D243" t="str">
            <v>T033538</v>
          </cell>
          <cell r="E243" t="str">
            <v>RSS</v>
          </cell>
          <cell r="F243">
            <v>19</v>
          </cell>
          <cell r="G243">
            <v>2</v>
          </cell>
        </row>
        <row r="244">
          <cell r="A244" t="str">
            <v>0000889</v>
          </cell>
          <cell r="B244" t="str">
            <v>EXPORT</v>
          </cell>
          <cell r="C244">
            <v>37947</v>
          </cell>
          <cell r="D244" t="str">
            <v>T033539</v>
          </cell>
          <cell r="E244" t="str">
            <v>RSS</v>
          </cell>
          <cell r="F244">
            <v>19</v>
          </cell>
        </row>
        <row r="245">
          <cell r="A245" t="str">
            <v>0000901</v>
          </cell>
          <cell r="B245" t="str">
            <v>EXPORT</v>
          </cell>
          <cell r="C245">
            <v>37947</v>
          </cell>
          <cell r="E245" t="str">
            <v>RSS</v>
          </cell>
          <cell r="F245">
            <v>100</v>
          </cell>
          <cell r="G245">
            <v>6</v>
          </cell>
        </row>
        <row r="246">
          <cell r="A246" t="str">
            <v>0000901</v>
          </cell>
          <cell r="B246" t="str">
            <v>EXPORT</v>
          </cell>
          <cell r="C246">
            <v>37947</v>
          </cell>
          <cell r="E246" t="str">
            <v>RSS</v>
          </cell>
          <cell r="F246">
            <v>20</v>
          </cell>
        </row>
        <row r="247">
          <cell r="A247" t="str">
            <v>T033639</v>
          </cell>
          <cell r="B247" t="str">
            <v>EXPORT</v>
          </cell>
          <cell r="C247">
            <v>37946</v>
          </cell>
          <cell r="D247">
            <v>0</v>
          </cell>
          <cell r="E247" t="str">
            <v>LTX</v>
          </cell>
          <cell r="F247">
            <v>16.399999999999999</v>
          </cell>
          <cell r="G247">
            <v>1</v>
          </cell>
        </row>
        <row r="248">
          <cell r="A248" t="str">
            <v>T033849</v>
          </cell>
          <cell r="B248" t="str">
            <v>EXPORT</v>
          </cell>
          <cell r="C248">
            <v>37947</v>
          </cell>
          <cell r="D248">
            <v>0</v>
          </cell>
          <cell r="E248" t="str">
            <v>LTX</v>
          </cell>
          <cell r="F248">
            <v>82</v>
          </cell>
          <cell r="G248">
            <v>5</v>
          </cell>
        </row>
        <row r="249">
          <cell r="A249" t="str">
            <v>T033525</v>
          </cell>
          <cell r="B249" t="str">
            <v>EXPORT</v>
          </cell>
          <cell r="C249">
            <v>37947</v>
          </cell>
          <cell r="D249">
            <v>0</v>
          </cell>
          <cell r="E249" t="str">
            <v>LTX</v>
          </cell>
          <cell r="F249">
            <v>32.799999999999997</v>
          </cell>
          <cell r="G249">
            <v>2</v>
          </cell>
        </row>
        <row r="250">
          <cell r="A250" t="str">
            <v>T033836</v>
          </cell>
          <cell r="B250" t="str">
            <v>EXPORT</v>
          </cell>
          <cell r="C250">
            <v>37949</v>
          </cell>
          <cell r="D250">
            <v>0</v>
          </cell>
          <cell r="E250" t="str">
            <v>LTX</v>
          </cell>
          <cell r="F250">
            <v>16.399999999999999</v>
          </cell>
          <cell r="G250">
            <v>1</v>
          </cell>
        </row>
        <row r="251">
          <cell r="A251" t="str">
            <v>T033793</v>
          </cell>
          <cell r="B251" t="str">
            <v>EXPORT</v>
          </cell>
          <cell r="C251">
            <v>37946</v>
          </cell>
          <cell r="D251">
            <v>0</v>
          </cell>
          <cell r="E251" t="str">
            <v>LTX</v>
          </cell>
          <cell r="F251">
            <v>16.399999999999999</v>
          </cell>
          <cell r="G251">
            <v>1</v>
          </cell>
        </row>
        <row r="252">
          <cell r="A252" t="str">
            <v>T033663</v>
          </cell>
          <cell r="B252" t="str">
            <v>EXPORT</v>
          </cell>
          <cell r="C252">
            <v>37946</v>
          </cell>
          <cell r="D252">
            <v>0</v>
          </cell>
          <cell r="E252" t="str">
            <v>RSS</v>
          </cell>
          <cell r="F252">
            <v>100</v>
          </cell>
          <cell r="G252">
            <v>5</v>
          </cell>
        </row>
        <row r="253">
          <cell r="A253" t="str">
            <v>T033550</v>
          </cell>
          <cell r="B253" t="str">
            <v>EXPORT</v>
          </cell>
          <cell r="C253">
            <v>37946</v>
          </cell>
          <cell r="D253">
            <v>0</v>
          </cell>
          <cell r="E253" t="str">
            <v>RSS</v>
          </cell>
          <cell r="F253">
            <v>60</v>
          </cell>
          <cell r="G253">
            <v>3</v>
          </cell>
        </row>
        <row r="254">
          <cell r="A254" t="str">
            <v>T033842</v>
          </cell>
          <cell r="B254" t="str">
            <v>TRADING</v>
          </cell>
          <cell r="C254">
            <v>37938</v>
          </cell>
          <cell r="D254">
            <v>0</v>
          </cell>
          <cell r="E254" t="str">
            <v>RSS</v>
          </cell>
          <cell r="F254">
            <v>200</v>
          </cell>
          <cell r="G254">
            <v>10</v>
          </cell>
        </row>
        <row r="255">
          <cell r="A255" t="str">
            <v>T033551</v>
          </cell>
          <cell r="B255" t="str">
            <v>EXPORT</v>
          </cell>
          <cell r="C255">
            <v>37946</v>
          </cell>
          <cell r="D255">
            <v>0</v>
          </cell>
          <cell r="E255" t="str">
            <v>RSS</v>
          </cell>
          <cell r="F255">
            <v>100</v>
          </cell>
          <cell r="G255">
            <v>5</v>
          </cell>
        </row>
        <row r="256">
          <cell r="A256" t="str">
            <v>T033789</v>
          </cell>
          <cell r="B256" t="str">
            <v>EXPORT</v>
          </cell>
          <cell r="C256">
            <v>37940</v>
          </cell>
          <cell r="D256">
            <v>0</v>
          </cell>
          <cell r="E256" t="str">
            <v>STR</v>
          </cell>
          <cell r="F256">
            <v>120.96</v>
          </cell>
          <cell r="G256">
            <v>6</v>
          </cell>
        </row>
        <row r="257">
          <cell r="A257" t="str">
            <v>T033790</v>
          </cell>
          <cell r="B257" t="str">
            <v>EXPORT</v>
          </cell>
          <cell r="C257">
            <v>37948</v>
          </cell>
          <cell r="D257">
            <v>0</v>
          </cell>
          <cell r="E257" t="str">
            <v>STR</v>
          </cell>
          <cell r="F257">
            <v>120.96</v>
          </cell>
          <cell r="G257">
            <v>6</v>
          </cell>
        </row>
        <row r="258">
          <cell r="A258" t="str">
            <v>T033616</v>
          </cell>
          <cell r="B258" t="str">
            <v>EXPORT</v>
          </cell>
          <cell r="C258">
            <v>37947</v>
          </cell>
          <cell r="D258">
            <v>0</v>
          </cell>
          <cell r="E258" t="str">
            <v>STR</v>
          </cell>
          <cell r="F258">
            <v>20.16</v>
          </cell>
          <cell r="G258">
            <v>1</v>
          </cell>
        </row>
        <row r="259">
          <cell r="A259" t="str">
            <v>T033725</v>
          </cell>
          <cell r="B259" t="str">
            <v>EXPORT</v>
          </cell>
          <cell r="C259">
            <v>37944</v>
          </cell>
          <cell r="D259">
            <v>0</v>
          </cell>
          <cell r="E259" t="str">
            <v>STR</v>
          </cell>
          <cell r="F259">
            <v>504</v>
          </cell>
          <cell r="G259">
            <v>25</v>
          </cell>
        </row>
        <row r="260">
          <cell r="A260" t="str">
            <v>T033759</v>
          </cell>
          <cell r="B260" t="str">
            <v>LOCAL</v>
          </cell>
          <cell r="C260">
            <v>37930</v>
          </cell>
          <cell r="D260">
            <v>0</v>
          </cell>
          <cell r="E260" t="str">
            <v>STR</v>
          </cell>
          <cell r="F260">
            <v>30</v>
          </cell>
        </row>
        <row r="261">
          <cell r="A261" t="str">
            <v>T033760</v>
          </cell>
          <cell r="B261" t="str">
            <v>LOCAL</v>
          </cell>
          <cell r="C261">
            <v>37926</v>
          </cell>
          <cell r="D261">
            <v>0</v>
          </cell>
          <cell r="E261" t="str">
            <v>STR</v>
          </cell>
          <cell r="F261">
            <v>30</v>
          </cell>
        </row>
        <row r="262">
          <cell r="A262" t="str">
            <v>T033761</v>
          </cell>
          <cell r="B262" t="str">
            <v>LOCAL</v>
          </cell>
          <cell r="C262">
            <v>37926</v>
          </cell>
          <cell r="D262">
            <v>0</v>
          </cell>
          <cell r="E262" t="str">
            <v>STR</v>
          </cell>
          <cell r="F262">
            <v>30</v>
          </cell>
        </row>
        <row r="263">
          <cell r="A263" t="str">
            <v>T033762</v>
          </cell>
          <cell r="B263" t="str">
            <v>LOCAL</v>
          </cell>
          <cell r="C263">
            <v>37928</v>
          </cell>
          <cell r="D263">
            <v>0</v>
          </cell>
          <cell r="E263" t="str">
            <v>STR</v>
          </cell>
          <cell r="F263">
            <v>30</v>
          </cell>
        </row>
        <row r="264">
          <cell r="A264" t="str">
            <v>T033915</v>
          </cell>
          <cell r="B264" t="str">
            <v>LOCAL</v>
          </cell>
          <cell r="C264">
            <v>37933</v>
          </cell>
          <cell r="D264">
            <v>0</v>
          </cell>
          <cell r="E264" t="str">
            <v>STR</v>
          </cell>
          <cell r="F264">
            <v>29.933</v>
          </cell>
        </row>
        <row r="265">
          <cell r="A265" t="str">
            <v>T033916</v>
          </cell>
          <cell r="B265" t="str">
            <v>LOCAL</v>
          </cell>
          <cell r="C265">
            <v>37936</v>
          </cell>
          <cell r="D265">
            <v>0</v>
          </cell>
          <cell r="E265" t="str">
            <v>STR</v>
          </cell>
          <cell r="F265">
            <v>30</v>
          </cell>
        </row>
        <row r="266">
          <cell r="A266" t="str">
            <v>T033917</v>
          </cell>
          <cell r="B266" t="str">
            <v>LOCAL</v>
          </cell>
          <cell r="C266">
            <v>37937</v>
          </cell>
          <cell r="D266">
            <v>0</v>
          </cell>
          <cell r="E266" t="str">
            <v>STR</v>
          </cell>
          <cell r="F266">
            <v>30</v>
          </cell>
        </row>
        <row r="267">
          <cell r="A267" t="str">
            <v>T033923</v>
          </cell>
          <cell r="B267" t="str">
            <v>LOCAL</v>
          </cell>
          <cell r="C267">
            <v>37933</v>
          </cell>
          <cell r="D267">
            <v>0</v>
          </cell>
          <cell r="E267" t="str">
            <v>STR</v>
          </cell>
          <cell r="F267">
            <v>30</v>
          </cell>
        </row>
        <row r="268">
          <cell r="A268" t="str">
            <v>T033924</v>
          </cell>
          <cell r="B268" t="str">
            <v>LOCAL</v>
          </cell>
          <cell r="C268">
            <v>37935</v>
          </cell>
          <cell r="D268">
            <v>0</v>
          </cell>
          <cell r="E268" t="str">
            <v>STR</v>
          </cell>
          <cell r="F268">
            <v>30</v>
          </cell>
        </row>
        <row r="269">
          <cell r="A269" t="str">
            <v>T033925</v>
          </cell>
          <cell r="B269" t="str">
            <v>LOCAL</v>
          </cell>
          <cell r="C269">
            <v>37937</v>
          </cell>
          <cell r="D269">
            <v>0</v>
          </cell>
          <cell r="E269" t="str">
            <v>STR</v>
          </cell>
          <cell r="F269">
            <v>30</v>
          </cell>
        </row>
        <row r="270">
          <cell r="A270" t="str">
            <v>T033926</v>
          </cell>
          <cell r="B270" t="str">
            <v>LOCAL</v>
          </cell>
          <cell r="C270">
            <v>37940</v>
          </cell>
          <cell r="D270">
            <v>0</v>
          </cell>
          <cell r="E270" t="str">
            <v>STR</v>
          </cell>
          <cell r="F270">
            <v>30</v>
          </cell>
        </row>
        <row r="271">
          <cell r="A271" t="str">
            <v>T033943</v>
          </cell>
          <cell r="B271" t="str">
            <v>LOCAL</v>
          </cell>
          <cell r="C271">
            <v>37945</v>
          </cell>
          <cell r="D271">
            <v>0</v>
          </cell>
          <cell r="E271" t="str">
            <v>STR</v>
          </cell>
          <cell r="F271">
            <v>15.015000000000001</v>
          </cell>
        </row>
        <row r="272">
          <cell r="A272" t="str">
            <v>T033944</v>
          </cell>
          <cell r="B272" t="str">
            <v>LOCAL</v>
          </cell>
          <cell r="C272">
            <v>37944</v>
          </cell>
          <cell r="D272">
            <v>0</v>
          </cell>
          <cell r="E272" t="str">
            <v>STR</v>
          </cell>
          <cell r="F272">
            <v>15.015000000000001</v>
          </cell>
        </row>
        <row r="273">
          <cell r="A273" t="str">
            <v>T033945</v>
          </cell>
          <cell r="B273" t="str">
            <v>LOCAL</v>
          </cell>
          <cell r="C273">
            <v>37945</v>
          </cell>
          <cell r="D273">
            <v>0</v>
          </cell>
          <cell r="E273" t="str">
            <v>STR</v>
          </cell>
          <cell r="F273">
            <v>15.015000000000001</v>
          </cell>
        </row>
        <row r="274">
          <cell r="A274" t="str">
            <v>T033604</v>
          </cell>
          <cell r="B274" t="str">
            <v>LOCAL</v>
          </cell>
          <cell r="C274">
            <v>37947</v>
          </cell>
          <cell r="D274">
            <v>0</v>
          </cell>
          <cell r="E274" t="str">
            <v>STR</v>
          </cell>
          <cell r="F274">
            <v>15.015000000000001</v>
          </cell>
        </row>
        <row r="275">
          <cell r="A275" t="str">
            <v>T033605</v>
          </cell>
          <cell r="B275" t="str">
            <v>LOCAL</v>
          </cell>
          <cell r="C275">
            <v>37949</v>
          </cell>
          <cell r="D275">
            <v>0</v>
          </cell>
          <cell r="E275" t="str">
            <v>STR</v>
          </cell>
          <cell r="F275">
            <v>15.015000000000001</v>
          </cell>
        </row>
        <row r="276">
          <cell r="A276" t="str">
            <v>T033862</v>
          </cell>
          <cell r="B276" t="str">
            <v>LOCAL</v>
          </cell>
          <cell r="C276">
            <v>37949</v>
          </cell>
          <cell r="D276">
            <v>0</v>
          </cell>
          <cell r="E276" t="str">
            <v>STR</v>
          </cell>
          <cell r="F276">
            <v>15.015000000000001</v>
          </cell>
        </row>
        <row r="277">
          <cell r="A277" t="str">
            <v>T033773</v>
          </cell>
          <cell r="B277" t="str">
            <v>LOCAL</v>
          </cell>
          <cell r="C277">
            <v>37926</v>
          </cell>
          <cell r="D277">
            <v>0</v>
          </cell>
          <cell r="E277" t="str">
            <v>RSS</v>
          </cell>
          <cell r="F277">
            <v>15.01</v>
          </cell>
        </row>
        <row r="278">
          <cell r="A278" t="str">
            <v>T033774</v>
          </cell>
          <cell r="B278" t="str">
            <v>LOCAL</v>
          </cell>
          <cell r="C278">
            <v>37929</v>
          </cell>
          <cell r="D278">
            <v>0</v>
          </cell>
          <cell r="E278" t="str">
            <v>RSS</v>
          </cell>
          <cell r="F278">
            <v>15.01</v>
          </cell>
        </row>
        <row r="279">
          <cell r="A279" t="str">
            <v>T033775</v>
          </cell>
          <cell r="B279" t="str">
            <v>LOCAL</v>
          </cell>
          <cell r="C279">
            <v>37933</v>
          </cell>
          <cell r="D279">
            <v>0</v>
          </cell>
          <cell r="E279" t="str">
            <v>RSS</v>
          </cell>
          <cell r="F279">
            <v>15.01</v>
          </cell>
        </row>
        <row r="280">
          <cell r="A280" t="str">
            <v>T033776</v>
          </cell>
          <cell r="B280" t="str">
            <v>LOCAL</v>
          </cell>
          <cell r="C280">
            <v>37937</v>
          </cell>
          <cell r="D280">
            <v>0</v>
          </cell>
          <cell r="E280" t="str">
            <v>RSS</v>
          </cell>
          <cell r="F280">
            <v>15.01</v>
          </cell>
        </row>
        <row r="281">
          <cell r="A281" t="str">
            <v>T033777</v>
          </cell>
          <cell r="B281" t="str">
            <v>LOCAL</v>
          </cell>
          <cell r="C281">
            <v>37940</v>
          </cell>
          <cell r="D281">
            <v>0</v>
          </cell>
          <cell r="E281" t="str">
            <v>RSS</v>
          </cell>
          <cell r="F281">
            <v>15.01</v>
          </cell>
        </row>
        <row r="282">
          <cell r="A282" t="str">
            <v>T033778</v>
          </cell>
          <cell r="B282" t="str">
            <v>LOCAL</v>
          </cell>
          <cell r="C282">
            <v>37943</v>
          </cell>
          <cell r="D282">
            <v>0</v>
          </cell>
          <cell r="E282" t="str">
            <v>RSS</v>
          </cell>
          <cell r="F282">
            <v>15.01</v>
          </cell>
        </row>
        <row r="283">
          <cell r="A283" t="str">
            <v>T033763</v>
          </cell>
          <cell r="B283" t="str">
            <v>LOCAL</v>
          </cell>
          <cell r="C283">
            <v>37926</v>
          </cell>
          <cell r="D283">
            <v>0</v>
          </cell>
          <cell r="E283" t="str">
            <v>RSS</v>
          </cell>
          <cell r="F283">
            <v>15.01</v>
          </cell>
        </row>
        <row r="284">
          <cell r="A284" t="str">
            <v>T033764</v>
          </cell>
          <cell r="B284" t="str">
            <v>LOCAL</v>
          </cell>
          <cell r="C284">
            <v>37928</v>
          </cell>
          <cell r="D284">
            <v>0</v>
          </cell>
          <cell r="E284" t="str">
            <v>RSS</v>
          </cell>
          <cell r="F284">
            <v>30.02</v>
          </cell>
        </row>
        <row r="285">
          <cell r="A285" t="str">
            <v>T033765</v>
          </cell>
          <cell r="B285" t="str">
            <v>LOCAL</v>
          </cell>
          <cell r="C285">
            <v>37933</v>
          </cell>
          <cell r="D285">
            <v>0</v>
          </cell>
          <cell r="E285" t="str">
            <v>RSS</v>
          </cell>
          <cell r="F285">
            <v>15.01</v>
          </cell>
        </row>
        <row r="286">
          <cell r="A286" t="str">
            <v>T033766</v>
          </cell>
          <cell r="B286" t="str">
            <v>LOCAL</v>
          </cell>
          <cell r="C286">
            <v>37936</v>
          </cell>
          <cell r="D286">
            <v>0</v>
          </cell>
          <cell r="E286" t="str">
            <v>RSS</v>
          </cell>
          <cell r="F286">
            <v>15.01</v>
          </cell>
        </row>
        <row r="287">
          <cell r="A287" t="str">
            <v>T033767</v>
          </cell>
          <cell r="B287" t="str">
            <v>LOCAL</v>
          </cell>
          <cell r="C287">
            <v>37940</v>
          </cell>
          <cell r="D287">
            <v>0</v>
          </cell>
          <cell r="E287" t="str">
            <v>RSS</v>
          </cell>
          <cell r="F287">
            <v>15.01</v>
          </cell>
        </row>
        <row r="288">
          <cell r="A288" t="str">
            <v>T033768</v>
          </cell>
          <cell r="B288" t="str">
            <v>LOCAL</v>
          </cell>
          <cell r="C288">
            <v>37942</v>
          </cell>
          <cell r="D288">
            <v>0</v>
          </cell>
          <cell r="E288" t="str">
            <v>RSS</v>
          </cell>
          <cell r="F288">
            <v>15.01</v>
          </cell>
        </row>
        <row r="289">
          <cell r="A289" t="str">
            <v>T033769</v>
          </cell>
          <cell r="B289" t="str">
            <v>LOCAL</v>
          </cell>
          <cell r="C289">
            <v>37944</v>
          </cell>
          <cell r="D289">
            <v>0</v>
          </cell>
          <cell r="E289" t="str">
            <v>RSS</v>
          </cell>
          <cell r="F289">
            <v>15.01</v>
          </cell>
        </row>
        <row r="290">
          <cell r="A290" t="str">
            <v>T033469</v>
          </cell>
          <cell r="B290" t="str">
            <v>LOCAL</v>
          </cell>
          <cell r="C290">
            <v>37930</v>
          </cell>
          <cell r="D290">
            <v>0</v>
          </cell>
          <cell r="E290" t="str">
            <v>RSS</v>
          </cell>
          <cell r="F290">
            <v>15.01</v>
          </cell>
        </row>
        <row r="291">
          <cell r="A291" t="str">
            <v>T033614</v>
          </cell>
          <cell r="B291" t="str">
            <v>LOCAL</v>
          </cell>
          <cell r="C291">
            <v>37926</v>
          </cell>
          <cell r="D291">
            <v>0</v>
          </cell>
          <cell r="E291" t="str">
            <v>RSS</v>
          </cell>
          <cell r="F291">
            <v>15.01</v>
          </cell>
        </row>
        <row r="292">
          <cell r="A292" t="str">
            <v>T033240</v>
          </cell>
          <cell r="B292" t="str">
            <v>LOCAL</v>
          </cell>
          <cell r="C292">
            <v>37928</v>
          </cell>
          <cell r="D292">
            <v>0</v>
          </cell>
          <cell r="E292" t="str">
            <v>RSS</v>
          </cell>
          <cell r="F292">
            <v>15.01</v>
          </cell>
        </row>
        <row r="293">
          <cell r="A293" t="str">
            <v>T033792</v>
          </cell>
          <cell r="B293" t="str">
            <v>EXPORT</v>
          </cell>
          <cell r="C293">
            <v>37946</v>
          </cell>
          <cell r="D293">
            <v>0</v>
          </cell>
          <cell r="E293" t="str">
            <v>SKI</v>
          </cell>
          <cell r="F293">
            <v>19.2</v>
          </cell>
          <cell r="G293">
            <v>1</v>
          </cell>
        </row>
        <row r="294">
          <cell r="A294" t="str">
            <v>T033742</v>
          </cell>
          <cell r="B294" t="str">
            <v>EXPORT</v>
          </cell>
          <cell r="C294">
            <v>37948</v>
          </cell>
          <cell r="D294">
            <v>0</v>
          </cell>
          <cell r="E294" t="str">
            <v>RSS</v>
          </cell>
          <cell r="F294">
            <v>19</v>
          </cell>
          <cell r="G294">
            <v>1</v>
          </cell>
        </row>
        <row r="295">
          <cell r="A295" t="str">
            <v>T033729</v>
          </cell>
          <cell r="B295" t="str">
            <v>EXPORT</v>
          </cell>
          <cell r="C295">
            <v>37946</v>
          </cell>
          <cell r="D295">
            <v>0</v>
          </cell>
          <cell r="E295" t="str">
            <v>STR</v>
          </cell>
          <cell r="F295">
            <v>212.94</v>
          </cell>
          <cell r="G295">
            <v>13</v>
          </cell>
        </row>
        <row r="296">
          <cell r="A296" t="str">
            <v>T033728</v>
          </cell>
          <cell r="B296" t="str">
            <v>EXPORT</v>
          </cell>
          <cell r="C296">
            <v>37948</v>
          </cell>
          <cell r="D296">
            <v>0</v>
          </cell>
          <cell r="E296" t="str">
            <v>RSS</v>
          </cell>
          <cell r="F296">
            <v>113.4</v>
          </cell>
          <cell r="G296">
            <v>7</v>
          </cell>
        </row>
        <row r="297">
          <cell r="A297" t="str">
            <v>T033497</v>
          </cell>
          <cell r="B297" t="str">
            <v>EXPORT</v>
          </cell>
          <cell r="C297">
            <v>37948</v>
          </cell>
          <cell r="D297">
            <v>0</v>
          </cell>
          <cell r="E297" t="str">
            <v>STR</v>
          </cell>
          <cell r="F297">
            <v>100.8</v>
          </cell>
          <cell r="G297">
            <v>5</v>
          </cell>
        </row>
        <row r="298">
          <cell r="A298" t="str">
            <v>T033846</v>
          </cell>
          <cell r="B298" t="str">
            <v>EXPORT</v>
          </cell>
          <cell r="C298">
            <v>37947</v>
          </cell>
          <cell r="D298">
            <v>0</v>
          </cell>
          <cell r="E298" t="str">
            <v>RSS</v>
          </cell>
          <cell r="F298">
            <v>120</v>
          </cell>
          <cell r="G298">
            <v>6</v>
          </cell>
        </row>
        <row r="299">
          <cell r="A299" t="str">
            <v>0000898</v>
          </cell>
          <cell r="B299" t="str">
            <v>EXPORT</v>
          </cell>
          <cell r="C299">
            <v>37949</v>
          </cell>
          <cell r="D299">
            <v>0</v>
          </cell>
          <cell r="E299" t="str">
            <v>RSS</v>
          </cell>
          <cell r="F299">
            <v>20</v>
          </cell>
          <cell r="G299">
            <v>6</v>
          </cell>
        </row>
        <row r="300">
          <cell r="A300" t="str">
            <v>0000898</v>
          </cell>
          <cell r="B300" t="str">
            <v>EXPORT</v>
          </cell>
          <cell r="C300">
            <v>37949</v>
          </cell>
          <cell r="D300">
            <v>0</v>
          </cell>
          <cell r="E300" t="str">
            <v>RSS</v>
          </cell>
          <cell r="F300">
            <v>100</v>
          </cell>
        </row>
        <row r="301">
          <cell r="A301" t="str">
            <v>T033709</v>
          </cell>
          <cell r="B301" t="str">
            <v>EXPORT</v>
          </cell>
          <cell r="C301">
            <v>37949</v>
          </cell>
          <cell r="E301" t="str">
            <v>STR</v>
          </cell>
          <cell r="F301">
            <v>120.96</v>
          </cell>
          <cell r="G301">
            <v>6</v>
          </cell>
        </row>
        <row r="302">
          <cell r="A302" t="str">
            <v>T033474</v>
          </cell>
          <cell r="B302" t="str">
            <v>EXPORT</v>
          </cell>
          <cell r="C302">
            <v>37951</v>
          </cell>
          <cell r="D302">
            <v>0</v>
          </cell>
          <cell r="E302" t="str">
            <v>STR</v>
          </cell>
          <cell r="F302">
            <v>100.8</v>
          </cell>
          <cell r="G302">
            <v>5</v>
          </cell>
        </row>
        <row r="303">
          <cell r="A303" t="str">
            <v>T033475</v>
          </cell>
          <cell r="B303" t="str">
            <v>EXPORT</v>
          </cell>
          <cell r="C303">
            <v>37951</v>
          </cell>
          <cell r="D303">
            <v>0</v>
          </cell>
          <cell r="E303" t="str">
            <v>STR</v>
          </cell>
          <cell r="F303">
            <v>100.8</v>
          </cell>
          <cell r="G303">
            <v>5</v>
          </cell>
        </row>
        <row r="304">
          <cell r="A304" t="str">
            <v>T033536</v>
          </cell>
          <cell r="B304" t="str">
            <v>EXPORT</v>
          </cell>
          <cell r="C304">
            <v>37946</v>
          </cell>
          <cell r="D304">
            <v>0</v>
          </cell>
          <cell r="E304" t="str">
            <v>RSS</v>
          </cell>
          <cell r="F304">
            <v>80</v>
          </cell>
          <cell r="G304">
            <v>4</v>
          </cell>
        </row>
        <row r="305">
          <cell r="A305" t="str">
            <v>0000909</v>
          </cell>
          <cell r="B305" t="str">
            <v>EXPORT</v>
          </cell>
          <cell r="C305">
            <v>37949</v>
          </cell>
          <cell r="D305" t="str">
            <v>T033829</v>
          </cell>
          <cell r="E305" t="str">
            <v>RSS</v>
          </cell>
          <cell r="F305">
            <v>26.443999999999999</v>
          </cell>
          <cell r="G305">
            <v>2</v>
          </cell>
        </row>
        <row r="306">
          <cell r="A306" t="str">
            <v>0000909</v>
          </cell>
          <cell r="B306" t="str">
            <v>EXPORT</v>
          </cell>
          <cell r="C306">
            <v>37949</v>
          </cell>
          <cell r="D306" t="str">
            <v>T033830</v>
          </cell>
          <cell r="E306" t="str">
            <v>RSS</v>
          </cell>
          <cell r="F306">
            <v>26.443999999999999</v>
          </cell>
        </row>
        <row r="307">
          <cell r="A307" t="str">
            <v>0000892</v>
          </cell>
          <cell r="B307" t="str">
            <v>EXPORT</v>
          </cell>
          <cell r="C307">
            <v>37946</v>
          </cell>
          <cell r="D307" t="str">
            <v>T033543</v>
          </cell>
          <cell r="E307" t="str">
            <v>RSS</v>
          </cell>
          <cell r="F307">
            <v>40</v>
          </cell>
          <cell r="G307">
            <v>4</v>
          </cell>
        </row>
        <row r="308">
          <cell r="A308" t="str">
            <v>0000892</v>
          </cell>
          <cell r="B308" t="str">
            <v>EXPORT</v>
          </cell>
          <cell r="C308">
            <v>37946</v>
          </cell>
          <cell r="D308" t="str">
            <v>T033544</v>
          </cell>
          <cell r="E308" t="str">
            <v>RSS</v>
          </cell>
          <cell r="F308">
            <v>40</v>
          </cell>
        </row>
        <row r="309">
          <cell r="A309" t="str">
            <v>0000914</v>
          </cell>
          <cell r="B309" t="str">
            <v>EXPORT</v>
          </cell>
          <cell r="C309">
            <v>37949</v>
          </cell>
          <cell r="D309" t="str">
            <v>T033909</v>
          </cell>
          <cell r="E309" t="str">
            <v>RSS</v>
          </cell>
          <cell r="F309">
            <v>200</v>
          </cell>
          <cell r="G309">
            <v>34</v>
          </cell>
        </row>
        <row r="310">
          <cell r="A310" t="str">
            <v>0000914</v>
          </cell>
          <cell r="B310" t="str">
            <v>EXPORT</v>
          </cell>
          <cell r="C310">
            <v>37949</v>
          </cell>
          <cell r="D310" t="str">
            <v>T033910</v>
          </cell>
          <cell r="E310" t="str">
            <v>RSS</v>
          </cell>
          <cell r="F310">
            <v>20</v>
          </cell>
        </row>
        <row r="311">
          <cell r="A311" t="str">
            <v>0000914</v>
          </cell>
          <cell r="B311" t="str">
            <v>EXPORT</v>
          </cell>
          <cell r="C311">
            <v>37949</v>
          </cell>
          <cell r="D311" t="str">
            <v>T033911</v>
          </cell>
          <cell r="E311" t="str">
            <v>RSS</v>
          </cell>
          <cell r="F311">
            <v>100</v>
          </cell>
        </row>
        <row r="312">
          <cell r="A312" t="str">
            <v>0000914</v>
          </cell>
          <cell r="B312" t="str">
            <v>EXPORT</v>
          </cell>
          <cell r="C312">
            <v>37949</v>
          </cell>
          <cell r="D312" t="str">
            <v>T033913</v>
          </cell>
          <cell r="E312" t="str">
            <v>RSS</v>
          </cell>
          <cell r="F312">
            <v>140</v>
          </cell>
        </row>
        <row r="313">
          <cell r="A313" t="str">
            <v>0000914</v>
          </cell>
          <cell r="B313" t="str">
            <v>EXPORT</v>
          </cell>
          <cell r="C313">
            <v>37949</v>
          </cell>
          <cell r="D313" t="str">
            <v>T033912</v>
          </cell>
          <cell r="E313" t="str">
            <v>RSS</v>
          </cell>
          <cell r="F313">
            <v>220</v>
          </cell>
        </row>
        <row r="314">
          <cell r="A314" t="str">
            <v>T033872</v>
          </cell>
          <cell r="B314" t="str">
            <v>LOCAL</v>
          </cell>
          <cell r="C314">
            <v>37949</v>
          </cell>
          <cell r="D314">
            <v>0</v>
          </cell>
          <cell r="E314" t="str">
            <v>RSS</v>
          </cell>
          <cell r="F314">
            <v>15</v>
          </cell>
        </row>
        <row r="315">
          <cell r="A315" t="str">
            <v>T033871</v>
          </cell>
          <cell r="B315" t="str">
            <v>LOCAL</v>
          </cell>
          <cell r="C315">
            <v>37947</v>
          </cell>
          <cell r="D315">
            <v>0</v>
          </cell>
          <cell r="E315" t="str">
            <v>RSS</v>
          </cell>
          <cell r="F315">
            <v>15</v>
          </cell>
        </row>
        <row r="316">
          <cell r="A316" t="str">
            <v>T033606</v>
          </cell>
          <cell r="B316" t="str">
            <v>LOCAL</v>
          </cell>
          <cell r="C316">
            <v>37949</v>
          </cell>
          <cell r="D316">
            <v>0</v>
          </cell>
          <cell r="E316" t="str">
            <v>STR</v>
          </cell>
          <cell r="F316">
            <v>15.015000000000001</v>
          </cell>
        </row>
        <row r="317">
          <cell r="A317" t="str">
            <v>T033928</v>
          </cell>
          <cell r="B317" t="str">
            <v>LOCAL</v>
          </cell>
          <cell r="C317">
            <v>37944</v>
          </cell>
          <cell r="D317">
            <v>0</v>
          </cell>
          <cell r="E317" t="str">
            <v>STR</v>
          </cell>
          <cell r="F317">
            <v>30</v>
          </cell>
        </row>
        <row r="318">
          <cell r="A318" t="str">
            <v>T033927</v>
          </cell>
          <cell r="B318" t="str">
            <v>LOCAL</v>
          </cell>
          <cell r="C318">
            <v>37942</v>
          </cell>
          <cell r="D318">
            <v>0</v>
          </cell>
          <cell r="E318" t="str">
            <v>STR</v>
          </cell>
          <cell r="F318">
            <v>30</v>
          </cell>
        </row>
        <row r="319">
          <cell r="A319" t="str">
            <v>T033919</v>
          </cell>
          <cell r="B319" t="str">
            <v>LOCAL</v>
          </cell>
          <cell r="C319">
            <v>37943</v>
          </cell>
          <cell r="D319">
            <v>0</v>
          </cell>
          <cell r="E319" t="str">
            <v>STR</v>
          </cell>
          <cell r="F319">
            <v>30</v>
          </cell>
        </row>
        <row r="320">
          <cell r="A320" t="str">
            <v>T033918</v>
          </cell>
          <cell r="B320" t="str">
            <v>LOCAL</v>
          </cell>
          <cell r="C320">
            <v>37942</v>
          </cell>
          <cell r="D320">
            <v>0</v>
          </cell>
          <cell r="E320" t="str">
            <v>STR</v>
          </cell>
          <cell r="F320">
            <v>30</v>
          </cell>
        </row>
        <row r="321">
          <cell r="A321" t="str">
            <v>T033595</v>
          </cell>
          <cell r="B321" t="str">
            <v>LOCAL</v>
          </cell>
          <cell r="C321">
            <v>37951</v>
          </cell>
          <cell r="D321">
            <v>0</v>
          </cell>
          <cell r="E321" t="str">
            <v>STR</v>
          </cell>
          <cell r="F321">
            <v>15.015000000000001</v>
          </cell>
        </row>
        <row r="322">
          <cell r="A322" t="str">
            <v>T033929</v>
          </cell>
          <cell r="B322" t="str">
            <v>LOCAL</v>
          </cell>
          <cell r="C322">
            <v>37947</v>
          </cell>
          <cell r="D322">
            <v>0</v>
          </cell>
          <cell r="E322" t="str">
            <v>STR</v>
          </cell>
          <cell r="F322">
            <v>30</v>
          </cell>
        </row>
        <row r="323">
          <cell r="A323" t="str">
            <v>T033930</v>
          </cell>
          <cell r="B323" t="str">
            <v>LOCAL</v>
          </cell>
          <cell r="C323">
            <v>37949</v>
          </cell>
          <cell r="D323">
            <v>0</v>
          </cell>
          <cell r="E323" t="str">
            <v>STR</v>
          </cell>
          <cell r="F323">
            <v>30</v>
          </cell>
        </row>
        <row r="324">
          <cell r="A324" t="str">
            <v>T033920</v>
          </cell>
          <cell r="B324" t="str">
            <v>LOCAL</v>
          </cell>
          <cell r="C324">
            <v>37945</v>
          </cell>
          <cell r="D324">
            <v>0</v>
          </cell>
          <cell r="E324" t="str">
            <v>STR</v>
          </cell>
          <cell r="F324">
            <v>30</v>
          </cell>
        </row>
        <row r="325">
          <cell r="A325" t="str">
            <v>T033779</v>
          </cell>
          <cell r="B325" t="str">
            <v>LOCAL</v>
          </cell>
          <cell r="C325">
            <v>37947</v>
          </cell>
          <cell r="D325">
            <v>0</v>
          </cell>
          <cell r="E325" t="str">
            <v>RSS</v>
          </cell>
          <cell r="F325">
            <v>15.01</v>
          </cell>
        </row>
        <row r="326">
          <cell r="A326" t="str">
            <v>T033770</v>
          </cell>
          <cell r="B326" t="str">
            <v>LOCAL</v>
          </cell>
          <cell r="C326">
            <v>37947</v>
          </cell>
          <cell r="D326">
            <v>0</v>
          </cell>
          <cell r="E326" t="str">
            <v>RSS</v>
          </cell>
          <cell r="F326">
            <v>15.01</v>
          </cell>
        </row>
        <row r="327">
          <cell r="A327" t="str">
            <v>T033549</v>
          </cell>
          <cell r="B327" t="str">
            <v>EXPORT</v>
          </cell>
          <cell r="C327">
            <v>37946</v>
          </cell>
          <cell r="D327">
            <v>0</v>
          </cell>
          <cell r="E327" t="str">
            <v>RSS</v>
          </cell>
          <cell r="F327">
            <v>100</v>
          </cell>
          <cell r="G327">
            <v>5</v>
          </cell>
        </row>
        <row r="328">
          <cell r="A328" t="str">
            <v>T033891</v>
          </cell>
          <cell r="B328" t="str">
            <v>EXPORT</v>
          </cell>
          <cell r="C328">
            <v>37951</v>
          </cell>
          <cell r="D328">
            <v>0</v>
          </cell>
          <cell r="E328" t="str">
            <v>LTX</v>
          </cell>
          <cell r="F328">
            <v>16.399999999999999</v>
          </cell>
          <cell r="G328">
            <v>1</v>
          </cell>
        </row>
        <row r="329">
          <cell r="A329" t="str">
            <v>T033825</v>
          </cell>
          <cell r="B329" t="str">
            <v>EXPORT</v>
          </cell>
          <cell r="C329">
            <v>37952</v>
          </cell>
          <cell r="D329">
            <v>0</v>
          </cell>
          <cell r="E329" t="str">
            <v>RSS</v>
          </cell>
          <cell r="F329">
            <v>19.2</v>
          </cell>
          <cell r="G329">
            <v>1</v>
          </cell>
        </row>
        <row r="330">
          <cell r="A330" t="str">
            <v>T033727</v>
          </cell>
          <cell r="B330" t="str">
            <v>EXPORT</v>
          </cell>
          <cell r="C330">
            <v>37948</v>
          </cell>
          <cell r="D330">
            <v>0</v>
          </cell>
          <cell r="E330" t="str">
            <v>RSS</v>
          </cell>
          <cell r="F330">
            <v>113.4</v>
          </cell>
          <cell r="G330">
            <v>7</v>
          </cell>
        </row>
        <row r="331">
          <cell r="A331" t="str">
            <v>T033811</v>
          </cell>
          <cell r="B331" t="str">
            <v>EXPORT</v>
          </cell>
          <cell r="C331">
            <v>37951</v>
          </cell>
          <cell r="D331">
            <v>0</v>
          </cell>
          <cell r="E331" t="str">
            <v>STR</v>
          </cell>
          <cell r="F331">
            <v>230.4</v>
          </cell>
          <cell r="G331">
            <v>12</v>
          </cell>
        </row>
        <row r="332">
          <cell r="A332" t="str">
            <v>T033957</v>
          </cell>
          <cell r="B332" t="str">
            <v>TRADING</v>
          </cell>
          <cell r="C332">
            <v>37948</v>
          </cell>
          <cell r="D332">
            <v>0</v>
          </cell>
          <cell r="E332" t="str">
            <v>RSS</v>
          </cell>
          <cell r="F332">
            <v>240</v>
          </cell>
          <cell r="G332">
            <v>12</v>
          </cell>
        </row>
        <row r="333">
          <cell r="A333" t="str">
            <v>T033914</v>
          </cell>
          <cell r="B333" t="str">
            <v>EXPORT</v>
          </cell>
          <cell r="C333">
            <v>37951</v>
          </cell>
          <cell r="D333">
            <v>0</v>
          </cell>
          <cell r="E333" t="str">
            <v>RSS</v>
          </cell>
          <cell r="F333">
            <v>17.28</v>
          </cell>
          <cell r="G333">
            <v>1</v>
          </cell>
        </row>
        <row r="334">
          <cell r="A334" t="str">
            <v>T033707</v>
          </cell>
          <cell r="B334" t="str">
            <v>EXPORT</v>
          </cell>
          <cell r="C334">
            <v>37950</v>
          </cell>
          <cell r="E334" t="str">
            <v>STR</v>
          </cell>
          <cell r="F334">
            <v>201.6</v>
          </cell>
          <cell r="G334">
            <v>10</v>
          </cell>
        </row>
        <row r="335">
          <cell r="A335" t="str">
            <v>T033682</v>
          </cell>
          <cell r="B335" t="str">
            <v>EXPORT</v>
          </cell>
          <cell r="C335">
            <v>37950</v>
          </cell>
          <cell r="E335" t="str">
            <v>RSS</v>
          </cell>
          <cell r="F335">
            <v>288</v>
          </cell>
          <cell r="G335">
            <v>15</v>
          </cell>
        </row>
        <row r="336">
          <cell r="A336" t="str">
            <v>T033681</v>
          </cell>
          <cell r="B336" t="str">
            <v>EXPORT</v>
          </cell>
          <cell r="C336">
            <v>37950</v>
          </cell>
          <cell r="E336" t="str">
            <v>RSS</v>
          </cell>
          <cell r="F336">
            <v>384</v>
          </cell>
          <cell r="G336">
            <v>20</v>
          </cell>
        </row>
        <row r="337">
          <cell r="A337" t="str">
            <v>T033704</v>
          </cell>
          <cell r="B337" t="str">
            <v>EXPORT</v>
          </cell>
          <cell r="C337">
            <v>37952</v>
          </cell>
          <cell r="E337" t="str">
            <v>STR</v>
          </cell>
          <cell r="F337">
            <v>114.66</v>
          </cell>
          <cell r="G337">
            <v>7</v>
          </cell>
        </row>
        <row r="338">
          <cell r="A338" t="str">
            <v>T033974</v>
          </cell>
          <cell r="B338" t="str">
            <v>LOCAL</v>
          </cell>
          <cell r="C338">
            <v>37947</v>
          </cell>
          <cell r="D338">
            <v>0</v>
          </cell>
          <cell r="E338" t="str">
            <v>RSS</v>
          </cell>
          <cell r="F338">
            <v>15.01</v>
          </cell>
        </row>
        <row r="339">
          <cell r="A339" t="str">
            <v>T033973</v>
          </cell>
          <cell r="B339" t="str">
            <v>LOCAL</v>
          </cell>
          <cell r="C339">
            <v>37947</v>
          </cell>
          <cell r="D339">
            <v>0</v>
          </cell>
          <cell r="E339" t="str">
            <v>RSS</v>
          </cell>
          <cell r="F339">
            <v>15.01</v>
          </cell>
        </row>
        <row r="340">
          <cell r="A340" t="str">
            <v>T033975</v>
          </cell>
          <cell r="B340" t="str">
            <v>LOCAL</v>
          </cell>
          <cell r="C340">
            <v>37950</v>
          </cell>
          <cell r="D340">
            <v>0</v>
          </cell>
          <cell r="E340" t="str">
            <v>RSS</v>
          </cell>
          <cell r="F340">
            <v>15.01</v>
          </cell>
        </row>
        <row r="341">
          <cell r="A341" t="str">
            <v>T033771</v>
          </cell>
          <cell r="B341" t="str">
            <v>LOCAL</v>
          </cell>
          <cell r="C341">
            <v>37949</v>
          </cell>
          <cell r="D341">
            <v>0</v>
          </cell>
          <cell r="E341" t="str">
            <v>RSS</v>
          </cell>
          <cell r="F341">
            <v>15.01</v>
          </cell>
        </row>
        <row r="342">
          <cell r="A342" t="str">
            <v>T033772</v>
          </cell>
          <cell r="B342" t="str">
            <v>LOCAL</v>
          </cell>
          <cell r="C342">
            <v>37951</v>
          </cell>
          <cell r="D342">
            <v>0</v>
          </cell>
          <cell r="E342" t="str">
            <v>RSS</v>
          </cell>
          <cell r="F342">
            <v>15.01</v>
          </cell>
        </row>
        <row r="343">
          <cell r="A343" t="str">
            <v>T033780</v>
          </cell>
          <cell r="B343" t="str">
            <v>LOCAL</v>
          </cell>
          <cell r="C343">
            <v>37950</v>
          </cell>
          <cell r="D343">
            <v>0</v>
          </cell>
          <cell r="E343" t="str">
            <v>RSS</v>
          </cell>
          <cell r="F343">
            <v>15.01</v>
          </cell>
        </row>
        <row r="344">
          <cell r="A344" t="str">
            <v>T033921</v>
          </cell>
          <cell r="B344" t="str">
            <v>LOCAL</v>
          </cell>
          <cell r="C344">
            <v>37949</v>
          </cell>
          <cell r="D344">
            <v>0</v>
          </cell>
          <cell r="E344" t="str">
            <v>STR</v>
          </cell>
          <cell r="F344">
            <v>30</v>
          </cell>
        </row>
        <row r="345">
          <cell r="A345" t="str">
            <v>T033922</v>
          </cell>
          <cell r="B345" t="str">
            <v>LOCAL</v>
          </cell>
          <cell r="C345">
            <v>37950</v>
          </cell>
          <cell r="D345">
            <v>0</v>
          </cell>
          <cell r="E345" t="str">
            <v>STR</v>
          </cell>
          <cell r="F345">
            <v>29.933</v>
          </cell>
        </row>
        <row r="346">
          <cell r="A346" t="str">
            <v>T033873</v>
          </cell>
          <cell r="B346" t="str">
            <v>LOCAL</v>
          </cell>
          <cell r="C346">
            <v>37953</v>
          </cell>
          <cell r="D346">
            <v>0</v>
          </cell>
          <cell r="E346" t="str">
            <v>RSS</v>
          </cell>
          <cell r="F346">
            <v>15</v>
          </cell>
        </row>
        <row r="347">
          <cell r="A347" t="str">
            <v>T033565</v>
          </cell>
          <cell r="B347" t="str">
            <v>EXPORT</v>
          </cell>
          <cell r="C347">
            <v>37952</v>
          </cell>
          <cell r="D347">
            <v>0</v>
          </cell>
          <cell r="E347" t="str">
            <v>RSS</v>
          </cell>
          <cell r="F347">
            <v>96</v>
          </cell>
          <cell r="G347">
            <v>5</v>
          </cell>
        </row>
        <row r="348">
          <cell r="A348" t="str">
            <v>T033937</v>
          </cell>
          <cell r="B348" t="str">
            <v>EXPORT</v>
          </cell>
          <cell r="C348">
            <v>37952</v>
          </cell>
          <cell r="D348">
            <v>0</v>
          </cell>
          <cell r="E348" t="str">
            <v>LTX</v>
          </cell>
          <cell r="F348">
            <v>99.805000000000007</v>
          </cell>
          <cell r="G348">
            <v>5</v>
          </cell>
        </row>
        <row r="349">
          <cell r="A349" t="str">
            <v>T033717</v>
          </cell>
          <cell r="B349" t="str">
            <v>LOCAL</v>
          </cell>
          <cell r="C349">
            <v>37955</v>
          </cell>
          <cell r="D349">
            <v>0</v>
          </cell>
          <cell r="E349" t="str">
            <v>STR</v>
          </cell>
          <cell r="F349">
            <v>15.015000000000001</v>
          </cell>
        </row>
        <row r="350">
          <cell r="A350" t="str">
            <v>T033718</v>
          </cell>
          <cell r="B350" t="str">
            <v>LOCAL</v>
          </cell>
          <cell r="C350">
            <v>37955</v>
          </cell>
          <cell r="D350">
            <v>0</v>
          </cell>
          <cell r="E350" t="str">
            <v>STR</v>
          </cell>
          <cell r="F350">
            <v>15.015000000000001</v>
          </cell>
        </row>
        <row r="351">
          <cell r="A351" t="str">
            <v>T033848</v>
          </cell>
          <cell r="B351" t="str">
            <v>EXPORT</v>
          </cell>
          <cell r="C351">
            <v>37953</v>
          </cell>
          <cell r="D351">
            <v>0</v>
          </cell>
          <cell r="E351" t="str">
            <v>LTX</v>
          </cell>
          <cell r="F351">
            <v>32.799999999999997</v>
          </cell>
          <cell r="G351">
            <v>2</v>
          </cell>
        </row>
        <row r="352">
          <cell r="A352" t="str">
            <v>0000911</v>
          </cell>
          <cell r="B352" t="str">
            <v>EXPORT</v>
          </cell>
          <cell r="C352">
            <v>37953</v>
          </cell>
          <cell r="D352" t="str">
            <v>T033892</v>
          </cell>
          <cell r="E352" t="str">
            <v>LTX</v>
          </cell>
          <cell r="F352">
            <v>4.8</v>
          </cell>
          <cell r="G352">
            <v>1</v>
          </cell>
        </row>
        <row r="353">
          <cell r="A353" t="str">
            <v>0000911</v>
          </cell>
          <cell r="B353" t="str">
            <v>EXPORT</v>
          </cell>
          <cell r="C353">
            <v>37953</v>
          </cell>
          <cell r="D353" t="str">
            <v>T033893</v>
          </cell>
          <cell r="E353" t="str">
            <v>LTX</v>
          </cell>
          <cell r="F353">
            <v>11.6</v>
          </cell>
        </row>
        <row r="354">
          <cell r="A354" t="str">
            <v>T033640</v>
          </cell>
          <cell r="B354" t="str">
            <v>EXPORT</v>
          </cell>
          <cell r="C354">
            <v>37953</v>
          </cell>
          <cell r="D354">
            <v>0</v>
          </cell>
          <cell r="E354" t="str">
            <v>LTX</v>
          </cell>
          <cell r="F354">
            <v>32.799999999999997</v>
          </cell>
          <cell r="G354">
            <v>2</v>
          </cell>
        </row>
        <row r="355">
          <cell r="A355" t="str">
            <v>T033641</v>
          </cell>
          <cell r="B355" t="str">
            <v>EXPORT</v>
          </cell>
          <cell r="C355">
            <v>37953</v>
          </cell>
          <cell r="D355">
            <v>0</v>
          </cell>
          <cell r="E355" t="str">
            <v>LTX</v>
          </cell>
          <cell r="F355">
            <v>16.399999999999999</v>
          </cell>
          <cell r="G355">
            <v>1</v>
          </cell>
        </row>
        <row r="356">
          <cell r="A356" t="str">
            <v>T033824</v>
          </cell>
          <cell r="B356" t="str">
            <v>EXPORT</v>
          </cell>
          <cell r="C356">
            <v>37954</v>
          </cell>
          <cell r="D356">
            <v>0</v>
          </cell>
          <cell r="E356" t="str">
            <v>RSS</v>
          </cell>
          <cell r="F356">
            <v>120</v>
          </cell>
          <cell r="G356">
            <v>6</v>
          </cell>
        </row>
        <row r="357">
          <cell r="A357" t="str">
            <v>T033827</v>
          </cell>
          <cell r="B357" t="str">
            <v>EXPORT</v>
          </cell>
          <cell r="C357">
            <v>37955</v>
          </cell>
          <cell r="D357">
            <v>0</v>
          </cell>
          <cell r="E357" t="str">
            <v>RSS</v>
          </cell>
          <cell r="F357">
            <v>200</v>
          </cell>
          <cell r="G357">
            <v>10</v>
          </cell>
        </row>
        <row r="358">
          <cell r="A358" t="str">
            <v>0000899</v>
          </cell>
          <cell r="B358" t="str">
            <v>EXPORT</v>
          </cell>
          <cell r="C358">
            <v>37954</v>
          </cell>
          <cell r="E358" t="str">
            <v>RSS</v>
          </cell>
          <cell r="F358">
            <v>120</v>
          </cell>
          <cell r="G358">
            <v>6</v>
          </cell>
        </row>
        <row r="359">
          <cell r="A359" t="str">
            <v>T034016</v>
          </cell>
          <cell r="B359" t="str">
            <v>LOCAL</v>
          </cell>
          <cell r="C359">
            <v>37944</v>
          </cell>
          <cell r="D359">
            <v>0</v>
          </cell>
          <cell r="E359" t="str">
            <v>RSS</v>
          </cell>
          <cell r="F359">
            <v>30.02</v>
          </cell>
        </row>
        <row r="360">
          <cell r="A360" t="str">
            <v>T034017</v>
          </cell>
          <cell r="B360" t="str">
            <v>LOCAL</v>
          </cell>
          <cell r="C360">
            <v>37944</v>
          </cell>
          <cell r="D360">
            <v>0</v>
          </cell>
          <cell r="E360" t="str">
            <v>RSS</v>
          </cell>
          <cell r="F360">
            <v>15.01</v>
          </cell>
        </row>
        <row r="361">
          <cell r="A361" t="str">
            <v>T034018</v>
          </cell>
          <cell r="B361" t="str">
            <v>LOCAL</v>
          </cell>
          <cell r="C361">
            <v>37945</v>
          </cell>
          <cell r="D361">
            <v>0</v>
          </cell>
          <cell r="E361" t="str">
            <v>RSS</v>
          </cell>
          <cell r="F361">
            <v>45.03</v>
          </cell>
        </row>
        <row r="362">
          <cell r="A362" t="str">
            <v>T033460</v>
          </cell>
          <cell r="B362" t="str">
            <v>LOCAL</v>
          </cell>
          <cell r="C362">
            <v>37954</v>
          </cell>
          <cell r="D362">
            <v>0</v>
          </cell>
          <cell r="E362" t="str">
            <v>RSS</v>
          </cell>
          <cell r="F362">
            <v>15.01</v>
          </cell>
        </row>
        <row r="363">
          <cell r="A363" t="str">
            <v>T033845</v>
          </cell>
          <cell r="B363" t="str">
            <v>EXPORT</v>
          </cell>
          <cell r="C363">
            <v>37954</v>
          </cell>
          <cell r="D363">
            <v>0</v>
          </cell>
          <cell r="E363" t="str">
            <v>STR</v>
          </cell>
          <cell r="F363">
            <v>60.48</v>
          </cell>
          <cell r="G363">
            <v>3</v>
          </cell>
        </row>
        <row r="364">
          <cell r="A364" t="str">
            <v>T033746</v>
          </cell>
          <cell r="B364" t="str">
            <v>EXPORT</v>
          </cell>
          <cell r="C364">
            <v>37955</v>
          </cell>
          <cell r="D364">
            <v>0</v>
          </cell>
          <cell r="E364" t="str">
            <v>RSS</v>
          </cell>
          <cell r="F364">
            <v>288</v>
          </cell>
          <cell r="G364">
            <v>15</v>
          </cell>
        </row>
        <row r="365">
          <cell r="A365" t="str">
            <v>T033802</v>
          </cell>
          <cell r="B365" t="str">
            <v>EXPORT</v>
          </cell>
          <cell r="C365">
            <v>37955</v>
          </cell>
          <cell r="D365">
            <v>0</v>
          </cell>
          <cell r="E365" t="str">
            <v>STR</v>
          </cell>
          <cell r="F365">
            <v>201.6</v>
          </cell>
          <cell r="G365">
            <v>10</v>
          </cell>
        </row>
        <row r="366">
          <cell r="A366" t="str">
            <v>T033711</v>
          </cell>
          <cell r="B366" t="str">
            <v>EXPORT</v>
          </cell>
          <cell r="C366">
            <v>37955</v>
          </cell>
          <cell r="E366" t="str">
            <v>STR</v>
          </cell>
          <cell r="F366">
            <v>100.8</v>
          </cell>
          <cell r="G366">
            <v>5</v>
          </cell>
        </row>
        <row r="367">
          <cell r="A367" t="str">
            <v>T033812</v>
          </cell>
          <cell r="B367" t="str">
            <v>EXPORT</v>
          </cell>
          <cell r="C367">
            <v>37955</v>
          </cell>
          <cell r="D367">
            <v>0</v>
          </cell>
          <cell r="E367" t="str">
            <v>STR</v>
          </cell>
          <cell r="F367">
            <v>230.4</v>
          </cell>
          <cell r="G367">
            <v>12</v>
          </cell>
        </row>
        <row r="368">
          <cell r="A368" t="str">
            <v>T033647</v>
          </cell>
          <cell r="B368" t="str">
            <v>EXPORT</v>
          </cell>
          <cell r="C368">
            <v>37955</v>
          </cell>
          <cell r="D368">
            <v>0</v>
          </cell>
          <cell r="E368" t="str">
            <v>RSS</v>
          </cell>
          <cell r="F368">
            <v>19.2</v>
          </cell>
          <cell r="G368">
            <v>1</v>
          </cell>
        </row>
        <row r="369">
          <cell r="A369" t="str">
            <v>T033648</v>
          </cell>
          <cell r="B369" t="str">
            <v>EXPORT</v>
          </cell>
          <cell r="C369">
            <v>37955</v>
          </cell>
          <cell r="D369">
            <v>0</v>
          </cell>
          <cell r="E369" t="str">
            <v>RSS</v>
          </cell>
          <cell r="F369">
            <v>16</v>
          </cell>
          <cell r="G369">
            <v>1</v>
          </cell>
        </row>
        <row r="370">
          <cell r="A370" t="str">
            <v>T033649</v>
          </cell>
          <cell r="B370" t="str">
            <v>EXPORT</v>
          </cell>
          <cell r="C370">
            <v>37955</v>
          </cell>
          <cell r="D370">
            <v>0</v>
          </cell>
          <cell r="E370" t="str">
            <v>RSS</v>
          </cell>
          <cell r="F370">
            <v>96</v>
          </cell>
          <cell r="G370">
            <v>5</v>
          </cell>
        </row>
        <row r="371">
          <cell r="A371" t="str">
            <v>T033787</v>
          </cell>
          <cell r="B371" t="str">
            <v>EXPORT</v>
          </cell>
          <cell r="C371">
            <v>37939</v>
          </cell>
          <cell r="D371">
            <v>0</v>
          </cell>
          <cell r="E371" t="str">
            <v>RSS</v>
          </cell>
          <cell r="F371">
            <v>19.2</v>
          </cell>
          <cell r="G371">
            <v>1</v>
          </cell>
        </row>
        <row r="373">
          <cell r="A373" t="str">
            <v>ผลรวมยอดขาย</v>
          </cell>
          <cell r="E373" t="str">
            <v>TL</v>
          </cell>
          <cell r="F373">
            <v>28298.232999999931</v>
          </cell>
          <cell r="G373">
            <v>1188</v>
          </cell>
        </row>
      </sheetData>
      <sheetData sheetId="2" refreshError="1"/>
      <sheetData sheetId="3" refreshError="1"/>
      <sheetData sheetId="4" refreshError="1"/>
      <sheetData sheetId="5"/>
      <sheetData sheetId="6" refreshError="1"/>
      <sheetData sheetId="7" refreshError="1"/>
      <sheetData sheetId="8" refreshError="1"/>
      <sheetData sheetId="9" refreshError="1"/>
      <sheetData sheetId="10"/>
      <sheetData sheetId="11"/>
      <sheetData sheetId="12"/>
      <sheetData sheetId="13"/>
      <sheetData sheetId="14"/>
      <sheetData sheetId="15"/>
      <sheetData sheetId="16"/>
      <sheetData sheetId="17"/>
      <sheetData sheetId="18" refreshError="1"/>
      <sheetData sheetId="19">
        <row r="1">
          <cell r="A1" t="str">
            <v>INVOICE</v>
          </cell>
        </row>
      </sheetData>
      <sheetData sheetId="20">
        <row r="1">
          <cell r="A1" t="str">
            <v>INVOICE</v>
          </cell>
        </row>
      </sheetData>
      <sheetData sheetId="21">
        <row r="1">
          <cell r="A1" t="str">
            <v>ใบสำคัญจ่าย</v>
          </cell>
        </row>
      </sheetData>
      <sheetData sheetId="22"/>
      <sheetData sheetId="23">
        <row r="1">
          <cell r="A1" t="str">
            <v>INVOICE</v>
          </cell>
        </row>
      </sheetData>
      <sheetData sheetId="24">
        <row r="1">
          <cell r="A1" t="str">
            <v>INVOICE</v>
          </cell>
        </row>
      </sheetData>
      <sheetData sheetId="25">
        <row r="1">
          <cell r="A1" t="str">
            <v>INVOICE</v>
          </cell>
        </row>
      </sheetData>
      <sheetData sheetId="26">
        <row r="1">
          <cell r="A1" t="str">
            <v>INVOICE</v>
          </cell>
        </row>
      </sheetData>
      <sheetData sheetId="27">
        <row r="1">
          <cell r="A1" t="str">
            <v>INVOICE</v>
          </cell>
        </row>
      </sheetData>
      <sheetData sheetId="28">
        <row r="1">
          <cell r="A1" t="str">
            <v>INVOICE</v>
          </cell>
        </row>
      </sheetData>
      <sheetData sheetId="29" refreshError="1"/>
      <sheetData sheetId="30" refreshError="1"/>
      <sheetData sheetId="31" refreshError="1"/>
      <sheetData sheetId="32">
        <row r="1">
          <cell r="A1" t="str">
            <v>ใบสำคัญจ่าย</v>
          </cell>
        </row>
      </sheetData>
      <sheetData sheetId="33"/>
      <sheetData sheetId="34"/>
      <sheetData sheetId="35"/>
      <sheetData sheetId="36"/>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ow r="1">
          <cell r="A1" t="str">
            <v>INVOICE</v>
          </cell>
        </row>
      </sheetData>
      <sheetData sheetId="47">
        <row r="1">
          <cell r="A1" t="str">
            <v>INVOICE</v>
          </cell>
        </row>
      </sheetData>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ow r="1">
          <cell r="A1" t="str">
            <v>ใบสำคัญจ่าย</v>
          </cell>
        </row>
      </sheetData>
      <sheetData sheetId="80" refreshError="1"/>
      <sheetData sheetId="81" refreshError="1"/>
      <sheetData sheetId="82" refreshError="1"/>
      <sheetData sheetId="83" refreshError="1"/>
      <sheetData sheetId="84" refreshError="1"/>
      <sheetData sheetId="85" refreshError="1"/>
      <sheetData sheetId="86">
        <row r="1">
          <cell r="A1" t="str">
            <v>ใบสำคัญจ่าย</v>
          </cell>
        </row>
      </sheetData>
      <sheetData sheetId="87">
        <row r="1">
          <cell r="A1" t="str">
            <v>ใบสำคัญจ่าย</v>
          </cell>
        </row>
      </sheetData>
      <sheetData sheetId="88">
        <row r="1">
          <cell r="A1" t="str">
            <v>ใบสำคัญจ่าย</v>
          </cell>
        </row>
      </sheetData>
      <sheetData sheetId="89">
        <row r="1">
          <cell r="A1" t="str">
            <v>ใบสำคัญจ่าย</v>
          </cell>
        </row>
      </sheetData>
      <sheetData sheetId="90">
        <row r="1">
          <cell r="A1" t="str">
            <v>ใบสำคัญจ่าย</v>
          </cell>
        </row>
      </sheetData>
      <sheetData sheetId="91">
        <row r="1">
          <cell r="A1" t="str">
            <v>ใบสำคัญจ่าย</v>
          </cell>
        </row>
      </sheetData>
      <sheetData sheetId="92">
        <row r="1">
          <cell r="A1" t="str">
            <v>ใบสำคัญจ่าย</v>
          </cell>
        </row>
      </sheetData>
      <sheetData sheetId="93">
        <row r="1">
          <cell r="A1" t="str">
            <v>ใบสำคัญจ่าย</v>
          </cell>
        </row>
      </sheetData>
      <sheetData sheetId="94">
        <row r="1">
          <cell r="A1" t="str">
            <v>ใบสำคัญจ่าย</v>
          </cell>
        </row>
      </sheetData>
      <sheetData sheetId="95">
        <row r="1">
          <cell r="A1" t="str">
            <v>ใบสำคัญจ่าย</v>
          </cell>
        </row>
      </sheetData>
      <sheetData sheetId="96">
        <row r="1">
          <cell r="A1" t="str">
            <v>ใบสำคัญจ่าย</v>
          </cell>
        </row>
      </sheetData>
      <sheetData sheetId="97">
        <row r="1">
          <cell r="A1" t="str">
            <v>ใบสำคัญจ่าย</v>
          </cell>
        </row>
      </sheetData>
      <sheetData sheetId="98" refreshError="1"/>
      <sheetData sheetId="99" refreshError="1"/>
      <sheetData sheetId="100" refreshError="1"/>
      <sheetData sheetId="101" refreshError="1"/>
      <sheetData sheetId="102" refreshError="1"/>
      <sheetData sheetId="103"/>
      <sheetData sheetId="104"/>
      <sheetData sheetId="105"/>
      <sheetData sheetId="106"/>
      <sheetData sheetId="107"/>
      <sheetData sheetId="108"/>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sheetData sheetId="141"/>
      <sheetData sheetId="142"/>
      <sheetData sheetId="143"/>
      <sheetData sheetId="144"/>
      <sheetData sheetId="145"/>
      <sheetData sheetId="146" refreshError="1"/>
      <sheetData sheetId="147" refreshError="1"/>
      <sheetData sheetId="148" refreshError="1"/>
      <sheetData sheetId="149" refreshError="1"/>
      <sheetData sheetId="150">
        <row r="1">
          <cell r="A1" t="str">
            <v>CLIENT</v>
          </cell>
        </row>
      </sheetData>
      <sheetData sheetId="151"/>
      <sheetData sheetId="152"/>
      <sheetData sheetId="153"/>
      <sheetData sheetId="154"/>
      <sheetData sheetId="155"/>
      <sheetData sheetId="156"/>
      <sheetData sheetId="157"/>
      <sheetData sheetId="158"/>
      <sheetData sheetId="159"/>
      <sheetData sheetId="160"/>
      <sheetData sheetId="16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Set>
  </externalBook>
</externalLink>
</file>

<file path=xl/externalLinks/externalLink1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 0401"/>
      <sheetName val="CESS 0401"/>
      <sheetName val="Dtl Adv 0401"/>
      <sheetName val="Dtl Adv 0312"/>
      <sheetName val="Sale0311"/>
      <sheetName val="Sale0309"/>
      <sheetName val="กระทบ_CESS"/>
      <sheetName val="Sale_0401"/>
      <sheetName val="CESS_0401"/>
      <sheetName val="Dtl_Adv_0401"/>
      <sheetName val="Dtl_Adv_0312"/>
      <sheetName val="กระทบ_CESS1"/>
      <sheetName val="Sale_04011"/>
      <sheetName val="CESS_04011"/>
      <sheetName val="Dtl_Adv_04011"/>
      <sheetName val="Dtl_Adv_03121"/>
      <sheetName val="Machine2,3'04"/>
      <sheetName val="กระทบ_CESS2"/>
      <sheetName val="Sale_04012"/>
      <sheetName val="CESS_04012"/>
      <sheetName val="Dtl_Adv_04012"/>
      <sheetName val="Dtl_Adv_03122"/>
      <sheetName val="กระทบ_CESS3"/>
      <sheetName val="Sale_04013"/>
      <sheetName val="CESS_04013"/>
      <sheetName val="Dtl_Adv_04013"/>
      <sheetName val="Dtl_Adv_03123"/>
      <sheetName val="RATE"/>
      <sheetName val="กระทบ_CESS4"/>
      <sheetName val="Sale_04014"/>
      <sheetName val="CESS_04014"/>
      <sheetName val="Dtl_Adv_04014"/>
      <sheetName val="Dtl_Adv_03124"/>
      <sheetName val="REPORT"/>
      <sheetName val="กระทบ_CESS5"/>
      <sheetName val="Sale_04015"/>
      <sheetName val="CESS_04015"/>
      <sheetName val="Dtl_Adv_04015"/>
      <sheetName val="Dtl_Adv_03125"/>
      <sheetName val="งบการเงิน"/>
      <sheetName val="Bill No. 2 - Carpark"/>
      <sheetName val="Sale0307"/>
      <sheetName val="Stock Aging"/>
      <sheetName val="BS"/>
      <sheetName val="emp111 Query"/>
      <sheetName val="Sale0403"/>
      <sheetName val="Header"/>
      <sheetName val="FSA"/>
      <sheetName val="Order_Oct_w40"/>
      <sheetName val="Order_Oct_w41"/>
      <sheetName val="AFA"/>
      <sheetName val="Sale0406"/>
      <sheetName val="Standing Data"/>
      <sheetName val="BPR"/>
      <sheetName val="FF_3"/>
      <sheetName val="Thai Summit PKK-HW"/>
      <sheetName val="feature"/>
      <sheetName val="M"/>
      <sheetName val="TB Worksheet"/>
      <sheetName val="TrialBalance Q3-2002"/>
      <sheetName val="Details"/>
      <sheetName val="FORMC94"/>
      <sheetName val="3월가격"/>
      <sheetName val="Sale 0502"/>
      <sheetName val="FF_4"/>
      <sheetName val="Sale0402"/>
      <sheetName val="UPG表"/>
      <sheetName val="-SP2(SPIRIT01)_190617"/>
      <sheetName val="-S1(301)_190617"/>
      <sheetName val="-B_190617"/>
      <sheetName val="-HE_190617"/>
      <sheetName val="-AAC_190617"/>
      <sheetName val="Daiwa STD Price"/>
      <sheetName val="KF501-H "/>
      <sheetName val="KF501"/>
      <sheetName val="KF501NEW PRICE"/>
      <sheetName val="NFTV1"/>
      <sheetName val="YCKT Indonesia price"/>
      <sheetName val="2019.01　New price YC101H"/>
      <sheetName val="2019.01 New price YC101"/>
      <sheetName val="2019.01 New price YC201"/>
      <sheetName val="Item use for Account"/>
      <sheetName val="NA301 Price"/>
      <sheetName val="NA303 Price"/>
      <sheetName val="YCK101 Price"/>
      <sheetName val="KF501 Price"/>
      <sheetName val="401 Price"/>
      <sheetName val="YCK101H Price"/>
      <sheetName val="Forcast301"/>
      <sheetName val="Forcast303"/>
      <sheetName val="Forcast101"/>
      <sheetName val="Forcast KF501"/>
      <sheetName val="Forcast401"/>
      <sheetName val="Forcast101H"/>
      <sheetName val="Standard"/>
      <sheetName val="EXCHANGE 2019"/>
      <sheetName val="Sale plan 2019"/>
      <sheetName val="Yen"/>
      <sheetName val="Exchange"/>
      <sheetName val="Sale"/>
      <sheetName val="Plan2018"/>
      <sheetName val="Sheet2"/>
      <sheetName val="Royalty2019"/>
      <sheetName val="Drilling 2018"/>
      <sheetName val="Sheet3"/>
      <sheetName val="Production 2018"/>
      <sheetName val="export stock Dec-28"/>
      <sheetName val="Q3-46"/>
      <sheetName val="Home"/>
      <sheetName val="Stock_Aging"/>
      <sheetName val="Stock_Aging1"/>
      <sheetName val="Stock_Aging2"/>
      <sheetName val="group"/>
      <sheetName val="10"/>
      <sheetName val="Sale 0404"/>
      <sheetName val="criteria"/>
      <sheetName val="Sale 0408"/>
      <sheetName val="E"/>
      <sheetName val="B- 1"/>
      <sheetName val="_Lookup"/>
      <sheetName val="อัตราค่าบรรทุก"/>
      <sheetName val="FF_6"/>
      <sheetName val="cashflowcomp"/>
      <sheetName val="Linkage Quote"/>
      <sheetName val="6A CA"/>
      <sheetName val="dBase"/>
      <sheetName val="B"/>
      <sheetName val="FF-4"/>
      <sheetName val="ต้นทุนเดือน10"/>
      <sheetName val="ต้นทุนเดือน 11"/>
      <sheetName val="ต้นทุน12"/>
      <sheetName val="Financial Highlights"/>
      <sheetName val="part-import"/>
      <sheetName val="part-local"/>
      <sheetName val="TB"/>
      <sheetName val="_2__xls__2__xls_COV"/>
      <sheetName val="10-1 Media"/>
      <sheetName val="10-cut"/>
      <sheetName val="gl"/>
      <sheetName val="FF_2"/>
      <sheetName val="CA Sheet"/>
      <sheetName val="Sale 0411"/>
      <sheetName val="Data 2"/>
      <sheetName val="2549"/>
      <sheetName val="M_Maincomp"/>
      <sheetName val="Threshold Calculation-Salary"/>
      <sheetName val="กระทบ_CESS6"/>
      <sheetName val="Sale_04016"/>
      <sheetName val="CESS_04016"/>
      <sheetName val="Dtl_Adv_04016"/>
      <sheetName val="Dtl_Adv_03126"/>
      <sheetName val="Bill_No__2_-_Carpark"/>
      <sheetName val="emp111_Query"/>
      <sheetName val="usdxau before"/>
      <sheetName val="workdone#1"/>
      <sheetName val="table"/>
      <sheetName val="NN Q2"/>
      <sheetName val="KK Q2"/>
      <sheetName val="สรุปNN"/>
      <sheetName val="เพิ่ม-ลด"/>
      <sheetName val="ทดสอบดอกเบี้ย"/>
      <sheetName val="เปิดเอกสารดูการจ่าย"/>
      <sheetName val="ตารางคำนวณดอกเบี้ย 2 Q"/>
      <sheetName val="Sheet1 (2)"/>
      <sheetName val="Sheet1"/>
      <sheetName val="Sheet4"/>
      <sheetName val="Sheet1 (3)"/>
      <sheetName val="ตารางคำนวณดอกเบี้ยเฉพาะ Q 2"/>
      <sheetName val="ADJ - RATE"/>
      <sheetName val="List"/>
      <sheetName val="D200-30.2"/>
      <sheetName val="ELEC45-01"/>
      <sheetName val="all"/>
      <sheetName val="ตั๋วเงินรับ"/>
      <sheetName val="K-5"/>
      <sheetName val="CODE,NAME"/>
      <sheetName val="U"/>
      <sheetName val="Deferred Charge"/>
      <sheetName val="เงินกู้ MGC"/>
      <sheetName val="Staff List"/>
      <sheetName val="งบทดลองปภพ 4-47"/>
      <sheetName val="acs"/>
      <sheetName val="O3"/>
      <sheetName val="O4"/>
      <sheetName val="tb09.30.04"/>
      <sheetName val="PL"/>
      <sheetName val="Library Procedures"/>
      <sheetName val="เขตการค้าย่อย"/>
      <sheetName val="Mtl Summary"/>
    </sheetNames>
    <sheetDataSet>
      <sheetData sheetId="0" refreshError="1"/>
      <sheetData sheetId="1" refreshError="1">
        <row r="1">
          <cell r="A1" t="str">
            <v>INVOICE</v>
          </cell>
          <cell r="B1" t="str">
            <v>TYPE</v>
          </cell>
          <cell r="C1" t="str">
            <v>B/L</v>
          </cell>
          <cell r="D1" t="str">
            <v>INV CONSO</v>
          </cell>
          <cell r="E1" t="str">
            <v>เกรด</v>
          </cell>
          <cell r="F1" t="str">
            <v>TON INV</v>
          </cell>
          <cell r="G1" t="str">
            <v>จำนวนตู้</v>
          </cell>
        </row>
        <row r="2">
          <cell r="A2" t="str">
            <v>L040017</v>
          </cell>
          <cell r="B2" t="str">
            <v>LOCAL</v>
          </cell>
          <cell r="C2">
            <v>37987</v>
          </cell>
          <cell r="E2" t="str">
            <v>LTX</v>
          </cell>
          <cell r="F2">
            <v>154.80000000000001</v>
          </cell>
        </row>
        <row r="3">
          <cell r="A3" t="str">
            <v>L040018</v>
          </cell>
          <cell r="B3" t="str">
            <v>LOCAL</v>
          </cell>
          <cell r="C3">
            <v>37988</v>
          </cell>
          <cell r="E3" t="str">
            <v>LTX</v>
          </cell>
          <cell r="F3">
            <v>159.80000000000001</v>
          </cell>
        </row>
        <row r="4">
          <cell r="A4" t="str">
            <v>L040019</v>
          </cell>
          <cell r="B4" t="str">
            <v>LOCAL</v>
          </cell>
          <cell r="C4">
            <v>37989</v>
          </cell>
          <cell r="E4" t="str">
            <v>LTX</v>
          </cell>
          <cell r="F4">
            <v>164.1</v>
          </cell>
        </row>
        <row r="5">
          <cell r="A5" t="str">
            <v>L040020</v>
          </cell>
          <cell r="B5" t="str">
            <v>LOCAL</v>
          </cell>
          <cell r="C5">
            <v>37990</v>
          </cell>
          <cell r="E5" t="str">
            <v>LTX</v>
          </cell>
          <cell r="F5">
            <v>150.80000000000001</v>
          </cell>
        </row>
        <row r="6">
          <cell r="A6" t="str">
            <v>L040021</v>
          </cell>
          <cell r="B6" t="str">
            <v>LOCAL</v>
          </cell>
          <cell r="C6">
            <v>37991</v>
          </cell>
          <cell r="E6" t="str">
            <v>LTX</v>
          </cell>
          <cell r="F6">
            <v>160.5</v>
          </cell>
        </row>
        <row r="7">
          <cell r="A7" t="str">
            <v>L040022</v>
          </cell>
          <cell r="B7" t="str">
            <v>LOCAL</v>
          </cell>
          <cell r="C7">
            <v>37992</v>
          </cell>
          <cell r="E7" t="str">
            <v>LTX</v>
          </cell>
          <cell r="F7">
            <v>165.8</v>
          </cell>
        </row>
        <row r="8">
          <cell r="A8" t="str">
            <v>L040023</v>
          </cell>
          <cell r="B8" t="str">
            <v>LOCAL</v>
          </cell>
          <cell r="C8">
            <v>37993</v>
          </cell>
          <cell r="E8" t="str">
            <v>LTX</v>
          </cell>
          <cell r="F8">
            <v>148.6</v>
          </cell>
        </row>
        <row r="9">
          <cell r="A9" t="str">
            <v>L040025</v>
          </cell>
          <cell r="B9" t="str">
            <v>LOCAL</v>
          </cell>
          <cell r="C9">
            <v>37994</v>
          </cell>
          <cell r="E9" t="str">
            <v>LTX</v>
          </cell>
          <cell r="F9">
            <v>167.1</v>
          </cell>
        </row>
        <row r="10">
          <cell r="A10" t="str">
            <v>L040026</v>
          </cell>
          <cell r="B10" t="str">
            <v>LOCAL</v>
          </cell>
          <cell r="C10">
            <v>37995</v>
          </cell>
          <cell r="E10" t="str">
            <v>LTX</v>
          </cell>
          <cell r="F10">
            <v>158.19999999999999</v>
          </cell>
        </row>
        <row r="11">
          <cell r="A11" t="str">
            <v>L040027</v>
          </cell>
          <cell r="B11" t="str">
            <v>LOCAL</v>
          </cell>
          <cell r="C11">
            <v>37996</v>
          </cell>
          <cell r="E11" t="str">
            <v>LTX</v>
          </cell>
          <cell r="F11">
            <v>146</v>
          </cell>
        </row>
        <row r="12">
          <cell r="A12" t="str">
            <v>L040028</v>
          </cell>
          <cell r="B12" t="str">
            <v>LOCAL</v>
          </cell>
          <cell r="C12">
            <v>37997</v>
          </cell>
          <cell r="E12" t="str">
            <v>LTX</v>
          </cell>
          <cell r="F12">
            <v>173.8</v>
          </cell>
        </row>
        <row r="13">
          <cell r="A13" t="str">
            <v>L040029</v>
          </cell>
          <cell r="B13" t="str">
            <v>LOCAL</v>
          </cell>
          <cell r="C13">
            <v>37998</v>
          </cell>
          <cell r="E13" t="str">
            <v>LTX</v>
          </cell>
          <cell r="F13">
            <v>150.4</v>
          </cell>
        </row>
        <row r="14">
          <cell r="A14" t="str">
            <v>L040030</v>
          </cell>
          <cell r="B14" t="str">
            <v>LOCAL</v>
          </cell>
          <cell r="C14">
            <v>37999</v>
          </cell>
          <cell r="E14" t="str">
            <v>LTX</v>
          </cell>
          <cell r="F14">
            <v>163.69999999999999</v>
          </cell>
        </row>
        <row r="15">
          <cell r="A15" t="str">
            <v>L040031</v>
          </cell>
          <cell r="B15" t="str">
            <v>LOCAL</v>
          </cell>
          <cell r="C15">
            <v>38000</v>
          </cell>
          <cell r="E15" t="str">
            <v>LTX</v>
          </cell>
          <cell r="F15">
            <v>157.30000000000001</v>
          </cell>
        </row>
        <row r="16">
          <cell r="A16" t="str">
            <v>L040032</v>
          </cell>
          <cell r="B16" t="str">
            <v>LOCAL</v>
          </cell>
          <cell r="C16">
            <v>38001</v>
          </cell>
          <cell r="E16" t="str">
            <v>LTX</v>
          </cell>
          <cell r="F16">
            <v>155.1</v>
          </cell>
        </row>
        <row r="17">
          <cell r="A17" t="str">
            <v>L040034</v>
          </cell>
          <cell r="B17" t="str">
            <v>LOCAL</v>
          </cell>
          <cell r="C17">
            <v>38002</v>
          </cell>
          <cell r="E17" t="str">
            <v>LTX</v>
          </cell>
          <cell r="F17">
            <v>170.9</v>
          </cell>
        </row>
        <row r="18">
          <cell r="A18" t="str">
            <v>L040035</v>
          </cell>
          <cell r="B18" t="str">
            <v>LOCAL</v>
          </cell>
          <cell r="C18">
            <v>38003</v>
          </cell>
          <cell r="E18" t="str">
            <v>LTX</v>
          </cell>
          <cell r="F18">
            <v>74</v>
          </cell>
        </row>
        <row r="19">
          <cell r="A19" t="str">
            <v>L040036</v>
          </cell>
          <cell r="B19" t="str">
            <v>LOCAL</v>
          </cell>
          <cell r="C19">
            <v>38003</v>
          </cell>
          <cell r="E19" t="str">
            <v>LTX</v>
          </cell>
          <cell r="F19">
            <v>69.8</v>
          </cell>
        </row>
        <row r="20">
          <cell r="A20" t="str">
            <v>L040037</v>
          </cell>
          <cell r="B20" t="str">
            <v>LOCAL</v>
          </cell>
          <cell r="C20">
            <v>38004</v>
          </cell>
          <cell r="E20" t="str">
            <v>LTX</v>
          </cell>
          <cell r="F20">
            <v>163.30000000000001</v>
          </cell>
        </row>
        <row r="21">
          <cell r="A21" t="str">
            <v>L040038</v>
          </cell>
          <cell r="B21" t="str">
            <v>LOCAL</v>
          </cell>
          <cell r="C21">
            <v>38005</v>
          </cell>
          <cell r="E21" t="str">
            <v>LTX</v>
          </cell>
          <cell r="F21">
            <v>159.19999999999999</v>
          </cell>
        </row>
        <row r="22">
          <cell r="A22" t="str">
            <v>L040039</v>
          </cell>
          <cell r="B22" t="str">
            <v>LOCAL</v>
          </cell>
          <cell r="C22">
            <v>38006</v>
          </cell>
          <cell r="E22" t="str">
            <v>LTX</v>
          </cell>
          <cell r="F22">
            <v>151.30000000000001</v>
          </cell>
        </row>
        <row r="23">
          <cell r="A23" t="str">
            <v>L040040</v>
          </cell>
          <cell r="B23" t="str">
            <v>LOCAL</v>
          </cell>
          <cell r="C23">
            <v>38006</v>
          </cell>
          <cell r="E23" t="str">
            <v>LTX</v>
          </cell>
          <cell r="F23">
            <v>7.7</v>
          </cell>
        </row>
        <row r="24">
          <cell r="A24" t="str">
            <v>L040041</v>
          </cell>
          <cell r="B24" t="str">
            <v>LOCAL</v>
          </cell>
          <cell r="C24">
            <v>38007</v>
          </cell>
          <cell r="E24" t="str">
            <v>LTX</v>
          </cell>
          <cell r="F24">
            <v>154.30000000000001</v>
          </cell>
        </row>
        <row r="25">
          <cell r="A25" t="str">
            <v>L040042</v>
          </cell>
          <cell r="B25" t="str">
            <v>LOCAL</v>
          </cell>
          <cell r="C25">
            <v>38008</v>
          </cell>
          <cell r="E25" t="str">
            <v>LTX</v>
          </cell>
          <cell r="F25">
            <v>157.5</v>
          </cell>
        </row>
        <row r="26">
          <cell r="A26" t="str">
            <v>L040043</v>
          </cell>
          <cell r="B26" t="str">
            <v>LOCAL</v>
          </cell>
          <cell r="C26">
            <v>38009</v>
          </cell>
          <cell r="E26" t="str">
            <v>LTX</v>
          </cell>
          <cell r="F26">
            <v>146.9</v>
          </cell>
        </row>
        <row r="27">
          <cell r="A27" t="str">
            <v>L040044</v>
          </cell>
          <cell r="B27" t="str">
            <v>LOCAL</v>
          </cell>
          <cell r="C27">
            <v>38010</v>
          </cell>
          <cell r="E27" t="str">
            <v>LTX</v>
          </cell>
          <cell r="F27">
            <v>167.8</v>
          </cell>
        </row>
        <row r="28">
          <cell r="A28" t="str">
            <v>L040045</v>
          </cell>
          <cell r="B28" t="str">
            <v>LOCAL</v>
          </cell>
          <cell r="C28">
            <v>38011</v>
          </cell>
          <cell r="E28" t="str">
            <v>LTX</v>
          </cell>
          <cell r="F28">
            <v>68.8</v>
          </cell>
        </row>
        <row r="29">
          <cell r="A29" t="str">
            <v>L040046</v>
          </cell>
          <cell r="B29" t="str">
            <v>LOCAL</v>
          </cell>
          <cell r="C29">
            <v>38012</v>
          </cell>
          <cell r="E29" t="str">
            <v>LTX</v>
          </cell>
          <cell r="F29">
            <v>38.1</v>
          </cell>
        </row>
        <row r="30">
          <cell r="A30" t="str">
            <v>L040047</v>
          </cell>
          <cell r="B30" t="str">
            <v>LOCAL</v>
          </cell>
          <cell r="C30">
            <v>38012</v>
          </cell>
          <cell r="E30" t="str">
            <v>LTX</v>
          </cell>
          <cell r="F30">
            <v>98.9</v>
          </cell>
        </row>
        <row r="31">
          <cell r="A31" t="str">
            <v>L040048</v>
          </cell>
          <cell r="B31" t="str">
            <v>LOCAL</v>
          </cell>
          <cell r="C31">
            <v>38013</v>
          </cell>
          <cell r="E31" t="str">
            <v>LTX</v>
          </cell>
          <cell r="F31">
            <v>151.80000000000001</v>
          </cell>
        </row>
        <row r="32">
          <cell r="A32" t="str">
            <v>L040051</v>
          </cell>
          <cell r="B32" t="str">
            <v>LOCAL</v>
          </cell>
          <cell r="C32">
            <v>38014</v>
          </cell>
          <cell r="E32" t="str">
            <v>LTX</v>
          </cell>
          <cell r="F32">
            <v>181.1</v>
          </cell>
        </row>
        <row r="33">
          <cell r="A33" t="str">
            <v>L040052</v>
          </cell>
          <cell r="B33" t="str">
            <v>LOCAL</v>
          </cell>
          <cell r="C33">
            <v>38015</v>
          </cell>
          <cell r="E33" t="str">
            <v>LTX</v>
          </cell>
          <cell r="F33">
            <v>155.30000000000001</v>
          </cell>
        </row>
        <row r="34">
          <cell r="A34" t="str">
            <v>L040053</v>
          </cell>
          <cell r="B34" t="str">
            <v>LOCAL</v>
          </cell>
          <cell r="C34">
            <v>38016</v>
          </cell>
          <cell r="E34" t="str">
            <v>LTX</v>
          </cell>
          <cell r="F34">
            <v>159.30000000000001</v>
          </cell>
        </row>
        <row r="35">
          <cell r="A35" t="str">
            <v>L040054</v>
          </cell>
          <cell r="B35" t="str">
            <v>LOCAL</v>
          </cell>
          <cell r="C35">
            <v>38017</v>
          </cell>
          <cell r="E35" t="str">
            <v>LTX</v>
          </cell>
          <cell r="F35">
            <v>143.1</v>
          </cell>
        </row>
        <row r="36">
          <cell r="A36" t="str">
            <v>L040055</v>
          </cell>
          <cell r="B36" t="str">
            <v>LOCAL</v>
          </cell>
          <cell r="C36">
            <v>38011</v>
          </cell>
          <cell r="E36" t="str">
            <v>LTX</v>
          </cell>
          <cell r="F36">
            <v>85.6</v>
          </cell>
        </row>
        <row r="37">
          <cell r="A37" t="str">
            <v>T034150</v>
          </cell>
          <cell r="B37" t="str">
            <v>TRADING</v>
          </cell>
          <cell r="C37">
            <v>37988</v>
          </cell>
          <cell r="E37" t="str">
            <v>RSS</v>
          </cell>
          <cell r="F37">
            <v>300</v>
          </cell>
          <cell r="G37">
            <v>15</v>
          </cell>
        </row>
        <row r="38">
          <cell r="A38" t="str">
            <v>T040119</v>
          </cell>
          <cell r="B38" t="str">
            <v>TRADING</v>
          </cell>
          <cell r="C38">
            <v>38009</v>
          </cell>
          <cell r="E38" t="str">
            <v>RSS</v>
          </cell>
          <cell r="F38">
            <v>240</v>
          </cell>
          <cell r="G38">
            <v>12</v>
          </cell>
        </row>
        <row r="39">
          <cell r="A39" t="str">
            <v>T034153</v>
          </cell>
          <cell r="B39" t="str">
            <v>EXPORT</v>
          </cell>
          <cell r="C39">
            <v>37987</v>
          </cell>
          <cell r="E39" t="str">
            <v>LTX</v>
          </cell>
          <cell r="F39">
            <v>82</v>
          </cell>
          <cell r="G39">
            <v>5</v>
          </cell>
        </row>
        <row r="40">
          <cell r="A40" t="str">
            <v>0000929</v>
          </cell>
          <cell r="B40" t="str">
            <v>EXPORT</v>
          </cell>
          <cell r="C40">
            <v>37988</v>
          </cell>
          <cell r="D40" t="str">
            <v>T034202</v>
          </cell>
          <cell r="E40" t="str">
            <v>RSS</v>
          </cell>
          <cell r="F40">
            <v>38</v>
          </cell>
          <cell r="G40">
            <v>4</v>
          </cell>
        </row>
        <row r="41">
          <cell r="A41" t="str">
            <v>0000929</v>
          </cell>
          <cell r="B41" t="str">
            <v>EXPORT</v>
          </cell>
          <cell r="C41">
            <v>37988</v>
          </cell>
          <cell r="D41" t="str">
            <v>T034203</v>
          </cell>
          <cell r="E41" t="str">
            <v>RSS</v>
          </cell>
          <cell r="F41">
            <v>38</v>
          </cell>
        </row>
        <row r="42">
          <cell r="A42" t="str">
            <v>T034132</v>
          </cell>
          <cell r="B42" t="str">
            <v>EXPORT</v>
          </cell>
          <cell r="C42">
            <v>37988</v>
          </cell>
          <cell r="E42" t="str">
            <v>LTX</v>
          </cell>
          <cell r="F42">
            <v>214.38499999999999</v>
          </cell>
          <cell r="G42">
            <v>10</v>
          </cell>
        </row>
        <row r="43">
          <cell r="A43" t="str">
            <v>T034133</v>
          </cell>
          <cell r="B43" t="str">
            <v>EXPORT</v>
          </cell>
          <cell r="C43">
            <v>37988</v>
          </cell>
          <cell r="E43" t="str">
            <v>LTX</v>
          </cell>
          <cell r="F43">
            <v>215.04</v>
          </cell>
          <cell r="G43">
            <v>10</v>
          </cell>
        </row>
        <row r="44">
          <cell r="A44" t="str">
            <v>T034147</v>
          </cell>
          <cell r="B44" t="str">
            <v>EXPORT</v>
          </cell>
          <cell r="C44">
            <v>37988</v>
          </cell>
          <cell r="E44" t="str">
            <v>RSS</v>
          </cell>
          <cell r="F44">
            <v>200</v>
          </cell>
          <cell r="G44">
            <v>10</v>
          </cell>
        </row>
        <row r="45">
          <cell r="A45" t="str">
            <v>T034164</v>
          </cell>
          <cell r="B45" t="str">
            <v>EXPORT</v>
          </cell>
          <cell r="C45">
            <v>37988</v>
          </cell>
          <cell r="D45">
            <v>0</v>
          </cell>
          <cell r="E45" t="str">
            <v>STR</v>
          </cell>
          <cell r="F45">
            <v>100.8</v>
          </cell>
          <cell r="G45">
            <v>5</v>
          </cell>
        </row>
        <row r="46">
          <cell r="A46" t="str">
            <v>T034165</v>
          </cell>
          <cell r="B46" t="str">
            <v>EXPORT</v>
          </cell>
          <cell r="C46">
            <v>37988</v>
          </cell>
          <cell r="D46">
            <v>0</v>
          </cell>
          <cell r="E46" t="str">
            <v>STR</v>
          </cell>
          <cell r="F46">
            <v>100.8</v>
          </cell>
          <cell r="G46">
            <v>5</v>
          </cell>
        </row>
        <row r="47">
          <cell r="A47" t="str">
            <v>T034184</v>
          </cell>
          <cell r="B47" t="str">
            <v>EXPORT</v>
          </cell>
          <cell r="C47">
            <v>37988</v>
          </cell>
          <cell r="D47">
            <v>0</v>
          </cell>
          <cell r="E47" t="str">
            <v>LTX</v>
          </cell>
          <cell r="F47">
            <v>32.799999999999997</v>
          </cell>
          <cell r="G47">
            <v>2</v>
          </cell>
        </row>
        <row r="48">
          <cell r="A48" t="str">
            <v>T033805</v>
          </cell>
          <cell r="B48" t="str">
            <v>EXPORT</v>
          </cell>
          <cell r="C48">
            <v>37989</v>
          </cell>
          <cell r="D48">
            <v>0</v>
          </cell>
          <cell r="E48" t="str">
            <v>RSS</v>
          </cell>
          <cell r="F48">
            <v>96</v>
          </cell>
          <cell r="G48">
            <v>5</v>
          </cell>
        </row>
        <row r="49">
          <cell r="A49" t="str">
            <v>T033807A</v>
          </cell>
          <cell r="B49" t="str">
            <v>EXPORT</v>
          </cell>
          <cell r="C49">
            <v>37989</v>
          </cell>
          <cell r="E49" t="str">
            <v>RSS</v>
          </cell>
          <cell r="F49">
            <v>19.2</v>
          </cell>
          <cell r="G49">
            <v>1</v>
          </cell>
        </row>
        <row r="50">
          <cell r="A50" t="str">
            <v>T034166</v>
          </cell>
          <cell r="B50" t="str">
            <v>EXPORT</v>
          </cell>
          <cell r="C50">
            <v>37989</v>
          </cell>
          <cell r="D50">
            <v>0</v>
          </cell>
          <cell r="E50" t="str">
            <v>STR</v>
          </cell>
          <cell r="F50">
            <v>100.8</v>
          </cell>
          <cell r="G50">
            <v>5</v>
          </cell>
        </row>
        <row r="51">
          <cell r="A51" t="str">
            <v>T034177</v>
          </cell>
          <cell r="B51" t="str">
            <v>EXPORT</v>
          </cell>
          <cell r="C51">
            <v>37989</v>
          </cell>
          <cell r="D51">
            <v>0</v>
          </cell>
          <cell r="E51" t="str">
            <v>RSS</v>
          </cell>
          <cell r="F51">
            <v>60</v>
          </cell>
          <cell r="G51">
            <v>3</v>
          </cell>
        </row>
        <row r="52">
          <cell r="A52" t="str">
            <v>T034199</v>
          </cell>
          <cell r="B52" t="str">
            <v>EXPORT</v>
          </cell>
          <cell r="C52">
            <v>37989</v>
          </cell>
          <cell r="D52">
            <v>0</v>
          </cell>
          <cell r="E52" t="str">
            <v>STR</v>
          </cell>
          <cell r="F52">
            <v>60.48</v>
          </cell>
          <cell r="G52">
            <v>3</v>
          </cell>
        </row>
        <row r="53">
          <cell r="A53" t="str">
            <v>T034235</v>
          </cell>
          <cell r="B53" t="str">
            <v>EXPORT</v>
          </cell>
          <cell r="C53">
            <v>37989</v>
          </cell>
          <cell r="D53">
            <v>0</v>
          </cell>
          <cell r="E53" t="str">
            <v>RSS</v>
          </cell>
          <cell r="F53">
            <v>19.2</v>
          </cell>
          <cell r="G53">
            <v>1</v>
          </cell>
        </row>
        <row r="54">
          <cell r="A54" t="str">
            <v>T034074</v>
          </cell>
          <cell r="B54" t="str">
            <v>EXPORT</v>
          </cell>
          <cell r="C54">
            <v>37990</v>
          </cell>
          <cell r="D54">
            <v>0</v>
          </cell>
          <cell r="E54" t="str">
            <v>RSS</v>
          </cell>
          <cell r="F54">
            <v>100</v>
          </cell>
          <cell r="G54">
            <v>5</v>
          </cell>
        </row>
        <row r="55">
          <cell r="A55" t="str">
            <v>T034176</v>
          </cell>
          <cell r="B55" t="str">
            <v>EXPORT</v>
          </cell>
          <cell r="C55">
            <v>37990</v>
          </cell>
          <cell r="D55">
            <v>0</v>
          </cell>
          <cell r="E55" t="str">
            <v>RSS</v>
          </cell>
          <cell r="F55">
            <v>19.2</v>
          </cell>
          <cell r="G55">
            <v>1</v>
          </cell>
        </row>
        <row r="56">
          <cell r="A56" t="str">
            <v>T034186</v>
          </cell>
          <cell r="B56" t="str">
            <v>EXPORT</v>
          </cell>
          <cell r="C56">
            <v>37990</v>
          </cell>
          <cell r="D56">
            <v>0</v>
          </cell>
          <cell r="E56" t="str">
            <v>SKI</v>
          </cell>
          <cell r="F56">
            <v>38.4</v>
          </cell>
          <cell r="G56">
            <v>2</v>
          </cell>
        </row>
        <row r="57">
          <cell r="A57" t="str">
            <v>T034201</v>
          </cell>
          <cell r="B57" t="str">
            <v>EXPORT</v>
          </cell>
          <cell r="C57">
            <v>37990</v>
          </cell>
          <cell r="D57">
            <v>0</v>
          </cell>
          <cell r="E57" t="str">
            <v>RSS</v>
          </cell>
          <cell r="F57">
            <v>100</v>
          </cell>
          <cell r="G57">
            <v>5</v>
          </cell>
        </row>
        <row r="58">
          <cell r="A58" t="str">
            <v>T034128</v>
          </cell>
          <cell r="B58" t="str">
            <v>EXPORT</v>
          </cell>
          <cell r="C58">
            <v>37991</v>
          </cell>
          <cell r="E58" t="str">
            <v>STR</v>
          </cell>
          <cell r="F58">
            <v>60.48</v>
          </cell>
          <cell r="G58">
            <v>3</v>
          </cell>
        </row>
        <row r="59">
          <cell r="A59" t="str">
            <v>T034188</v>
          </cell>
          <cell r="B59" t="str">
            <v>EXPORT</v>
          </cell>
          <cell r="C59">
            <v>37991</v>
          </cell>
          <cell r="D59">
            <v>0</v>
          </cell>
          <cell r="E59" t="str">
            <v>STR</v>
          </cell>
          <cell r="F59">
            <v>120.96</v>
          </cell>
          <cell r="G59">
            <v>6</v>
          </cell>
        </row>
        <row r="60">
          <cell r="A60" t="str">
            <v>T034200</v>
          </cell>
          <cell r="B60" t="str">
            <v>EXPORT</v>
          </cell>
          <cell r="C60">
            <v>37991</v>
          </cell>
          <cell r="D60">
            <v>0</v>
          </cell>
          <cell r="E60" t="str">
            <v>STR</v>
          </cell>
          <cell r="F60">
            <v>60.48</v>
          </cell>
          <cell r="G60">
            <v>3</v>
          </cell>
        </row>
        <row r="61">
          <cell r="A61" t="str">
            <v>T034214</v>
          </cell>
          <cell r="B61" t="str">
            <v>EXPORT</v>
          </cell>
          <cell r="C61">
            <v>37991</v>
          </cell>
          <cell r="D61">
            <v>0</v>
          </cell>
          <cell r="E61" t="str">
            <v>RSS</v>
          </cell>
          <cell r="F61">
            <v>80</v>
          </cell>
          <cell r="G61">
            <v>4</v>
          </cell>
        </row>
        <row r="62">
          <cell r="A62" t="str">
            <v>0000930</v>
          </cell>
          <cell r="B62" t="str">
            <v>EXPORT</v>
          </cell>
          <cell r="C62">
            <v>37992</v>
          </cell>
          <cell r="D62" t="str">
            <v>T034208</v>
          </cell>
          <cell r="E62" t="str">
            <v>RSS</v>
          </cell>
          <cell r="F62">
            <v>40</v>
          </cell>
          <cell r="G62">
            <v>6</v>
          </cell>
        </row>
        <row r="63">
          <cell r="A63" t="str">
            <v>0000930</v>
          </cell>
          <cell r="B63" t="str">
            <v>EXPORT</v>
          </cell>
          <cell r="C63">
            <v>37992</v>
          </cell>
          <cell r="D63" t="str">
            <v>T034209</v>
          </cell>
          <cell r="E63" t="str">
            <v>RSS</v>
          </cell>
          <cell r="F63">
            <v>80</v>
          </cell>
        </row>
        <row r="64">
          <cell r="A64" t="str">
            <v>0000931</v>
          </cell>
          <cell r="B64" t="str">
            <v>EXPORT</v>
          </cell>
          <cell r="C64">
            <v>37992</v>
          </cell>
          <cell r="D64" t="str">
            <v>T034210</v>
          </cell>
          <cell r="E64" t="str">
            <v>RSS</v>
          </cell>
          <cell r="F64">
            <v>60</v>
          </cell>
          <cell r="G64">
            <v>4</v>
          </cell>
        </row>
        <row r="65">
          <cell r="A65" t="str">
            <v>0000931</v>
          </cell>
          <cell r="B65" t="str">
            <v>EXPORT</v>
          </cell>
          <cell r="C65">
            <v>37992</v>
          </cell>
          <cell r="D65" t="str">
            <v>T034211</v>
          </cell>
          <cell r="E65" t="str">
            <v>RSS</v>
          </cell>
          <cell r="F65">
            <v>20</v>
          </cell>
        </row>
        <row r="66">
          <cell r="A66" t="str">
            <v>T034148</v>
          </cell>
          <cell r="B66" t="str">
            <v>EXPORT</v>
          </cell>
          <cell r="C66">
            <v>37992</v>
          </cell>
          <cell r="E66" t="str">
            <v>RSS</v>
          </cell>
          <cell r="F66">
            <v>80</v>
          </cell>
          <cell r="G66">
            <v>4</v>
          </cell>
        </row>
        <row r="67">
          <cell r="A67" t="str">
            <v>T034187</v>
          </cell>
          <cell r="B67" t="str">
            <v>EXPORT</v>
          </cell>
          <cell r="C67">
            <v>37994</v>
          </cell>
          <cell r="D67">
            <v>0</v>
          </cell>
          <cell r="E67" t="str">
            <v>RSS</v>
          </cell>
          <cell r="F67">
            <v>16.8</v>
          </cell>
          <cell r="G67">
            <v>1</v>
          </cell>
        </row>
        <row r="68">
          <cell r="A68" t="str">
            <v>T034204</v>
          </cell>
          <cell r="B68" t="str">
            <v>EXPORT</v>
          </cell>
          <cell r="C68">
            <v>37991</v>
          </cell>
          <cell r="D68">
            <v>0</v>
          </cell>
          <cell r="E68" t="str">
            <v>RSS</v>
          </cell>
          <cell r="F68">
            <v>20.16</v>
          </cell>
          <cell r="G68">
            <v>1</v>
          </cell>
        </row>
        <row r="69">
          <cell r="A69" t="str">
            <v>T034097</v>
          </cell>
          <cell r="B69" t="str">
            <v>LOCAL</v>
          </cell>
          <cell r="C69">
            <v>37988</v>
          </cell>
          <cell r="D69">
            <v>0</v>
          </cell>
          <cell r="E69" t="str">
            <v>RSS</v>
          </cell>
          <cell r="F69">
            <v>15</v>
          </cell>
        </row>
        <row r="70">
          <cell r="A70" t="str">
            <v>T034109</v>
          </cell>
          <cell r="B70" t="str">
            <v>LOCAL</v>
          </cell>
          <cell r="C70">
            <v>37989</v>
          </cell>
          <cell r="D70">
            <v>0</v>
          </cell>
          <cell r="E70" t="str">
            <v>STR</v>
          </cell>
          <cell r="F70">
            <v>15.015000000000001</v>
          </cell>
        </row>
        <row r="71">
          <cell r="A71" t="str">
            <v>T033949</v>
          </cell>
          <cell r="B71" t="str">
            <v>LOCAL</v>
          </cell>
          <cell r="C71">
            <v>37991</v>
          </cell>
          <cell r="D71">
            <v>0</v>
          </cell>
          <cell r="E71" t="str">
            <v>STR</v>
          </cell>
          <cell r="F71">
            <v>15.015000000000001</v>
          </cell>
        </row>
        <row r="72">
          <cell r="A72" t="str">
            <v>T033950</v>
          </cell>
          <cell r="B72" t="str">
            <v>LOCAL</v>
          </cell>
          <cell r="C72">
            <v>37991</v>
          </cell>
          <cell r="D72">
            <v>0</v>
          </cell>
          <cell r="E72" t="str">
            <v>STR</v>
          </cell>
          <cell r="F72">
            <v>15.015000000000001</v>
          </cell>
        </row>
        <row r="73">
          <cell r="A73" t="str">
            <v>T040049</v>
          </cell>
          <cell r="B73" t="str">
            <v>LOCAL</v>
          </cell>
          <cell r="C73">
            <v>37991</v>
          </cell>
          <cell r="E73" t="str">
            <v>CUT</v>
          </cell>
          <cell r="F73">
            <v>26.95</v>
          </cell>
        </row>
        <row r="74">
          <cell r="A74" t="str">
            <v>T034110</v>
          </cell>
          <cell r="B74" t="str">
            <v>LOCAL</v>
          </cell>
          <cell r="C74">
            <v>37991</v>
          </cell>
          <cell r="D74">
            <v>0</v>
          </cell>
          <cell r="E74" t="str">
            <v>STR</v>
          </cell>
          <cell r="F74">
            <v>15.015000000000001</v>
          </cell>
        </row>
        <row r="75">
          <cell r="A75" t="str">
            <v>T033951</v>
          </cell>
          <cell r="B75" t="str">
            <v>LOCAL</v>
          </cell>
          <cell r="C75">
            <v>37993</v>
          </cell>
          <cell r="D75">
            <v>0</v>
          </cell>
          <cell r="E75" t="str">
            <v>STR</v>
          </cell>
          <cell r="F75">
            <v>15.015000000000001</v>
          </cell>
        </row>
        <row r="76">
          <cell r="A76" t="str">
            <v>T033952</v>
          </cell>
          <cell r="B76" t="str">
            <v>LOCAL</v>
          </cell>
          <cell r="C76">
            <v>37993</v>
          </cell>
          <cell r="D76">
            <v>0</v>
          </cell>
          <cell r="E76" t="str">
            <v>STR</v>
          </cell>
          <cell r="F76">
            <v>15.015000000000001</v>
          </cell>
        </row>
        <row r="77">
          <cell r="A77" t="str">
            <v>T033953</v>
          </cell>
          <cell r="B77" t="str">
            <v>LOCAL</v>
          </cell>
          <cell r="C77">
            <v>37993</v>
          </cell>
          <cell r="D77">
            <v>0</v>
          </cell>
          <cell r="E77" t="str">
            <v>STR</v>
          </cell>
          <cell r="F77">
            <v>15.015000000000001</v>
          </cell>
        </row>
        <row r="78">
          <cell r="A78" t="str">
            <v>T034098</v>
          </cell>
          <cell r="B78" t="str">
            <v>LOCAL</v>
          </cell>
          <cell r="C78">
            <v>37993</v>
          </cell>
          <cell r="D78">
            <v>0</v>
          </cell>
          <cell r="E78" t="str">
            <v>RSS</v>
          </cell>
          <cell r="F78">
            <v>15</v>
          </cell>
        </row>
        <row r="79">
          <cell r="A79" t="str">
            <v>T040064</v>
          </cell>
          <cell r="B79" t="str">
            <v>LOCAL</v>
          </cell>
          <cell r="C79">
            <v>37995</v>
          </cell>
          <cell r="E79" t="str">
            <v>CUT</v>
          </cell>
          <cell r="F79">
            <v>12.54</v>
          </cell>
        </row>
        <row r="80">
          <cell r="A80" t="str">
            <v>T034163</v>
          </cell>
          <cell r="B80" t="str">
            <v>EXPORT</v>
          </cell>
          <cell r="C80">
            <v>37993</v>
          </cell>
          <cell r="D80">
            <v>0</v>
          </cell>
          <cell r="E80" t="str">
            <v>STR</v>
          </cell>
          <cell r="F80">
            <v>100.8</v>
          </cell>
          <cell r="G80">
            <v>5</v>
          </cell>
        </row>
        <row r="81">
          <cell r="A81" t="str">
            <v>T034238</v>
          </cell>
          <cell r="B81" t="str">
            <v>EXPORT</v>
          </cell>
          <cell r="C81">
            <v>37994</v>
          </cell>
          <cell r="D81">
            <v>0</v>
          </cell>
          <cell r="E81" t="str">
            <v>LTX</v>
          </cell>
          <cell r="F81">
            <v>42.93</v>
          </cell>
          <cell r="G81">
            <v>2</v>
          </cell>
        </row>
        <row r="82">
          <cell r="A82" t="str">
            <v>L040024</v>
          </cell>
          <cell r="B82" t="str">
            <v>LOCAL</v>
          </cell>
          <cell r="C82">
            <v>37990</v>
          </cell>
          <cell r="E82" t="str">
            <v>FIL</v>
          </cell>
          <cell r="F82">
            <v>1.246</v>
          </cell>
        </row>
        <row r="83">
          <cell r="A83" t="str">
            <v>T040023</v>
          </cell>
          <cell r="B83" t="str">
            <v>LOCAL</v>
          </cell>
          <cell r="C83">
            <v>37993</v>
          </cell>
          <cell r="D83">
            <v>0</v>
          </cell>
          <cell r="E83" t="str">
            <v>STR</v>
          </cell>
          <cell r="F83">
            <v>15.015000000000001</v>
          </cell>
        </row>
        <row r="84">
          <cell r="A84" t="str">
            <v>T040006</v>
          </cell>
          <cell r="B84" t="str">
            <v>LOCAL</v>
          </cell>
          <cell r="C84">
            <v>37996</v>
          </cell>
          <cell r="D84">
            <v>0</v>
          </cell>
          <cell r="E84" t="str">
            <v>STR</v>
          </cell>
          <cell r="F84">
            <v>15.015000000000001</v>
          </cell>
        </row>
        <row r="85">
          <cell r="A85" t="str">
            <v>T034036</v>
          </cell>
          <cell r="B85" t="str">
            <v>LOCAL</v>
          </cell>
          <cell r="C85">
            <v>37996</v>
          </cell>
          <cell r="D85">
            <v>0</v>
          </cell>
          <cell r="E85" t="str">
            <v>STR</v>
          </cell>
          <cell r="F85">
            <v>15.015000000000001</v>
          </cell>
        </row>
        <row r="86">
          <cell r="A86" t="str">
            <v>T034037</v>
          </cell>
          <cell r="B86" t="str">
            <v>LOCAL</v>
          </cell>
          <cell r="C86">
            <v>37996</v>
          </cell>
          <cell r="D86">
            <v>0</v>
          </cell>
          <cell r="E86" t="str">
            <v>STR</v>
          </cell>
          <cell r="F86">
            <v>15.015000000000001</v>
          </cell>
        </row>
        <row r="87">
          <cell r="A87" t="str">
            <v>T040024</v>
          </cell>
          <cell r="B87" t="str">
            <v>LOCAL</v>
          </cell>
          <cell r="C87">
            <v>37998</v>
          </cell>
          <cell r="D87">
            <v>0</v>
          </cell>
          <cell r="E87" t="str">
            <v>STR</v>
          </cell>
          <cell r="F87">
            <v>15.015000000000001</v>
          </cell>
        </row>
        <row r="88">
          <cell r="A88" t="str">
            <v>T040085</v>
          </cell>
          <cell r="B88" t="str">
            <v>LOCAL</v>
          </cell>
          <cell r="C88">
            <v>37998</v>
          </cell>
          <cell r="E88" t="str">
            <v>STR</v>
          </cell>
          <cell r="F88">
            <v>15.015000000000001</v>
          </cell>
        </row>
        <row r="89">
          <cell r="A89" t="str">
            <v>T040007</v>
          </cell>
          <cell r="B89" t="str">
            <v>LOCAL</v>
          </cell>
          <cell r="C89">
            <v>37999</v>
          </cell>
          <cell r="D89">
            <v>0</v>
          </cell>
          <cell r="E89" t="str">
            <v>STR</v>
          </cell>
          <cell r="F89">
            <v>15.015000000000001</v>
          </cell>
        </row>
        <row r="90">
          <cell r="A90" t="str">
            <v>T040086</v>
          </cell>
          <cell r="B90" t="str">
            <v>LOCAL</v>
          </cell>
          <cell r="C90">
            <v>37999</v>
          </cell>
          <cell r="E90" t="str">
            <v>STR</v>
          </cell>
          <cell r="F90">
            <v>15.015000000000001</v>
          </cell>
        </row>
        <row r="91">
          <cell r="A91" t="str">
            <v>T040025</v>
          </cell>
          <cell r="B91" t="str">
            <v>LOCAL</v>
          </cell>
          <cell r="C91">
            <v>38000</v>
          </cell>
          <cell r="D91">
            <v>0</v>
          </cell>
          <cell r="E91" t="str">
            <v>STR</v>
          </cell>
          <cell r="F91">
            <v>15.015000000000001</v>
          </cell>
        </row>
        <row r="92">
          <cell r="A92" t="str">
            <v>T040087</v>
          </cell>
          <cell r="B92" t="str">
            <v>LOCAL</v>
          </cell>
          <cell r="C92">
            <v>38000</v>
          </cell>
          <cell r="E92" t="str">
            <v>STR</v>
          </cell>
          <cell r="F92">
            <v>15.015000000000001</v>
          </cell>
        </row>
        <row r="93">
          <cell r="A93" t="str">
            <v>T040008</v>
          </cell>
          <cell r="B93" t="str">
            <v>LOCAL</v>
          </cell>
          <cell r="C93">
            <v>38001</v>
          </cell>
          <cell r="D93">
            <v>0</v>
          </cell>
          <cell r="E93" t="str">
            <v>STR</v>
          </cell>
          <cell r="F93">
            <v>15.015000000000001</v>
          </cell>
        </row>
        <row r="94">
          <cell r="A94" t="str">
            <v>T040009</v>
          </cell>
          <cell r="B94" t="str">
            <v>LOCAL</v>
          </cell>
          <cell r="C94">
            <v>38001</v>
          </cell>
          <cell r="D94">
            <v>0</v>
          </cell>
          <cell r="E94" t="str">
            <v>STR</v>
          </cell>
          <cell r="F94">
            <v>15.015000000000001</v>
          </cell>
        </row>
        <row r="95">
          <cell r="A95" t="str">
            <v>T034149</v>
          </cell>
          <cell r="B95" t="str">
            <v>EXPORT</v>
          </cell>
          <cell r="C95">
            <v>37988</v>
          </cell>
          <cell r="E95" t="str">
            <v>STR</v>
          </cell>
          <cell r="F95">
            <v>201.6</v>
          </cell>
          <cell r="G95">
            <v>10</v>
          </cell>
        </row>
        <row r="96">
          <cell r="A96" t="str">
            <v>T034222</v>
          </cell>
          <cell r="B96" t="str">
            <v>EXPORT</v>
          </cell>
          <cell r="C96">
            <v>37994</v>
          </cell>
          <cell r="D96">
            <v>0</v>
          </cell>
          <cell r="E96" t="str">
            <v>STR</v>
          </cell>
          <cell r="F96">
            <v>20.16</v>
          </cell>
          <cell r="G96">
            <v>1</v>
          </cell>
        </row>
        <row r="97">
          <cell r="A97" t="str">
            <v>0000928</v>
          </cell>
          <cell r="B97" t="str">
            <v>EXPORT</v>
          </cell>
          <cell r="C97">
            <v>37995</v>
          </cell>
          <cell r="D97" t="str">
            <v>T034189</v>
          </cell>
          <cell r="E97" t="str">
            <v>RSS</v>
          </cell>
          <cell r="F97">
            <v>80</v>
          </cell>
          <cell r="G97">
            <v>6</v>
          </cell>
        </row>
        <row r="98">
          <cell r="A98" t="str">
            <v>0000928</v>
          </cell>
          <cell r="B98" t="str">
            <v>EXPORT</v>
          </cell>
          <cell r="C98">
            <v>37995</v>
          </cell>
          <cell r="D98" t="str">
            <v>T034190</v>
          </cell>
          <cell r="E98" t="str">
            <v>RSS</v>
          </cell>
          <cell r="F98">
            <v>40</v>
          </cell>
        </row>
        <row r="99">
          <cell r="A99" t="str">
            <v>0000934</v>
          </cell>
          <cell r="B99" t="str">
            <v>EXPORT</v>
          </cell>
          <cell r="C99">
            <v>37995</v>
          </cell>
          <cell r="D99" t="str">
            <v>T034228</v>
          </cell>
          <cell r="E99" t="str">
            <v>RSS</v>
          </cell>
          <cell r="F99">
            <v>19</v>
          </cell>
          <cell r="G99">
            <v>2</v>
          </cell>
        </row>
        <row r="100">
          <cell r="A100" t="str">
            <v>0000934</v>
          </cell>
          <cell r="B100" t="str">
            <v>EXPORT</v>
          </cell>
          <cell r="C100">
            <v>37995</v>
          </cell>
          <cell r="D100" t="str">
            <v>T034229</v>
          </cell>
          <cell r="E100" t="str">
            <v>RSS</v>
          </cell>
          <cell r="F100">
            <v>19</v>
          </cell>
        </row>
        <row r="101">
          <cell r="A101" t="str">
            <v>T034085</v>
          </cell>
          <cell r="B101" t="str">
            <v>EXPORT</v>
          </cell>
          <cell r="C101">
            <v>37995</v>
          </cell>
          <cell r="D101">
            <v>0</v>
          </cell>
          <cell r="E101" t="str">
            <v>STR</v>
          </cell>
          <cell r="F101">
            <v>120.96</v>
          </cell>
          <cell r="G101">
            <v>6</v>
          </cell>
        </row>
        <row r="102">
          <cell r="A102" t="str">
            <v>T034137</v>
          </cell>
          <cell r="B102" t="str">
            <v>EXPORT</v>
          </cell>
          <cell r="C102">
            <v>37995</v>
          </cell>
          <cell r="E102" t="str">
            <v>RSS</v>
          </cell>
          <cell r="F102">
            <v>19.2</v>
          </cell>
          <cell r="G102">
            <v>1</v>
          </cell>
        </row>
        <row r="103">
          <cell r="A103" t="str">
            <v>T034175</v>
          </cell>
          <cell r="B103" t="str">
            <v>EXPORT</v>
          </cell>
          <cell r="C103">
            <v>37995</v>
          </cell>
          <cell r="D103">
            <v>0</v>
          </cell>
          <cell r="E103" t="str">
            <v>RSS</v>
          </cell>
          <cell r="F103">
            <v>38.4</v>
          </cell>
          <cell r="G103">
            <v>2</v>
          </cell>
        </row>
        <row r="104">
          <cell r="A104" t="str">
            <v>T034185</v>
          </cell>
          <cell r="B104" t="str">
            <v>EXPORT</v>
          </cell>
          <cell r="C104">
            <v>37995</v>
          </cell>
          <cell r="D104">
            <v>0</v>
          </cell>
          <cell r="E104" t="str">
            <v>STR</v>
          </cell>
          <cell r="F104">
            <v>40.32</v>
          </cell>
          <cell r="G104">
            <v>2</v>
          </cell>
        </row>
        <row r="105">
          <cell r="A105" t="str">
            <v>T034168</v>
          </cell>
          <cell r="B105" t="str">
            <v>EXPORT</v>
          </cell>
          <cell r="C105">
            <v>37996</v>
          </cell>
          <cell r="D105">
            <v>0</v>
          </cell>
          <cell r="E105" t="str">
            <v>STR</v>
          </cell>
          <cell r="F105">
            <v>100.8</v>
          </cell>
          <cell r="G105">
            <v>5</v>
          </cell>
        </row>
        <row r="106">
          <cell r="A106" t="str">
            <v>T034171</v>
          </cell>
          <cell r="B106" t="str">
            <v>EXPORT</v>
          </cell>
          <cell r="C106">
            <v>37996</v>
          </cell>
          <cell r="D106">
            <v>0</v>
          </cell>
          <cell r="E106" t="str">
            <v>STR</v>
          </cell>
          <cell r="F106">
            <v>302.39999999999998</v>
          </cell>
          <cell r="G106">
            <v>15</v>
          </cell>
        </row>
        <row r="107">
          <cell r="A107" t="str">
            <v>T034182</v>
          </cell>
          <cell r="B107" t="str">
            <v>EXPORT</v>
          </cell>
          <cell r="C107">
            <v>37996</v>
          </cell>
          <cell r="D107">
            <v>0</v>
          </cell>
          <cell r="E107" t="str">
            <v>RSS</v>
          </cell>
          <cell r="F107">
            <v>40</v>
          </cell>
          <cell r="G107">
            <v>2</v>
          </cell>
        </row>
        <row r="108">
          <cell r="A108" t="str">
            <v>T034205</v>
          </cell>
          <cell r="B108" t="str">
            <v>EXPORT</v>
          </cell>
          <cell r="C108">
            <v>37996</v>
          </cell>
          <cell r="D108">
            <v>0</v>
          </cell>
          <cell r="E108" t="str">
            <v>RSS</v>
          </cell>
          <cell r="F108">
            <v>288</v>
          </cell>
          <cell r="G108">
            <v>15</v>
          </cell>
        </row>
        <row r="109">
          <cell r="A109" t="str">
            <v>T034206</v>
          </cell>
          <cell r="B109" t="str">
            <v>EXPORT</v>
          </cell>
          <cell r="C109">
            <v>37996</v>
          </cell>
          <cell r="D109">
            <v>0</v>
          </cell>
          <cell r="E109" t="str">
            <v>LTX</v>
          </cell>
          <cell r="F109">
            <v>32.799999999999997</v>
          </cell>
          <cell r="G109">
            <v>2</v>
          </cell>
        </row>
        <row r="110">
          <cell r="A110" t="str">
            <v>T034224</v>
          </cell>
          <cell r="B110" t="str">
            <v>EXPORT</v>
          </cell>
          <cell r="C110">
            <v>37996</v>
          </cell>
          <cell r="D110">
            <v>0</v>
          </cell>
          <cell r="E110" t="str">
            <v>RSS</v>
          </cell>
          <cell r="F110">
            <v>96</v>
          </cell>
          <cell r="G110">
            <v>5</v>
          </cell>
        </row>
        <row r="111">
          <cell r="A111" t="str">
            <v>T034243</v>
          </cell>
          <cell r="B111" t="str">
            <v>EXPORT</v>
          </cell>
          <cell r="C111">
            <v>37996</v>
          </cell>
          <cell r="D111">
            <v>0</v>
          </cell>
          <cell r="E111" t="str">
            <v>STR</v>
          </cell>
          <cell r="F111">
            <v>42.84</v>
          </cell>
          <cell r="G111">
            <v>2</v>
          </cell>
        </row>
        <row r="112">
          <cell r="A112" t="str">
            <v>0000933</v>
          </cell>
          <cell r="B112" t="str">
            <v>EXPORT</v>
          </cell>
          <cell r="C112">
            <v>37997</v>
          </cell>
          <cell r="D112" t="str">
            <v>T034225</v>
          </cell>
          <cell r="E112" t="str">
            <v>RSS</v>
          </cell>
          <cell r="F112">
            <v>20</v>
          </cell>
          <cell r="G112">
            <v>4</v>
          </cell>
        </row>
        <row r="113">
          <cell r="A113" t="str">
            <v>0000933</v>
          </cell>
          <cell r="B113" t="str">
            <v>EXPORT</v>
          </cell>
          <cell r="C113">
            <v>37997</v>
          </cell>
          <cell r="D113" t="str">
            <v>T034226</v>
          </cell>
          <cell r="E113" t="str">
            <v>RSS</v>
          </cell>
          <cell r="F113">
            <v>20</v>
          </cell>
        </row>
        <row r="114">
          <cell r="A114" t="str">
            <v>0000933</v>
          </cell>
          <cell r="B114" t="str">
            <v>EXPORT</v>
          </cell>
          <cell r="C114">
            <v>37997</v>
          </cell>
          <cell r="D114" t="str">
            <v>T034227</v>
          </cell>
          <cell r="E114" t="str">
            <v>RSS</v>
          </cell>
          <cell r="F114">
            <v>40</v>
          </cell>
        </row>
        <row r="115">
          <cell r="A115" t="str">
            <v>T034174</v>
          </cell>
          <cell r="B115" t="str">
            <v>EXPORT</v>
          </cell>
          <cell r="C115">
            <v>37997</v>
          </cell>
          <cell r="D115">
            <v>0</v>
          </cell>
          <cell r="E115" t="str">
            <v>RSS</v>
          </cell>
          <cell r="F115">
            <v>80</v>
          </cell>
          <cell r="G115">
            <v>4</v>
          </cell>
        </row>
        <row r="116">
          <cell r="A116" t="str">
            <v>T034183</v>
          </cell>
          <cell r="B116" t="str">
            <v>EXPORT</v>
          </cell>
          <cell r="C116">
            <v>37997</v>
          </cell>
          <cell r="D116">
            <v>0</v>
          </cell>
          <cell r="E116" t="str">
            <v>RSS</v>
          </cell>
          <cell r="F116">
            <v>80</v>
          </cell>
          <cell r="G116">
            <v>4</v>
          </cell>
        </row>
        <row r="117">
          <cell r="A117" t="str">
            <v>T034193</v>
          </cell>
          <cell r="B117" t="str">
            <v>EXPORT</v>
          </cell>
          <cell r="C117">
            <v>37998</v>
          </cell>
          <cell r="D117">
            <v>0</v>
          </cell>
          <cell r="E117" t="str">
            <v>RSS</v>
          </cell>
          <cell r="F117">
            <v>100</v>
          </cell>
          <cell r="G117">
            <v>5</v>
          </cell>
        </row>
        <row r="118">
          <cell r="A118" t="str">
            <v>T040059</v>
          </cell>
          <cell r="B118" t="str">
            <v>EXPORT</v>
          </cell>
          <cell r="C118">
            <v>37998</v>
          </cell>
          <cell r="D118" t="str">
            <v>0000942</v>
          </cell>
          <cell r="E118" t="str">
            <v>RSS</v>
          </cell>
          <cell r="F118">
            <v>200</v>
          </cell>
          <cell r="G118">
            <v>18</v>
          </cell>
        </row>
        <row r="119">
          <cell r="A119" t="str">
            <v>T040060</v>
          </cell>
          <cell r="B119" t="str">
            <v>EXPORT</v>
          </cell>
          <cell r="C119">
            <v>37998</v>
          </cell>
          <cell r="D119" t="str">
            <v>0000942</v>
          </cell>
          <cell r="E119" t="str">
            <v>RSS</v>
          </cell>
          <cell r="F119">
            <v>160</v>
          </cell>
        </row>
        <row r="120">
          <cell r="A120" t="str">
            <v>T040110</v>
          </cell>
          <cell r="B120" t="str">
            <v>LOCAL</v>
          </cell>
          <cell r="C120">
            <v>38000</v>
          </cell>
          <cell r="E120" t="str">
            <v>CUT</v>
          </cell>
          <cell r="F120">
            <v>26.968</v>
          </cell>
        </row>
        <row r="121">
          <cell r="A121" t="str">
            <v>T033995A</v>
          </cell>
          <cell r="B121" t="str">
            <v>EXPORT</v>
          </cell>
          <cell r="C121">
            <v>37996</v>
          </cell>
          <cell r="E121" t="str">
            <v>RSS</v>
          </cell>
          <cell r="F121">
            <v>96</v>
          </cell>
          <cell r="G121">
            <v>5</v>
          </cell>
        </row>
        <row r="122">
          <cell r="A122" t="str">
            <v>T034180</v>
          </cell>
          <cell r="B122" t="str">
            <v>EXPORT</v>
          </cell>
          <cell r="C122">
            <v>37997</v>
          </cell>
          <cell r="D122">
            <v>0</v>
          </cell>
          <cell r="E122" t="str">
            <v>RSS</v>
          </cell>
          <cell r="F122">
            <v>38.4</v>
          </cell>
          <cell r="G122">
            <v>2</v>
          </cell>
        </row>
        <row r="123">
          <cell r="A123" t="str">
            <v>0000932</v>
          </cell>
          <cell r="B123" t="str">
            <v>EXPORT</v>
          </cell>
          <cell r="C123">
            <v>37998</v>
          </cell>
          <cell r="D123" t="str">
            <v>T034215</v>
          </cell>
          <cell r="E123" t="str">
            <v>RSS</v>
          </cell>
          <cell r="F123">
            <v>26.443999999999999</v>
          </cell>
          <cell r="G123">
            <v>2</v>
          </cell>
        </row>
        <row r="124">
          <cell r="A124" t="str">
            <v>0000932</v>
          </cell>
          <cell r="B124" t="str">
            <v>EXPORT</v>
          </cell>
          <cell r="C124">
            <v>37998</v>
          </cell>
          <cell r="D124" t="str">
            <v>T034216</v>
          </cell>
          <cell r="E124" t="str">
            <v>RSS</v>
          </cell>
          <cell r="F124">
            <v>26.443999999999999</v>
          </cell>
        </row>
        <row r="125">
          <cell r="A125" t="str">
            <v>0000935</v>
          </cell>
          <cell r="B125" t="str">
            <v>EXPORT</v>
          </cell>
          <cell r="C125">
            <v>37998</v>
          </cell>
          <cell r="D125" t="str">
            <v>T034244</v>
          </cell>
          <cell r="E125" t="str">
            <v>STR</v>
          </cell>
          <cell r="F125">
            <v>64.260000000000005</v>
          </cell>
          <cell r="G125">
            <v>4</v>
          </cell>
        </row>
        <row r="126">
          <cell r="A126" t="str">
            <v>0000935</v>
          </cell>
          <cell r="B126" t="str">
            <v>EXPORT</v>
          </cell>
          <cell r="C126">
            <v>37998</v>
          </cell>
          <cell r="D126" t="str">
            <v>T034245</v>
          </cell>
          <cell r="E126" t="str">
            <v>STR</v>
          </cell>
          <cell r="F126">
            <v>21.42</v>
          </cell>
        </row>
        <row r="127">
          <cell r="A127" t="str">
            <v>T034250</v>
          </cell>
          <cell r="B127" t="str">
            <v>EXPORT</v>
          </cell>
          <cell r="C127">
            <v>37998</v>
          </cell>
          <cell r="D127">
            <v>0</v>
          </cell>
          <cell r="E127" t="str">
            <v>STR</v>
          </cell>
          <cell r="F127">
            <v>40.32</v>
          </cell>
          <cell r="G127">
            <v>2</v>
          </cell>
        </row>
        <row r="128">
          <cell r="A128" t="str">
            <v>T034251</v>
          </cell>
          <cell r="B128" t="str">
            <v>EXPORT</v>
          </cell>
          <cell r="C128">
            <v>37998</v>
          </cell>
          <cell r="D128">
            <v>0</v>
          </cell>
          <cell r="E128" t="str">
            <v>STR</v>
          </cell>
          <cell r="F128">
            <v>120.96</v>
          </cell>
          <cell r="G128">
            <v>6</v>
          </cell>
        </row>
        <row r="129">
          <cell r="A129" t="str">
            <v>T040002</v>
          </cell>
          <cell r="B129" t="str">
            <v>EXPORT</v>
          </cell>
          <cell r="C129">
            <v>37998</v>
          </cell>
          <cell r="D129">
            <v>0</v>
          </cell>
          <cell r="E129" t="str">
            <v>RSS</v>
          </cell>
          <cell r="F129">
            <v>40</v>
          </cell>
          <cell r="G129">
            <v>2</v>
          </cell>
        </row>
        <row r="130">
          <cell r="A130" t="str">
            <v>T034141</v>
          </cell>
          <cell r="B130" t="str">
            <v>EXPORT</v>
          </cell>
          <cell r="C130">
            <v>37999</v>
          </cell>
          <cell r="E130" t="str">
            <v>RSS</v>
          </cell>
          <cell r="F130">
            <v>57.6</v>
          </cell>
          <cell r="G130">
            <v>3</v>
          </cell>
        </row>
        <row r="131">
          <cell r="A131" t="str">
            <v>T040001</v>
          </cell>
          <cell r="B131" t="str">
            <v>EXPORT</v>
          </cell>
          <cell r="C131">
            <v>38000</v>
          </cell>
          <cell r="D131">
            <v>0</v>
          </cell>
          <cell r="E131" t="str">
            <v>STR</v>
          </cell>
          <cell r="F131">
            <v>20.16</v>
          </cell>
          <cell r="G131">
            <v>1</v>
          </cell>
        </row>
        <row r="132">
          <cell r="A132" t="str">
            <v>T034169</v>
          </cell>
          <cell r="B132" t="str">
            <v>EXPORT</v>
          </cell>
          <cell r="C132">
            <v>38000</v>
          </cell>
          <cell r="D132">
            <v>0</v>
          </cell>
          <cell r="E132" t="str">
            <v>RSS</v>
          </cell>
          <cell r="F132">
            <v>60</v>
          </cell>
          <cell r="G132">
            <v>3</v>
          </cell>
        </row>
        <row r="133">
          <cell r="A133" t="str">
            <v>T040032</v>
          </cell>
          <cell r="B133" t="str">
            <v>EXPORT</v>
          </cell>
          <cell r="C133">
            <v>38000</v>
          </cell>
          <cell r="D133">
            <v>0</v>
          </cell>
          <cell r="E133" t="str">
            <v>RSS</v>
          </cell>
          <cell r="F133">
            <v>16</v>
          </cell>
          <cell r="G133">
            <v>1</v>
          </cell>
        </row>
        <row r="134">
          <cell r="A134" t="str">
            <v>T034192</v>
          </cell>
          <cell r="B134" t="str">
            <v>EXPORT</v>
          </cell>
          <cell r="C134">
            <v>38000</v>
          </cell>
          <cell r="D134">
            <v>0</v>
          </cell>
          <cell r="E134" t="str">
            <v>RSS</v>
          </cell>
          <cell r="F134">
            <v>114</v>
          </cell>
          <cell r="G134">
            <v>6</v>
          </cell>
        </row>
        <row r="135">
          <cell r="A135" t="str">
            <v>T034239</v>
          </cell>
          <cell r="B135" t="str">
            <v>EXPORT</v>
          </cell>
          <cell r="C135">
            <v>38000</v>
          </cell>
          <cell r="D135">
            <v>0</v>
          </cell>
          <cell r="E135" t="str">
            <v>LTX</v>
          </cell>
          <cell r="F135">
            <v>196.8</v>
          </cell>
          <cell r="G135">
            <v>12</v>
          </cell>
        </row>
        <row r="136">
          <cell r="A136" t="str">
            <v>T033947</v>
          </cell>
          <cell r="B136" t="str">
            <v>LOCAL</v>
          </cell>
          <cell r="C136">
            <v>37990</v>
          </cell>
          <cell r="D136">
            <v>0</v>
          </cell>
          <cell r="E136" t="str">
            <v>STR</v>
          </cell>
          <cell r="F136">
            <v>15.015000000000001</v>
          </cell>
        </row>
        <row r="137">
          <cell r="A137" t="str">
            <v>T033948</v>
          </cell>
          <cell r="B137" t="str">
            <v>LOCAL</v>
          </cell>
          <cell r="C137">
            <v>37990</v>
          </cell>
          <cell r="D137">
            <v>0</v>
          </cell>
          <cell r="E137" t="str">
            <v>STR</v>
          </cell>
          <cell r="F137">
            <v>15.015000000000001</v>
          </cell>
        </row>
        <row r="138">
          <cell r="A138" t="str">
            <v>T040026</v>
          </cell>
          <cell r="B138" t="str">
            <v>LOCAL</v>
          </cell>
          <cell r="C138">
            <v>38010</v>
          </cell>
          <cell r="D138">
            <v>0</v>
          </cell>
          <cell r="E138" t="str">
            <v>STR</v>
          </cell>
          <cell r="F138">
            <v>15.015000000000001</v>
          </cell>
        </row>
        <row r="139">
          <cell r="A139" t="str">
            <v>T034221</v>
          </cell>
          <cell r="B139" t="str">
            <v>EXPORT</v>
          </cell>
          <cell r="C139">
            <v>37990</v>
          </cell>
          <cell r="D139">
            <v>0</v>
          </cell>
          <cell r="E139" t="str">
            <v>RSS</v>
          </cell>
          <cell r="F139">
            <v>180</v>
          </cell>
          <cell r="G139">
            <v>9</v>
          </cell>
        </row>
        <row r="140">
          <cell r="A140" t="str">
            <v>T034223</v>
          </cell>
          <cell r="B140" t="str">
            <v>EXPORT</v>
          </cell>
          <cell r="C140">
            <v>37997</v>
          </cell>
          <cell r="D140">
            <v>0</v>
          </cell>
          <cell r="E140" t="str">
            <v>RSS</v>
          </cell>
          <cell r="F140">
            <v>60</v>
          </cell>
          <cell r="G140">
            <v>3</v>
          </cell>
        </row>
        <row r="141">
          <cell r="A141" t="str">
            <v>T034256</v>
          </cell>
          <cell r="B141" t="str">
            <v>EXPORT</v>
          </cell>
          <cell r="C141">
            <v>38000</v>
          </cell>
          <cell r="D141">
            <v>0</v>
          </cell>
          <cell r="E141" t="str">
            <v>STR</v>
          </cell>
          <cell r="F141">
            <v>100.8</v>
          </cell>
          <cell r="G141">
            <v>5</v>
          </cell>
        </row>
        <row r="142">
          <cell r="A142" t="str">
            <v>T034257</v>
          </cell>
          <cell r="B142" t="str">
            <v>EXPORT</v>
          </cell>
          <cell r="C142">
            <v>38000</v>
          </cell>
          <cell r="D142">
            <v>0</v>
          </cell>
          <cell r="E142" t="str">
            <v>STR</v>
          </cell>
          <cell r="F142">
            <v>100.8</v>
          </cell>
          <cell r="G142">
            <v>5</v>
          </cell>
        </row>
        <row r="143">
          <cell r="A143" t="str">
            <v>L040033</v>
          </cell>
          <cell r="B143" t="str">
            <v>LOCAL</v>
          </cell>
          <cell r="C143">
            <v>37997</v>
          </cell>
          <cell r="E143" t="str">
            <v>FIL</v>
          </cell>
          <cell r="F143">
            <v>1.5840000000000001</v>
          </cell>
        </row>
        <row r="144">
          <cell r="A144" t="str">
            <v>T040054</v>
          </cell>
          <cell r="B144" t="str">
            <v>EXPORT</v>
          </cell>
          <cell r="C144">
            <v>38000</v>
          </cell>
          <cell r="D144">
            <v>0</v>
          </cell>
          <cell r="E144" t="str">
            <v>RSS</v>
          </cell>
          <cell r="F144">
            <v>113.4</v>
          </cell>
          <cell r="G144">
            <v>7</v>
          </cell>
        </row>
        <row r="145">
          <cell r="A145" t="str">
            <v>T040055</v>
          </cell>
          <cell r="B145" t="str">
            <v>EXPORT</v>
          </cell>
          <cell r="C145">
            <v>38000</v>
          </cell>
          <cell r="D145">
            <v>0</v>
          </cell>
          <cell r="E145" t="str">
            <v>RSS</v>
          </cell>
          <cell r="F145">
            <v>113.4</v>
          </cell>
          <cell r="G145">
            <v>7</v>
          </cell>
        </row>
        <row r="146">
          <cell r="A146" t="str">
            <v>T040056</v>
          </cell>
          <cell r="B146" t="str">
            <v>EXPORT</v>
          </cell>
          <cell r="C146">
            <v>38000</v>
          </cell>
          <cell r="D146">
            <v>0</v>
          </cell>
          <cell r="E146" t="str">
            <v>RSS</v>
          </cell>
          <cell r="F146">
            <v>113.4</v>
          </cell>
          <cell r="G146">
            <v>7</v>
          </cell>
        </row>
        <row r="147">
          <cell r="A147" t="str">
            <v>T040057</v>
          </cell>
          <cell r="B147" t="str">
            <v>EXPORT</v>
          </cell>
          <cell r="C147">
            <v>38000</v>
          </cell>
          <cell r="D147">
            <v>0</v>
          </cell>
          <cell r="E147" t="str">
            <v>RSS</v>
          </cell>
          <cell r="F147">
            <v>113.4</v>
          </cell>
          <cell r="G147">
            <v>7</v>
          </cell>
        </row>
        <row r="148">
          <cell r="A148" t="str">
            <v>T034136</v>
          </cell>
          <cell r="B148" t="str">
            <v>EXPORT</v>
          </cell>
          <cell r="C148">
            <v>38001</v>
          </cell>
          <cell r="E148" t="str">
            <v>RSS</v>
          </cell>
          <cell r="F148">
            <v>96</v>
          </cell>
          <cell r="G148">
            <v>5</v>
          </cell>
        </row>
        <row r="149">
          <cell r="A149" t="str">
            <v>T040031</v>
          </cell>
          <cell r="B149" t="str">
            <v>EXPORT</v>
          </cell>
          <cell r="C149">
            <v>38001</v>
          </cell>
          <cell r="D149">
            <v>0</v>
          </cell>
          <cell r="E149" t="str">
            <v>STR</v>
          </cell>
          <cell r="F149">
            <v>100.8</v>
          </cell>
          <cell r="G149">
            <v>5</v>
          </cell>
        </row>
        <row r="150">
          <cell r="A150" t="str">
            <v>0000936</v>
          </cell>
          <cell r="B150" t="str">
            <v>EXPORT</v>
          </cell>
          <cell r="C150">
            <v>38002</v>
          </cell>
          <cell r="D150" t="str">
            <v>T040003</v>
          </cell>
          <cell r="E150" t="str">
            <v>RSS</v>
          </cell>
          <cell r="F150">
            <v>26.443999999999999</v>
          </cell>
          <cell r="G150">
            <v>2</v>
          </cell>
        </row>
        <row r="151">
          <cell r="A151" t="str">
            <v>0000936</v>
          </cell>
          <cell r="B151" t="str">
            <v>EXPORT</v>
          </cell>
          <cell r="C151">
            <v>38002</v>
          </cell>
          <cell r="D151" t="str">
            <v>T040004</v>
          </cell>
          <cell r="E151" t="str">
            <v>RSS</v>
          </cell>
          <cell r="F151">
            <v>26.443999999999999</v>
          </cell>
        </row>
        <row r="152">
          <cell r="A152" t="str">
            <v>0000937</v>
          </cell>
          <cell r="B152" t="str">
            <v>EXPORT</v>
          </cell>
          <cell r="C152">
            <v>38002</v>
          </cell>
          <cell r="D152" t="str">
            <v>T040061</v>
          </cell>
          <cell r="E152" t="str">
            <v>LTX</v>
          </cell>
          <cell r="F152">
            <v>16.399999999999999</v>
          </cell>
          <cell r="G152">
            <v>2</v>
          </cell>
        </row>
        <row r="153">
          <cell r="A153" t="str">
            <v>0000937</v>
          </cell>
          <cell r="B153" t="str">
            <v>EXPORT</v>
          </cell>
          <cell r="C153">
            <v>38002</v>
          </cell>
          <cell r="D153" t="str">
            <v>T040062</v>
          </cell>
          <cell r="E153" t="str">
            <v>LTX</v>
          </cell>
          <cell r="F153">
            <v>16.399999999999999</v>
          </cell>
        </row>
        <row r="154">
          <cell r="A154" t="str">
            <v>T034240</v>
          </cell>
          <cell r="B154" t="str">
            <v>EXPORT</v>
          </cell>
          <cell r="C154">
            <v>38002</v>
          </cell>
          <cell r="D154">
            <v>0</v>
          </cell>
          <cell r="E154" t="str">
            <v>STR</v>
          </cell>
          <cell r="F154">
            <v>212.94</v>
          </cell>
          <cell r="G154">
            <v>13</v>
          </cell>
        </row>
        <row r="155">
          <cell r="A155" t="str">
            <v>T034258</v>
          </cell>
          <cell r="B155" t="str">
            <v>EXPORT</v>
          </cell>
          <cell r="C155">
            <v>38002</v>
          </cell>
          <cell r="D155">
            <v>0</v>
          </cell>
          <cell r="E155" t="str">
            <v>STR</v>
          </cell>
          <cell r="F155">
            <v>100.8</v>
          </cell>
          <cell r="G155">
            <v>5</v>
          </cell>
        </row>
        <row r="156">
          <cell r="A156" t="str">
            <v>T034217</v>
          </cell>
          <cell r="B156" t="str">
            <v>EXPORT</v>
          </cell>
          <cell r="C156">
            <v>38003</v>
          </cell>
          <cell r="D156">
            <v>0</v>
          </cell>
          <cell r="E156" t="str">
            <v>RSS</v>
          </cell>
          <cell r="F156">
            <v>40</v>
          </cell>
          <cell r="G156">
            <v>2</v>
          </cell>
        </row>
        <row r="157">
          <cell r="A157" t="str">
            <v>T040029</v>
          </cell>
          <cell r="B157" t="str">
            <v>EXPORT</v>
          </cell>
          <cell r="C157">
            <v>38003</v>
          </cell>
          <cell r="D157">
            <v>0</v>
          </cell>
          <cell r="E157" t="str">
            <v>LTX</v>
          </cell>
          <cell r="F157">
            <v>98.4</v>
          </cell>
          <cell r="G157">
            <v>6</v>
          </cell>
        </row>
        <row r="158">
          <cell r="A158" t="str">
            <v>T040098</v>
          </cell>
          <cell r="B158" t="str">
            <v>EXPORT</v>
          </cell>
          <cell r="C158">
            <v>38003</v>
          </cell>
          <cell r="D158">
            <v>0</v>
          </cell>
          <cell r="E158" t="str">
            <v>RSS</v>
          </cell>
          <cell r="F158">
            <v>360</v>
          </cell>
          <cell r="G158">
            <v>18</v>
          </cell>
        </row>
        <row r="159">
          <cell r="A159" t="str">
            <v>T040071</v>
          </cell>
          <cell r="B159" t="str">
            <v>EXPORT</v>
          </cell>
          <cell r="C159">
            <v>38005</v>
          </cell>
          <cell r="D159">
            <v>0</v>
          </cell>
          <cell r="E159" t="str">
            <v>LTX</v>
          </cell>
          <cell r="F159">
            <v>32.799999999999997</v>
          </cell>
          <cell r="G159">
            <v>2</v>
          </cell>
        </row>
        <row r="160">
          <cell r="A160" t="str">
            <v>T034167</v>
          </cell>
          <cell r="B160" t="str">
            <v>EXPORT</v>
          </cell>
          <cell r="C160">
            <v>38002</v>
          </cell>
          <cell r="D160">
            <v>0</v>
          </cell>
          <cell r="E160" t="str">
            <v>STR</v>
          </cell>
          <cell r="F160">
            <v>100.8</v>
          </cell>
          <cell r="G160">
            <v>5</v>
          </cell>
        </row>
        <row r="161">
          <cell r="A161" t="str">
            <v>T034170</v>
          </cell>
          <cell r="B161" t="str">
            <v>EXPORT</v>
          </cell>
          <cell r="C161">
            <v>38003</v>
          </cell>
          <cell r="D161">
            <v>0</v>
          </cell>
          <cell r="E161" t="str">
            <v>RSS</v>
          </cell>
          <cell r="F161">
            <v>120</v>
          </cell>
          <cell r="G161">
            <v>6</v>
          </cell>
        </row>
        <row r="162">
          <cell r="A162" t="str">
            <v>T034196</v>
          </cell>
          <cell r="B162" t="str">
            <v>EXPORT</v>
          </cell>
          <cell r="C162">
            <v>38003</v>
          </cell>
          <cell r="D162">
            <v>0</v>
          </cell>
          <cell r="E162" t="str">
            <v>STR</v>
          </cell>
          <cell r="F162">
            <v>393.12</v>
          </cell>
          <cell r="G162">
            <v>24</v>
          </cell>
        </row>
        <row r="163">
          <cell r="A163" t="str">
            <v>T034197</v>
          </cell>
          <cell r="B163" t="str">
            <v>EXPORT</v>
          </cell>
          <cell r="C163">
            <v>38003</v>
          </cell>
          <cell r="D163">
            <v>0</v>
          </cell>
          <cell r="E163" t="str">
            <v>STR</v>
          </cell>
          <cell r="F163">
            <v>393.12</v>
          </cell>
          <cell r="G163">
            <v>24</v>
          </cell>
        </row>
        <row r="164">
          <cell r="A164" t="str">
            <v>T034230</v>
          </cell>
          <cell r="B164" t="str">
            <v>EXPORT</v>
          </cell>
          <cell r="C164">
            <v>38003</v>
          </cell>
          <cell r="D164">
            <v>0</v>
          </cell>
          <cell r="E164" t="str">
            <v>RSS</v>
          </cell>
          <cell r="F164">
            <v>200</v>
          </cell>
          <cell r="G164">
            <v>10</v>
          </cell>
        </row>
        <row r="165">
          <cell r="A165" t="str">
            <v>T040040</v>
          </cell>
          <cell r="B165" t="str">
            <v>EXPORT</v>
          </cell>
          <cell r="C165">
            <v>38004</v>
          </cell>
          <cell r="D165">
            <v>0</v>
          </cell>
          <cell r="E165" t="str">
            <v>RSS</v>
          </cell>
          <cell r="F165">
            <v>100</v>
          </cell>
          <cell r="G165">
            <v>5</v>
          </cell>
        </row>
        <row r="166">
          <cell r="A166" t="str">
            <v>T040046</v>
          </cell>
          <cell r="B166" t="str">
            <v>EXPORT</v>
          </cell>
          <cell r="C166">
            <v>38005</v>
          </cell>
          <cell r="D166">
            <v>0</v>
          </cell>
          <cell r="E166" t="str">
            <v>STR</v>
          </cell>
          <cell r="F166">
            <v>120.96</v>
          </cell>
          <cell r="G166">
            <v>6</v>
          </cell>
        </row>
        <row r="167">
          <cell r="A167" t="str">
            <v>T034194</v>
          </cell>
          <cell r="B167" t="str">
            <v>EXPORT</v>
          </cell>
          <cell r="C167">
            <v>38006</v>
          </cell>
          <cell r="D167">
            <v>0</v>
          </cell>
          <cell r="E167" t="str">
            <v>RSS</v>
          </cell>
          <cell r="F167">
            <v>100</v>
          </cell>
          <cell r="G167">
            <v>5</v>
          </cell>
        </row>
        <row r="168">
          <cell r="A168" t="str">
            <v>T040011</v>
          </cell>
          <cell r="B168" t="str">
            <v>LOCAL</v>
          </cell>
          <cell r="C168">
            <v>37993</v>
          </cell>
          <cell r="D168">
            <v>0</v>
          </cell>
          <cell r="E168" t="str">
            <v>STR</v>
          </cell>
          <cell r="F168">
            <v>30</v>
          </cell>
        </row>
        <row r="169">
          <cell r="A169" t="str">
            <v>T040012</v>
          </cell>
          <cell r="B169" t="str">
            <v>LOCAL</v>
          </cell>
          <cell r="C169">
            <v>37998</v>
          </cell>
          <cell r="D169">
            <v>0</v>
          </cell>
          <cell r="E169" t="str">
            <v>STR</v>
          </cell>
          <cell r="F169">
            <v>30</v>
          </cell>
        </row>
        <row r="170">
          <cell r="A170" t="str">
            <v>T040013</v>
          </cell>
          <cell r="B170" t="str">
            <v>LOCAL</v>
          </cell>
          <cell r="C170">
            <v>37998</v>
          </cell>
          <cell r="D170">
            <v>0</v>
          </cell>
          <cell r="E170" t="str">
            <v>STR</v>
          </cell>
          <cell r="F170">
            <v>30</v>
          </cell>
        </row>
        <row r="171">
          <cell r="A171" t="str">
            <v>T040014</v>
          </cell>
          <cell r="B171" t="str">
            <v>LOCAL</v>
          </cell>
          <cell r="C171">
            <v>38000</v>
          </cell>
          <cell r="D171">
            <v>0</v>
          </cell>
          <cell r="E171" t="str">
            <v>STR</v>
          </cell>
          <cell r="F171">
            <v>29.966999999999999</v>
          </cell>
        </row>
        <row r="172">
          <cell r="A172" t="str">
            <v>T040015</v>
          </cell>
          <cell r="B172" t="str">
            <v>LOCAL</v>
          </cell>
          <cell r="C172">
            <v>38001</v>
          </cell>
          <cell r="D172">
            <v>0</v>
          </cell>
          <cell r="E172" t="str">
            <v>STR</v>
          </cell>
          <cell r="F172">
            <v>30</v>
          </cell>
        </row>
        <row r="173">
          <cell r="A173" t="str">
            <v>T040137</v>
          </cell>
          <cell r="B173" t="str">
            <v>LOCAL</v>
          </cell>
          <cell r="C173">
            <v>38002</v>
          </cell>
          <cell r="E173" t="str">
            <v>STR</v>
          </cell>
          <cell r="F173">
            <v>15</v>
          </cell>
        </row>
        <row r="174">
          <cell r="A174" t="str">
            <v>T040034</v>
          </cell>
          <cell r="B174" t="str">
            <v>EXPORT</v>
          </cell>
          <cell r="C174">
            <v>38002</v>
          </cell>
          <cell r="D174">
            <v>0</v>
          </cell>
          <cell r="E174" t="str">
            <v>STR</v>
          </cell>
          <cell r="F174">
            <v>85.68</v>
          </cell>
          <cell r="G174">
            <v>4</v>
          </cell>
        </row>
        <row r="175">
          <cell r="A175" t="str">
            <v>T040082</v>
          </cell>
          <cell r="B175" t="str">
            <v>EXPORT</v>
          </cell>
          <cell r="C175">
            <v>38002</v>
          </cell>
          <cell r="D175">
            <v>0</v>
          </cell>
          <cell r="E175" t="str">
            <v>RSS</v>
          </cell>
          <cell r="F175">
            <v>20</v>
          </cell>
          <cell r="G175">
            <v>1</v>
          </cell>
        </row>
        <row r="176">
          <cell r="A176" t="str">
            <v>T034247</v>
          </cell>
          <cell r="B176" t="str">
            <v>EXPORT</v>
          </cell>
          <cell r="C176">
            <v>38005</v>
          </cell>
          <cell r="D176">
            <v>0</v>
          </cell>
          <cell r="E176" t="str">
            <v>STR</v>
          </cell>
          <cell r="F176">
            <v>573.29999999999995</v>
          </cell>
          <cell r="G176">
            <v>35</v>
          </cell>
        </row>
        <row r="177">
          <cell r="A177" t="str">
            <v>T034254</v>
          </cell>
          <cell r="B177" t="str">
            <v>EXPORT</v>
          </cell>
          <cell r="C177">
            <v>38005</v>
          </cell>
          <cell r="D177">
            <v>0</v>
          </cell>
          <cell r="E177" t="str">
            <v>STR</v>
          </cell>
          <cell r="F177">
            <v>100.8</v>
          </cell>
          <cell r="G177">
            <v>5</v>
          </cell>
        </row>
        <row r="178">
          <cell r="A178" t="str">
            <v>T034255</v>
          </cell>
          <cell r="B178" t="str">
            <v>EXPORT</v>
          </cell>
          <cell r="C178">
            <v>38005</v>
          </cell>
          <cell r="D178">
            <v>0</v>
          </cell>
          <cell r="E178" t="str">
            <v>STR</v>
          </cell>
          <cell r="F178">
            <v>100.8</v>
          </cell>
          <cell r="G178">
            <v>5</v>
          </cell>
        </row>
        <row r="179">
          <cell r="A179" t="str">
            <v>T040048</v>
          </cell>
          <cell r="B179" t="str">
            <v>EXPORT</v>
          </cell>
          <cell r="C179">
            <v>38005</v>
          </cell>
          <cell r="D179">
            <v>0</v>
          </cell>
          <cell r="E179" t="str">
            <v>STR</v>
          </cell>
          <cell r="F179">
            <v>42.84</v>
          </cell>
          <cell r="G179">
            <v>2</v>
          </cell>
        </row>
        <row r="180">
          <cell r="A180" t="str">
            <v>T034252</v>
          </cell>
          <cell r="B180" t="str">
            <v>EXPORT</v>
          </cell>
          <cell r="C180">
            <v>38006</v>
          </cell>
          <cell r="D180">
            <v>0</v>
          </cell>
          <cell r="E180" t="str">
            <v>STR</v>
          </cell>
          <cell r="F180">
            <v>100.8</v>
          </cell>
          <cell r="G180">
            <v>5</v>
          </cell>
        </row>
        <row r="181">
          <cell r="A181" t="str">
            <v>T034253</v>
          </cell>
          <cell r="B181" t="str">
            <v>EXPORT</v>
          </cell>
          <cell r="C181">
            <v>38006</v>
          </cell>
          <cell r="D181">
            <v>0</v>
          </cell>
          <cell r="E181" t="str">
            <v>STR</v>
          </cell>
          <cell r="F181">
            <v>302.39999999999998</v>
          </cell>
          <cell r="G181">
            <v>15</v>
          </cell>
        </row>
        <row r="182">
          <cell r="A182" t="str">
            <v>T040042</v>
          </cell>
          <cell r="B182" t="str">
            <v>EXPORT</v>
          </cell>
          <cell r="C182">
            <v>38006</v>
          </cell>
          <cell r="D182">
            <v>0</v>
          </cell>
          <cell r="E182" t="str">
            <v>RSS</v>
          </cell>
          <cell r="F182">
            <v>192</v>
          </cell>
          <cell r="G182">
            <v>12</v>
          </cell>
        </row>
        <row r="183">
          <cell r="A183" t="str">
            <v>T040058</v>
          </cell>
          <cell r="B183" t="str">
            <v>EXPORT</v>
          </cell>
          <cell r="C183">
            <v>38006</v>
          </cell>
          <cell r="D183">
            <v>0</v>
          </cell>
          <cell r="E183" t="str">
            <v>RSS</v>
          </cell>
          <cell r="F183">
            <v>300</v>
          </cell>
          <cell r="G183">
            <v>15</v>
          </cell>
        </row>
        <row r="184">
          <cell r="A184" t="str">
            <v>T034172</v>
          </cell>
          <cell r="B184" t="str">
            <v>EXPORT</v>
          </cell>
          <cell r="C184">
            <v>38007</v>
          </cell>
          <cell r="D184">
            <v>0</v>
          </cell>
          <cell r="E184" t="str">
            <v>RSS</v>
          </cell>
          <cell r="F184">
            <v>120</v>
          </cell>
          <cell r="G184">
            <v>6</v>
          </cell>
        </row>
        <row r="185">
          <cell r="A185" t="str">
            <v>T034173</v>
          </cell>
          <cell r="B185" t="str">
            <v>EXPORT</v>
          </cell>
          <cell r="C185">
            <v>38007</v>
          </cell>
          <cell r="D185">
            <v>0</v>
          </cell>
          <cell r="E185" t="str">
            <v>RSS</v>
          </cell>
          <cell r="F185">
            <v>120</v>
          </cell>
          <cell r="G185">
            <v>6</v>
          </cell>
        </row>
        <row r="186">
          <cell r="A186" t="str">
            <v>T034191</v>
          </cell>
          <cell r="B186" t="str">
            <v>EXPORT</v>
          </cell>
          <cell r="C186">
            <v>38007</v>
          </cell>
          <cell r="D186">
            <v>0</v>
          </cell>
          <cell r="E186" t="str">
            <v>RSS</v>
          </cell>
          <cell r="F186">
            <v>114</v>
          </cell>
          <cell r="G186">
            <v>6</v>
          </cell>
        </row>
        <row r="187">
          <cell r="A187" t="str">
            <v>T034242</v>
          </cell>
          <cell r="B187" t="str">
            <v>EXPORT</v>
          </cell>
          <cell r="C187">
            <v>38007</v>
          </cell>
          <cell r="D187">
            <v>0</v>
          </cell>
          <cell r="E187" t="str">
            <v>STR</v>
          </cell>
          <cell r="F187">
            <v>100.8</v>
          </cell>
          <cell r="G187">
            <v>5</v>
          </cell>
        </row>
        <row r="188">
          <cell r="A188" t="str">
            <v>T034248</v>
          </cell>
          <cell r="B188" t="str">
            <v>EXPORT</v>
          </cell>
          <cell r="C188">
            <v>38003</v>
          </cell>
          <cell r="D188">
            <v>0</v>
          </cell>
          <cell r="E188" t="str">
            <v>STR</v>
          </cell>
          <cell r="F188">
            <v>491.4</v>
          </cell>
          <cell r="G188">
            <v>35</v>
          </cell>
        </row>
        <row r="189">
          <cell r="A189" t="str">
            <v>T034249</v>
          </cell>
          <cell r="B189" t="str">
            <v>EXPORT</v>
          </cell>
          <cell r="C189">
            <v>38003</v>
          </cell>
          <cell r="D189">
            <v>0</v>
          </cell>
          <cell r="E189" t="str">
            <v>STR</v>
          </cell>
          <cell r="F189">
            <v>81.900000000000006</v>
          </cell>
        </row>
        <row r="190">
          <cell r="A190" t="str">
            <v>0000938</v>
          </cell>
          <cell r="B190" t="str">
            <v>EXPORT</v>
          </cell>
          <cell r="C190">
            <v>38004</v>
          </cell>
          <cell r="D190" t="str">
            <v>T040067</v>
          </cell>
          <cell r="E190" t="str">
            <v>LTX</v>
          </cell>
          <cell r="F190">
            <v>32.799999999999997</v>
          </cell>
          <cell r="G190">
            <v>4</v>
          </cell>
        </row>
        <row r="191">
          <cell r="A191" t="str">
            <v>0000938</v>
          </cell>
          <cell r="B191" t="str">
            <v>EXPORT</v>
          </cell>
          <cell r="C191">
            <v>38004</v>
          </cell>
          <cell r="D191" t="str">
            <v>T040068</v>
          </cell>
          <cell r="E191" t="str">
            <v>LTX</v>
          </cell>
          <cell r="F191">
            <v>32.799999999999997</v>
          </cell>
        </row>
        <row r="192">
          <cell r="A192" t="str">
            <v>T034218</v>
          </cell>
          <cell r="B192" t="str">
            <v>EXPORT</v>
          </cell>
          <cell r="C192">
            <v>38005</v>
          </cell>
          <cell r="D192">
            <v>0</v>
          </cell>
          <cell r="E192" t="str">
            <v>RSS</v>
          </cell>
          <cell r="F192">
            <v>80</v>
          </cell>
          <cell r="G192">
            <v>4</v>
          </cell>
        </row>
        <row r="193">
          <cell r="A193" t="str">
            <v>T034241</v>
          </cell>
          <cell r="B193" t="str">
            <v>EXPORT</v>
          </cell>
          <cell r="C193">
            <v>38006</v>
          </cell>
          <cell r="D193">
            <v>0</v>
          </cell>
          <cell r="E193" t="str">
            <v>STR</v>
          </cell>
          <cell r="F193">
            <v>114.66</v>
          </cell>
          <cell r="G193">
            <v>7</v>
          </cell>
        </row>
        <row r="194">
          <cell r="A194" t="str">
            <v>0000939</v>
          </cell>
          <cell r="B194" t="str">
            <v>EXPORT</v>
          </cell>
          <cell r="C194">
            <v>38007</v>
          </cell>
          <cell r="D194" t="str">
            <v>T040069</v>
          </cell>
          <cell r="E194" t="str">
            <v>LTX</v>
          </cell>
          <cell r="F194">
            <v>3.2</v>
          </cell>
          <cell r="G194">
            <v>2</v>
          </cell>
        </row>
        <row r="195">
          <cell r="A195" t="str">
            <v>0000939</v>
          </cell>
          <cell r="B195" t="str">
            <v>EXPORT</v>
          </cell>
          <cell r="C195">
            <v>38007</v>
          </cell>
          <cell r="D195" t="str">
            <v>T040070</v>
          </cell>
          <cell r="E195" t="str">
            <v>LTX</v>
          </cell>
          <cell r="F195">
            <v>29.6</v>
          </cell>
        </row>
        <row r="196">
          <cell r="A196" t="str">
            <v>T034142</v>
          </cell>
          <cell r="B196" t="str">
            <v>EXPORT</v>
          </cell>
          <cell r="C196">
            <v>38008</v>
          </cell>
          <cell r="E196" t="str">
            <v>RSS</v>
          </cell>
          <cell r="F196">
            <v>57.6</v>
          </cell>
          <cell r="G196">
            <v>3</v>
          </cell>
        </row>
        <row r="197">
          <cell r="A197" t="str">
            <v>T040027</v>
          </cell>
          <cell r="B197" t="str">
            <v>EXPORT</v>
          </cell>
          <cell r="C197">
            <v>38009</v>
          </cell>
          <cell r="D197">
            <v>0</v>
          </cell>
          <cell r="E197" t="str">
            <v>STR</v>
          </cell>
          <cell r="F197">
            <v>100.8</v>
          </cell>
          <cell r="G197">
            <v>5</v>
          </cell>
        </row>
        <row r="198">
          <cell r="A198" t="str">
            <v>T040078</v>
          </cell>
          <cell r="B198" t="str">
            <v>EXPORT</v>
          </cell>
          <cell r="C198">
            <v>38010</v>
          </cell>
          <cell r="D198">
            <v>0</v>
          </cell>
          <cell r="E198" t="str">
            <v>SKI</v>
          </cell>
          <cell r="F198">
            <v>60</v>
          </cell>
          <cell r="G198">
            <v>3</v>
          </cell>
        </row>
        <row r="199">
          <cell r="A199" t="str">
            <v>0000940</v>
          </cell>
          <cell r="B199" t="str">
            <v>LOCAL</v>
          </cell>
          <cell r="C199">
            <v>38008</v>
          </cell>
          <cell r="D199" t="str">
            <v>T040073</v>
          </cell>
          <cell r="E199" t="str">
            <v>LTX</v>
          </cell>
          <cell r="F199">
            <v>189.6</v>
          </cell>
          <cell r="G199">
            <v>10</v>
          </cell>
        </row>
        <row r="200">
          <cell r="A200" t="str">
            <v>0000940</v>
          </cell>
          <cell r="B200" t="str">
            <v>LOCAL</v>
          </cell>
          <cell r="C200">
            <v>38008</v>
          </cell>
          <cell r="D200" t="str">
            <v>T040074</v>
          </cell>
          <cell r="E200" t="str">
            <v>LTX</v>
          </cell>
          <cell r="F200">
            <v>10.32</v>
          </cell>
        </row>
        <row r="201">
          <cell r="A201" t="str">
            <v>T040033</v>
          </cell>
          <cell r="B201" t="str">
            <v>EXPORT</v>
          </cell>
          <cell r="C201">
            <v>38008</v>
          </cell>
          <cell r="D201">
            <v>0</v>
          </cell>
          <cell r="E201" t="str">
            <v>STR</v>
          </cell>
          <cell r="F201">
            <v>80.64</v>
          </cell>
          <cell r="G201">
            <v>4</v>
          </cell>
        </row>
        <row r="202">
          <cell r="A202" t="str">
            <v>T040072</v>
          </cell>
          <cell r="B202" t="str">
            <v>LOCAL</v>
          </cell>
          <cell r="C202">
            <v>38008</v>
          </cell>
          <cell r="D202">
            <v>0</v>
          </cell>
          <cell r="E202" t="str">
            <v>LTX</v>
          </cell>
          <cell r="F202">
            <v>199.89</v>
          </cell>
          <cell r="G202">
            <v>10</v>
          </cell>
        </row>
        <row r="203">
          <cell r="A203" t="str">
            <v>T040106</v>
          </cell>
          <cell r="B203" t="str">
            <v>EXPORT</v>
          </cell>
          <cell r="C203">
            <v>38008</v>
          </cell>
          <cell r="D203">
            <v>0</v>
          </cell>
          <cell r="E203" t="str">
            <v>STR</v>
          </cell>
          <cell r="F203">
            <v>20.16</v>
          </cell>
          <cell r="G203">
            <v>1</v>
          </cell>
        </row>
        <row r="204">
          <cell r="A204" t="str">
            <v>T034233</v>
          </cell>
          <cell r="B204" t="str">
            <v>EXPORT</v>
          </cell>
          <cell r="C204">
            <v>38009</v>
          </cell>
          <cell r="D204">
            <v>0</v>
          </cell>
          <cell r="E204" t="str">
            <v>RSS</v>
          </cell>
          <cell r="F204">
            <v>38</v>
          </cell>
          <cell r="G204">
            <v>2</v>
          </cell>
        </row>
        <row r="205">
          <cell r="A205" t="str">
            <v>T040010</v>
          </cell>
          <cell r="B205" t="str">
            <v>EXPORT</v>
          </cell>
          <cell r="C205">
            <v>38009</v>
          </cell>
          <cell r="D205">
            <v>0</v>
          </cell>
          <cell r="E205" t="str">
            <v>STR</v>
          </cell>
          <cell r="F205">
            <v>100.8</v>
          </cell>
          <cell r="G205">
            <v>5</v>
          </cell>
        </row>
        <row r="206">
          <cell r="A206" t="str">
            <v>T040036</v>
          </cell>
          <cell r="B206" t="str">
            <v>EXPORT</v>
          </cell>
          <cell r="C206">
            <v>38009</v>
          </cell>
          <cell r="D206">
            <v>0</v>
          </cell>
          <cell r="E206" t="str">
            <v>STR</v>
          </cell>
          <cell r="F206">
            <v>60.48</v>
          </cell>
          <cell r="G206">
            <v>3</v>
          </cell>
        </row>
        <row r="207">
          <cell r="A207" t="str">
            <v>T034219</v>
          </cell>
          <cell r="B207" t="str">
            <v>EXPORT</v>
          </cell>
          <cell r="C207">
            <v>38011</v>
          </cell>
          <cell r="D207">
            <v>0</v>
          </cell>
          <cell r="E207" t="str">
            <v>RSS</v>
          </cell>
          <cell r="F207">
            <v>19.2</v>
          </cell>
          <cell r="G207">
            <v>1</v>
          </cell>
        </row>
        <row r="208">
          <cell r="A208" t="str">
            <v>T040076</v>
          </cell>
          <cell r="B208" t="str">
            <v>LOCAL</v>
          </cell>
          <cell r="C208">
            <v>38011</v>
          </cell>
          <cell r="D208">
            <v>0</v>
          </cell>
          <cell r="E208" t="str">
            <v>LTX</v>
          </cell>
          <cell r="F208">
            <v>98.4</v>
          </cell>
          <cell r="G208">
            <v>6</v>
          </cell>
        </row>
        <row r="209">
          <cell r="A209" t="str">
            <v>T040066</v>
          </cell>
          <cell r="B209" t="str">
            <v>EXPORT</v>
          </cell>
          <cell r="C209">
            <v>38012</v>
          </cell>
          <cell r="D209">
            <v>0</v>
          </cell>
          <cell r="E209" t="str">
            <v>STR</v>
          </cell>
          <cell r="F209">
            <v>60.48</v>
          </cell>
          <cell r="G209">
            <v>3</v>
          </cell>
        </row>
        <row r="210">
          <cell r="A210" t="str">
            <v>T040039</v>
          </cell>
          <cell r="B210" t="str">
            <v>EXPORT</v>
          </cell>
          <cell r="C210">
            <v>38009</v>
          </cell>
          <cell r="D210">
            <v>0</v>
          </cell>
          <cell r="E210" t="str">
            <v>RSS</v>
          </cell>
          <cell r="F210">
            <v>19.2</v>
          </cell>
          <cell r="G210">
            <v>1</v>
          </cell>
        </row>
        <row r="211">
          <cell r="A211" t="str">
            <v>T040043</v>
          </cell>
          <cell r="B211" t="str">
            <v>EXPORT</v>
          </cell>
          <cell r="C211">
            <v>38009</v>
          </cell>
          <cell r="D211">
            <v>0</v>
          </cell>
          <cell r="E211" t="str">
            <v>STR</v>
          </cell>
          <cell r="F211">
            <v>60.48</v>
          </cell>
          <cell r="G211">
            <v>3</v>
          </cell>
        </row>
        <row r="212">
          <cell r="A212" t="str">
            <v>T040051</v>
          </cell>
          <cell r="B212" t="str">
            <v>EXPORT</v>
          </cell>
          <cell r="C212">
            <v>38009</v>
          </cell>
          <cell r="D212">
            <v>0</v>
          </cell>
          <cell r="E212" t="str">
            <v>STR</v>
          </cell>
          <cell r="F212">
            <v>42.84</v>
          </cell>
          <cell r="G212">
            <v>2</v>
          </cell>
        </row>
        <row r="213">
          <cell r="A213" t="str">
            <v>0000944</v>
          </cell>
          <cell r="B213" t="str">
            <v>EXPORT</v>
          </cell>
          <cell r="C213">
            <v>38010</v>
          </cell>
          <cell r="E213" t="str">
            <v>RSS</v>
          </cell>
          <cell r="F213">
            <v>60</v>
          </cell>
          <cell r="G213">
            <v>4</v>
          </cell>
        </row>
        <row r="214">
          <cell r="A214" t="str">
            <v>0000944</v>
          </cell>
          <cell r="B214" t="str">
            <v>EXPORT</v>
          </cell>
          <cell r="C214">
            <v>38010</v>
          </cell>
          <cell r="E214" t="str">
            <v>RSS</v>
          </cell>
          <cell r="F214">
            <v>20</v>
          </cell>
        </row>
        <row r="215">
          <cell r="A215" t="str">
            <v>0000945</v>
          </cell>
          <cell r="B215" t="str">
            <v>EXPORT</v>
          </cell>
          <cell r="C215">
            <v>38010</v>
          </cell>
          <cell r="E215" t="str">
            <v>RSS</v>
          </cell>
          <cell r="F215">
            <v>120</v>
          </cell>
          <cell r="G215">
            <v>22</v>
          </cell>
        </row>
        <row r="216">
          <cell r="A216" t="str">
            <v>0000945</v>
          </cell>
          <cell r="B216" t="str">
            <v>EXPORT</v>
          </cell>
          <cell r="C216">
            <v>38010</v>
          </cell>
          <cell r="E216" t="str">
            <v>RSS</v>
          </cell>
          <cell r="F216">
            <v>100</v>
          </cell>
        </row>
        <row r="217">
          <cell r="A217" t="str">
            <v>0000945</v>
          </cell>
          <cell r="B217" t="str">
            <v>EXPORT</v>
          </cell>
          <cell r="C217">
            <v>38010</v>
          </cell>
          <cell r="E217" t="str">
            <v>RSS</v>
          </cell>
          <cell r="F217">
            <v>220</v>
          </cell>
        </row>
        <row r="218">
          <cell r="A218" t="str">
            <v>T040005</v>
          </cell>
          <cell r="B218" t="str">
            <v>EXPORT</v>
          </cell>
          <cell r="C218">
            <v>38011</v>
          </cell>
          <cell r="D218">
            <v>0</v>
          </cell>
          <cell r="E218" t="str">
            <v>STR</v>
          </cell>
          <cell r="F218">
            <v>100.8</v>
          </cell>
          <cell r="G218">
            <v>5</v>
          </cell>
        </row>
        <row r="219">
          <cell r="A219" t="str">
            <v>T040099</v>
          </cell>
          <cell r="B219" t="str">
            <v>EXPORT</v>
          </cell>
          <cell r="C219">
            <v>38011</v>
          </cell>
          <cell r="D219">
            <v>0</v>
          </cell>
          <cell r="E219" t="str">
            <v>STR</v>
          </cell>
          <cell r="F219">
            <v>141.12</v>
          </cell>
          <cell r="G219">
            <v>7</v>
          </cell>
        </row>
        <row r="220">
          <cell r="A220" t="str">
            <v>T040107</v>
          </cell>
          <cell r="B220" t="str">
            <v>EXPORT</v>
          </cell>
          <cell r="C220">
            <v>38011</v>
          </cell>
          <cell r="D220">
            <v>0</v>
          </cell>
          <cell r="E220" t="str">
            <v>STR</v>
          </cell>
          <cell r="F220">
            <v>20.16</v>
          </cell>
          <cell r="G220">
            <v>1</v>
          </cell>
        </row>
        <row r="221">
          <cell r="A221" t="str">
            <v>0000946</v>
          </cell>
          <cell r="B221" t="str">
            <v>EXPORT</v>
          </cell>
          <cell r="C221">
            <v>38012</v>
          </cell>
          <cell r="E221" t="str">
            <v>RSS</v>
          </cell>
          <cell r="F221">
            <v>52.887999999999998</v>
          </cell>
          <cell r="G221">
            <v>3</v>
          </cell>
        </row>
        <row r="222">
          <cell r="A222" t="str">
            <v>0000946</v>
          </cell>
          <cell r="B222" t="str">
            <v>EXPORT</v>
          </cell>
          <cell r="C222">
            <v>38012</v>
          </cell>
          <cell r="E222" t="str">
            <v>RSS</v>
          </cell>
          <cell r="F222">
            <v>26.443999999999999</v>
          </cell>
        </row>
        <row r="223">
          <cell r="A223" t="str">
            <v>T040041</v>
          </cell>
          <cell r="B223" t="str">
            <v>EXPORT</v>
          </cell>
          <cell r="C223">
            <v>38010</v>
          </cell>
          <cell r="D223">
            <v>0</v>
          </cell>
          <cell r="E223" t="str">
            <v>STR</v>
          </cell>
          <cell r="F223">
            <v>40.32</v>
          </cell>
          <cell r="G223">
            <v>2</v>
          </cell>
        </row>
        <row r="224">
          <cell r="A224" t="str">
            <v>T040028</v>
          </cell>
          <cell r="B224" t="str">
            <v>EXPORT</v>
          </cell>
          <cell r="C224">
            <v>38011</v>
          </cell>
          <cell r="D224">
            <v>0</v>
          </cell>
          <cell r="E224" t="str">
            <v>STR</v>
          </cell>
          <cell r="F224">
            <v>161.28</v>
          </cell>
          <cell r="G224">
            <v>8</v>
          </cell>
        </row>
        <row r="225">
          <cell r="A225" t="str">
            <v>T034232</v>
          </cell>
          <cell r="B225" t="str">
            <v>EXPORT</v>
          </cell>
          <cell r="C225">
            <v>38013</v>
          </cell>
          <cell r="D225">
            <v>0</v>
          </cell>
          <cell r="E225" t="str">
            <v>RSS</v>
          </cell>
          <cell r="F225">
            <v>120</v>
          </cell>
          <cell r="G225">
            <v>6</v>
          </cell>
        </row>
        <row r="226">
          <cell r="A226" t="str">
            <v>T040083</v>
          </cell>
          <cell r="B226" t="str">
            <v>EXPORT</v>
          </cell>
          <cell r="C226">
            <v>38013</v>
          </cell>
          <cell r="D226">
            <v>0</v>
          </cell>
          <cell r="E226" t="str">
            <v>RSS</v>
          </cell>
          <cell r="F226">
            <v>120</v>
          </cell>
          <cell r="G226">
            <v>6</v>
          </cell>
        </row>
        <row r="227">
          <cell r="A227" t="str">
            <v>T040075</v>
          </cell>
          <cell r="B227" t="str">
            <v>EXPORT</v>
          </cell>
          <cell r="C227">
            <v>38014</v>
          </cell>
          <cell r="D227" t="str">
            <v>0000941</v>
          </cell>
          <cell r="E227" t="str">
            <v>RSS</v>
          </cell>
          <cell r="F227">
            <v>114</v>
          </cell>
          <cell r="G227">
            <v>12</v>
          </cell>
        </row>
        <row r="228">
          <cell r="A228" t="str">
            <v>T040077</v>
          </cell>
          <cell r="B228" t="str">
            <v>EXPORT</v>
          </cell>
          <cell r="C228">
            <v>38014</v>
          </cell>
          <cell r="D228" t="str">
            <v>0000941</v>
          </cell>
          <cell r="E228" t="str">
            <v>RSS</v>
          </cell>
          <cell r="F228">
            <v>114</v>
          </cell>
        </row>
        <row r="229">
          <cell r="A229" t="str">
            <v>T040138</v>
          </cell>
          <cell r="B229" t="str">
            <v>LOCAL</v>
          </cell>
          <cell r="C229">
            <v>38003</v>
          </cell>
          <cell r="E229" t="str">
            <v>STR</v>
          </cell>
          <cell r="F229">
            <v>15</v>
          </cell>
        </row>
        <row r="230">
          <cell r="A230" t="str">
            <v>T040017</v>
          </cell>
          <cell r="B230" t="str">
            <v>LOCAL</v>
          </cell>
          <cell r="C230">
            <v>38003</v>
          </cell>
          <cell r="D230">
            <v>0</v>
          </cell>
          <cell r="E230" t="str">
            <v>STR</v>
          </cell>
          <cell r="F230">
            <v>30</v>
          </cell>
        </row>
        <row r="231">
          <cell r="A231" t="str">
            <v>T040018</v>
          </cell>
          <cell r="B231" t="str">
            <v>LOCAL</v>
          </cell>
          <cell r="C231">
            <v>38012</v>
          </cell>
          <cell r="D231">
            <v>0</v>
          </cell>
          <cell r="E231" t="str">
            <v>STR</v>
          </cell>
          <cell r="F231">
            <v>30</v>
          </cell>
        </row>
        <row r="232">
          <cell r="A232" t="str">
            <v>L040049</v>
          </cell>
          <cell r="B232" t="str">
            <v>LOCAL</v>
          </cell>
          <cell r="C232">
            <v>38004</v>
          </cell>
          <cell r="E232" t="str">
            <v>FIL</v>
          </cell>
          <cell r="F232">
            <v>1.1319999999999999</v>
          </cell>
        </row>
        <row r="233">
          <cell r="A233" t="str">
            <v>L040050</v>
          </cell>
          <cell r="B233" t="str">
            <v>LOCAL</v>
          </cell>
          <cell r="C233">
            <v>38011</v>
          </cell>
          <cell r="E233" t="str">
            <v>FIL</v>
          </cell>
          <cell r="F233">
            <v>1.2070000000000001</v>
          </cell>
        </row>
        <row r="234">
          <cell r="A234" t="str">
            <v>T040035</v>
          </cell>
          <cell r="B234" t="str">
            <v>EXPORT</v>
          </cell>
          <cell r="C234">
            <v>38012</v>
          </cell>
          <cell r="D234">
            <v>0</v>
          </cell>
          <cell r="E234" t="str">
            <v>STR</v>
          </cell>
          <cell r="F234">
            <v>100.8</v>
          </cell>
          <cell r="G234">
            <v>5</v>
          </cell>
        </row>
        <row r="235">
          <cell r="A235" t="str">
            <v>T040063</v>
          </cell>
          <cell r="B235" t="str">
            <v>EXPORT</v>
          </cell>
          <cell r="C235">
            <v>38011</v>
          </cell>
          <cell r="D235">
            <v>0</v>
          </cell>
          <cell r="E235" t="str">
            <v>STR</v>
          </cell>
          <cell r="F235">
            <v>504</v>
          </cell>
          <cell r="G235">
            <v>25</v>
          </cell>
        </row>
        <row r="236">
          <cell r="A236" t="str">
            <v>T040038</v>
          </cell>
          <cell r="B236" t="str">
            <v>EXPORT</v>
          </cell>
          <cell r="C236">
            <v>38014</v>
          </cell>
          <cell r="D236">
            <v>0</v>
          </cell>
          <cell r="E236" t="str">
            <v>RSS</v>
          </cell>
          <cell r="F236">
            <v>80</v>
          </cell>
          <cell r="G236">
            <v>4</v>
          </cell>
        </row>
        <row r="237">
          <cell r="A237" t="str">
            <v>T034178</v>
          </cell>
          <cell r="B237" t="str">
            <v>EXPORT</v>
          </cell>
          <cell r="C237">
            <v>38015</v>
          </cell>
          <cell r="D237">
            <v>0</v>
          </cell>
          <cell r="E237" t="str">
            <v>RSS</v>
          </cell>
          <cell r="F237">
            <v>134.4</v>
          </cell>
          <cell r="G237">
            <v>7</v>
          </cell>
        </row>
        <row r="238">
          <cell r="A238" t="str">
            <v>T034179</v>
          </cell>
          <cell r="B238" t="str">
            <v>EXPORT</v>
          </cell>
          <cell r="C238">
            <v>38015</v>
          </cell>
          <cell r="D238">
            <v>0</v>
          </cell>
          <cell r="E238" t="str">
            <v>RSS</v>
          </cell>
          <cell r="F238">
            <v>115.2</v>
          </cell>
          <cell r="G238">
            <v>6</v>
          </cell>
        </row>
        <row r="239">
          <cell r="A239" t="str">
            <v>T040079</v>
          </cell>
          <cell r="B239" t="str">
            <v>LOCAL</v>
          </cell>
          <cell r="C239">
            <v>38015</v>
          </cell>
          <cell r="D239">
            <v>0</v>
          </cell>
          <cell r="E239" t="str">
            <v>LTX</v>
          </cell>
          <cell r="F239">
            <v>984</v>
          </cell>
          <cell r="G239">
            <v>60</v>
          </cell>
        </row>
        <row r="240">
          <cell r="A240" t="str">
            <v>T040111</v>
          </cell>
          <cell r="B240" t="str">
            <v>EXPORT</v>
          </cell>
          <cell r="C240">
            <v>38016</v>
          </cell>
          <cell r="D240">
            <v>0</v>
          </cell>
          <cell r="E240" t="str">
            <v>RSS</v>
          </cell>
          <cell r="F240">
            <v>19</v>
          </cell>
          <cell r="G240">
            <v>1</v>
          </cell>
        </row>
        <row r="241">
          <cell r="A241" t="str">
            <v>T040141</v>
          </cell>
          <cell r="B241" t="str">
            <v>EXPORT</v>
          </cell>
          <cell r="C241">
            <v>38017</v>
          </cell>
          <cell r="E241" t="str">
            <v>RSS</v>
          </cell>
          <cell r="F241">
            <v>40</v>
          </cell>
          <cell r="G241">
            <v>2</v>
          </cell>
        </row>
        <row r="242">
          <cell r="A242" t="str">
            <v>T040019</v>
          </cell>
          <cell r="B242" t="str">
            <v>LOCAL</v>
          </cell>
          <cell r="C242">
            <v>38013</v>
          </cell>
          <cell r="D242">
            <v>0</v>
          </cell>
          <cell r="E242" t="str">
            <v>STR</v>
          </cell>
          <cell r="F242">
            <v>30</v>
          </cell>
        </row>
        <row r="243">
          <cell r="A243" t="str">
            <v>T040020</v>
          </cell>
          <cell r="B243" t="str">
            <v>LOCAL</v>
          </cell>
          <cell r="C243">
            <v>38014</v>
          </cell>
          <cell r="D243">
            <v>0</v>
          </cell>
          <cell r="E243" t="str">
            <v>STR</v>
          </cell>
          <cell r="F243">
            <v>30</v>
          </cell>
        </row>
        <row r="244">
          <cell r="A244" t="str">
            <v>T040161</v>
          </cell>
          <cell r="B244" t="str">
            <v>LOCAL</v>
          </cell>
          <cell r="C244">
            <v>38017</v>
          </cell>
          <cell r="E244" t="str">
            <v>STR</v>
          </cell>
          <cell r="F244">
            <v>15.015000000000001</v>
          </cell>
        </row>
        <row r="245">
          <cell r="A245" t="str">
            <v>T040232</v>
          </cell>
          <cell r="B245" t="str">
            <v>LOCAL</v>
          </cell>
          <cell r="C245">
            <v>38017</v>
          </cell>
          <cell r="E245" t="str">
            <v>RSS</v>
          </cell>
          <cell r="F245">
            <v>15</v>
          </cell>
        </row>
        <row r="246">
          <cell r="A246" t="str">
            <v>T040127</v>
          </cell>
          <cell r="B246" t="str">
            <v>EXPORT</v>
          </cell>
          <cell r="C246">
            <v>38015</v>
          </cell>
          <cell r="E246" t="str">
            <v>LTX</v>
          </cell>
          <cell r="F246">
            <v>16.399999999999999</v>
          </cell>
          <cell r="G246">
            <v>1</v>
          </cell>
        </row>
        <row r="247">
          <cell r="A247" t="str">
            <v>T034140</v>
          </cell>
          <cell r="B247" t="str">
            <v>EXPORT</v>
          </cell>
          <cell r="C247">
            <v>38015</v>
          </cell>
          <cell r="E247" t="str">
            <v>RSS</v>
          </cell>
          <cell r="F247">
            <v>57.6</v>
          </cell>
          <cell r="G247">
            <v>3</v>
          </cell>
        </row>
        <row r="248">
          <cell r="A248" t="str">
            <v>T040261</v>
          </cell>
          <cell r="B248" t="str">
            <v>EXPORT</v>
          </cell>
          <cell r="C248">
            <v>38017</v>
          </cell>
          <cell r="E248" t="str">
            <v>LTX</v>
          </cell>
          <cell r="F248">
            <v>24.555</v>
          </cell>
          <cell r="G248">
            <v>1</v>
          </cell>
        </row>
        <row r="249">
          <cell r="A249" t="str">
            <v>T040262</v>
          </cell>
          <cell r="B249" t="str">
            <v>EXPORT</v>
          </cell>
          <cell r="C249">
            <v>38017</v>
          </cell>
          <cell r="E249" t="str">
            <v>LTX</v>
          </cell>
          <cell r="F249">
            <v>24.965</v>
          </cell>
          <cell r="G249">
            <v>1</v>
          </cell>
        </row>
        <row r="250">
          <cell r="A250" t="str">
            <v>T040264</v>
          </cell>
          <cell r="B250" t="str">
            <v>EXPORT</v>
          </cell>
          <cell r="C250">
            <v>38017</v>
          </cell>
          <cell r="E250" t="str">
            <v>LTX</v>
          </cell>
          <cell r="F250">
            <v>25.035</v>
          </cell>
          <cell r="G250">
            <v>1</v>
          </cell>
        </row>
        <row r="251">
          <cell r="A251" t="str">
            <v>T040265</v>
          </cell>
          <cell r="B251" t="str">
            <v>EXPORT</v>
          </cell>
          <cell r="C251">
            <v>38017</v>
          </cell>
          <cell r="E251" t="str">
            <v>LTX</v>
          </cell>
          <cell r="F251">
            <v>25.524999999999999</v>
          </cell>
          <cell r="G251">
            <v>1</v>
          </cell>
        </row>
        <row r="252">
          <cell r="A252" t="str">
            <v>T040065</v>
          </cell>
          <cell r="B252" t="str">
            <v>EXPORT</v>
          </cell>
          <cell r="C252">
            <v>38016</v>
          </cell>
          <cell r="D252">
            <v>0</v>
          </cell>
          <cell r="E252" t="str">
            <v>STR</v>
          </cell>
          <cell r="F252">
            <v>100.8</v>
          </cell>
          <cell r="G252">
            <v>5</v>
          </cell>
        </row>
        <row r="253">
          <cell r="A253" t="str">
            <v>T040108</v>
          </cell>
          <cell r="B253" t="str">
            <v>EXPORT</v>
          </cell>
          <cell r="C253">
            <v>38017</v>
          </cell>
          <cell r="D253">
            <v>0</v>
          </cell>
          <cell r="E253" t="str">
            <v>STR</v>
          </cell>
          <cell r="F253">
            <v>100.8</v>
          </cell>
          <cell r="G253">
            <v>5</v>
          </cell>
        </row>
        <row r="254">
          <cell r="A254" t="str">
            <v>T040140</v>
          </cell>
          <cell r="B254" t="str">
            <v>EXPORT</v>
          </cell>
          <cell r="C254">
            <v>38017</v>
          </cell>
          <cell r="E254" t="str">
            <v>STR</v>
          </cell>
          <cell r="F254">
            <v>20.16</v>
          </cell>
          <cell r="G254">
            <v>1</v>
          </cell>
        </row>
        <row r="255">
          <cell r="A255" t="str">
            <v>T040044</v>
          </cell>
          <cell r="B255" t="str">
            <v>EXPORT</v>
          </cell>
          <cell r="C255">
            <v>38013</v>
          </cell>
          <cell r="D255">
            <v>0</v>
          </cell>
          <cell r="E255" t="str">
            <v>STR</v>
          </cell>
          <cell r="F255">
            <v>60.48</v>
          </cell>
          <cell r="G255">
            <v>3</v>
          </cell>
        </row>
        <row r="256">
          <cell r="A256" t="str">
            <v>T040168</v>
          </cell>
          <cell r="B256" t="str">
            <v>LOCAL</v>
          </cell>
          <cell r="C256">
            <v>38017</v>
          </cell>
          <cell r="E256" t="str">
            <v>STR</v>
          </cell>
          <cell r="F256">
            <v>30</v>
          </cell>
        </row>
        <row r="257">
          <cell r="A257" t="str">
            <v>T040114</v>
          </cell>
          <cell r="B257" t="str">
            <v>EXPORT</v>
          </cell>
          <cell r="C257">
            <v>38017</v>
          </cell>
          <cell r="D257">
            <v>0</v>
          </cell>
          <cell r="E257" t="str">
            <v>STR</v>
          </cell>
          <cell r="F257">
            <v>120.96</v>
          </cell>
          <cell r="G257">
            <v>6</v>
          </cell>
        </row>
        <row r="258">
          <cell r="A258" t="str">
            <v>L040056</v>
          </cell>
          <cell r="B258" t="str">
            <v>LOCAL</v>
          </cell>
          <cell r="C258">
            <v>37991</v>
          </cell>
          <cell r="E258" t="str">
            <v>LUM</v>
          </cell>
          <cell r="F258">
            <v>9.5000000000000001E-2</v>
          </cell>
        </row>
        <row r="259">
          <cell r="A259" t="str">
            <v>L040057</v>
          </cell>
          <cell r="B259" t="str">
            <v>LOCAL</v>
          </cell>
          <cell r="C259">
            <v>37998</v>
          </cell>
          <cell r="E259" t="str">
            <v>LUM</v>
          </cell>
          <cell r="F259">
            <v>8.7999999999999995E-2</v>
          </cell>
        </row>
        <row r="260">
          <cell r="A260" t="str">
            <v>L040058</v>
          </cell>
          <cell r="B260" t="str">
            <v>LOCAL</v>
          </cell>
          <cell r="C260">
            <v>38004</v>
          </cell>
          <cell r="E260" t="str">
            <v>LUM</v>
          </cell>
          <cell r="F260">
            <v>4.4999999999999998E-2</v>
          </cell>
        </row>
        <row r="261">
          <cell r="A261" t="str">
            <v>L040059</v>
          </cell>
          <cell r="B261" t="str">
            <v>LOCAL</v>
          </cell>
          <cell r="C261">
            <v>38012</v>
          </cell>
          <cell r="E261" t="str">
            <v>LUM</v>
          </cell>
          <cell r="F261">
            <v>6.7000000000000004E-2</v>
          </cell>
        </row>
        <row r="262">
          <cell r="A262" t="str">
            <v>T040207</v>
          </cell>
          <cell r="B262" t="str">
            <v>EXPORT</v>
          </cell>
          <cell r="C262">
            <v>38017</v>
          </cell>
          <cell r="E262" t="str">
            <v>RSS</v>
          </cell>
          <cell r="F262">
            <v>100</v>
          </cell>
          <cell r="G262">
            <v>5</v>
          </cell>
        </row>
        <row r="264">
          <cell r="A264" t="str">
            <v>ผลรวมยอดขาย</v>
          </cell>
          <cell r="E264" t="str">
            <v>TL</v>
          </cell>
          <cell r="F264">
            <v>23865.926999999981</v>
          </cell>
          <cell r="G264">
            <v>958</v>
          </cell>
        </row>
      </sheetData>
      <sheetData sheetId="2" refreshError="1"/>
      <sheetData sheetId="3" refreshError="1"/>
      <sheetData sheetId="4" refreshError="1"/>
      <sheetData sheetId="5" refreshError="1"/>
      <sheetData sheetId="6" refreshError="1"/>
      <sheetData sheetId="7">
        <row r="1">
          <cell r="A1" t="str">
            <v>INVOICE</v>
          </cell>
        </row>
      </sheetData>
      <sheetData sheetId="8">
        <row r="1">
          <cell r="A1" t="str">
            <v>INVOICE</v>
          </cell>
        </row>
      </sheetData>
      <sheetData sheetId="9">
        <row r="1">
          <cell r="A1" t="str">
            <v>INVOICE</v>
          </cell>
        </row>
      </sheetData>
      <sheetData sheetId="10">
        <row r="1">
          <cell r="A1" t="str">
            <v>INVOICE</v>
          </cell>
        </row>
      </sheetData>
      <sheetData sheetId="11">
        <row r="1">
          <cell r="A1" t="str">
            <v>INVOICE</v>
          </cell>
        </row>
      </sheetData>
      <sheetData sheetId="12">
        <row r="1">
          <cell r="A1" t="str">
            <v>INVOICE</v>
          </cell>
        </row>
      </sheetData>
      <sheetData sheetId="13">
        <row r="1">
          <cell r="A1" t="str">
            <v>INVOICE</v>
          </cell>
        </row>
      </sheetData>
      <sheetData sheetId="14">
        <row r="1">
          <cell r="A1" t="str">
            <v>INVOICE</v>
          </cell>
        </row>
      </sheetData>
      <sheetData sheetId="15">
        <row r="1">
          <cell r="A1" t="str">
            <v>INVOICE</v>
          </cell>
        </row>
      </sheetData>
      <sheetData sheetId="16">
        <row r="1">
          <cell r="A1" t="str">
            <v>INVOICE</v>
          </cell>
        </row>
      </sheetData>
      <sheetData sheetId="17" refreshError="1"/>
      <sheetData sheetId="18">
        <row r="1">
          <cell r="A1" t="str">
            <v>INVOICE</v>
          </cell>
        </row>
      </sheetData>
      <sheetData sheetId="19">
        <row r="1">
          <cell r="A1" t="str">
            <v>INVOICE</v>
          </cell>
        </row>
      </sheetData>
      <sheetData sheetId="20">
        <row r="1">
          <cell r="A1" t="str">
            <v>INVOICE</v>
          </cell>
        </row>
      </sheetData>
      <sheetData sheetId="21">
        <row r="1">
          <cell r="A1" t="str">
            <v>INVOICE</v>
          </cell>
        </row>
      </sheetData>
      <sheetData sheetId="22">
        <row r="1">
          <cell r="A1" t="str">
            <v>INVOICE</v>
          </cell>
        </row>
      </sheetData>
      <sheetData sheetId="23">
        <row r="1">
          <cell r="A1" t="str">
            <v>INVOICE</v>
          </cell>
        </row>
      </sheetData>
      <sheetData sheetId="24">
        <row r="1">
          <cell r="A1" t="str">
            <v>INVOICE</v>
          </cell>
        </row>
      </sheetData>
      <sheetData sheetId="25">
        <row r="1">
          <cell r="A1" t="str">
            <v>INVOICE</v>
          </cell>
        </row>
      </sheetData>
      <sheetData sheetId="26">
        <row r="1">
          <cell r="A1" t="str">
            <v>INVOICE</v>
          </cell>
        </row>
      </sheetData>
      <sheetData sheetId="27">
        <row r="1">
          <cell r="A1" t="str">
            <v>INVOICE</v>
          </cell>
        </row>
      </sheetData>
      <sheetData sheetId="28">
        <row r="1">
          <cell r="A1" t="str">
            <v>INVOICE</v>
          </cell>
        </row>
      </sheetData>
      <sheetData sheetId="29">
        <row r="1">
          <cell r="A1" t="str">
            <v>INVOICE</v>
          </cell>
        </row>
      </sheetData>
      <sheetData sheetId="30">
        <row r="1">
          <cell r="A1" t="str">
            <v>INVOICE</v>
          </cell>
        </row>
      </sheetData>
      <sheetData sheetId="31">
        <row r="1">
          <cell r="A1" t="str">
            <v>INVOICE</v>
          </cell>
        </row>
      </sheetData>
      <sheetData sheetId="32">
        <row r="1">
          <cell r="A1" t="str">
            <v>INVOICE</v>
          </cell>
        </row>
      </sheetData>
      <sheetData sheetId="33" refreshError="1"/>
      <sheetData sheetId="34" refreshError="1"/>
      <sheetData sheetId="35">
        <row r="1">
          <cell r="A1" t="str">
            <v>INVOICE</v>
          </cell>
        </row>
      </sheetData>
      <sheetData sheetId="36">
        <row r="1">
          <cell r="A1" t="str">
            <v>INVOICE</v>
          </cell>
        </row>
      </sheetData>
      <sheetData sheetId="37">
        <row r="1">
          <cell r="A1" t="str">
            <v>INVOICE</v>
          </cell>
        </row>
      </sheetData>
      <sheetData sheetId="38">
        <row r="1">
          <cell r="A1" t="str">
            <v>INVOICE</v>
          </cell>
        </row>
      </sheetData>
      <sheetData sheetId="39">
        <row r="1">
          <cell r="A1" t="str">
            <v>INVOICE</v>
          </cell>
        </row>
      </sheetData>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ow r="1">
          <cell r="A1" t="str">
            <v>INVOICE</v>
          </cell>
        </row>
      </sheetData>
      <sheetData sheetId="69">
        <row r="1">
          <cell r="A1" t="str">
            <v>INVOICE</v>
          </cell>
        </row>
      </sheetData>
      <sheetData sheetId="70">
        <row r="1">
          <cell r="A1" t="str">
            <v>INVOICE</v>
          </cell>
        </row>
      </sheetData>
      <sheetData sheetId="71" refreshError="1"/>
      <sheetData sheetId="72" refreshError="1"/>
      <sheetData sheetId="73" refreshError="1"/>
      <sheetData sheetId="74" refreshError="1"/>
      <sheetData sheetId="75" refreshError="1"/>
      <sheetData sheetId="76" refreshError="1"/>
      <sheetData sheetId="77" refreshError="1"/>
      <sheetData sheetId="78">
        <row r="1">
          <cell r="A1" t="str">
            <v>INVOICE</v>
          </cell>
        </row>
      </sheetData>
      <sheetData sheetId="79">
        <row r="1">
          <cell r="A1" t="str">
            <v>INVOICE</v>
          </cell>
        </row>
      </sheetData>
      <sheetData sheetId="80">
        <row r="1">
          <cell r="A1" t="str">
            <v>INVOICE</v>
          </cell>
        </row>
      </sheetData>
      <sheetData sheetId="81">
        <row r="1">
          <cell r="A1" t="str">
            <v>INVOICE</v>
          </cell>
        </row>
      </sheetData>
      <sheetData sheetId="82">
        <row r="1">
          <cell r="A1" t="str">
            <v>INVOICE</v>
          </cell>
        </row>
      </sheetData>
      <sheetData sheetId="83">
        <row r="1">
          <cell r="A1" t="str">
            <v>INVOICE</v>
          </cell>
        </row>
      </sheetData>
      <sheetData sheetId="84">
        <row r="1">
          <cell r="A1" t="str">
            <v>INVOICE</v>
          </cell>
        </row>
      </sheetData>
      <sheetData sheetId="85">
        <row r="1">
          <cell r="A1" t="str">
            <v>INVOICE</v>
          </cell>
        </row>
      </sheetData>
      <sheetData sheetId="86">
        <row r="1">
          <cell r="A1" t="str">
            <v>INVOICE</v>
          </cell>
        </row>
      </sheetData>
      <sheetData sheetId="87">
        <row r="1">
          <cell r="A1" t="str">
            <v>INVOICE</v>
          </cell>
        </row>
      </sheetData>
      <sheetData sheetId="88">
        <row r="1">
          <cell r="A1" t="str">
            <v>INVOICE</v>
          </cell>
        </row>
      </sheetData>
      <sheetData sheetId="89">
        <row r="1">
          <cell r="A1" t="str">
            <v>INVOICE</v>
          </cell>
        </row>
      </sheetData>
      <sheetData sheetId="90">
        <row r="1">
          <cell r="A1" t="str">
            <v>INVOICE</v>
          </cell>
        </row>
      </sheetData>
      <sheetData sheetId="91">
        <row r="1">
          <cell r="A1" t="str">
            <v>INVOICE</v>
          </cell>
        </row>
      </sheetData>
      <sheetData sheetId="92">
        <row r="1">
          <cell r="A1" t="str">
            <v>INVOICE</v>
          </cell>
        </row>
      </sheetData>
      <sheetData sheetId="93">
        <row r="1">
          <cell r="A1" t="str">
            <v>INVOICE</v>
          </cell>
        </row>
      </sheetData>
      <sheetData sheetId="94">
        <row r="1">
          <cell r="A1" t="str">
            <v>INVOICE</v>
          </cell>
        </row>
      </sheetData>
      <sheetData sheetId="95">
        <row r="1">
          <cell r="A1" t="str">
            <v>INVOICE</v>
          </cell>
        </row>
      </sheetData>
      <sheetData sheetId="96">
        <row r="1">
          <cell r="A1" t="str">
            <v>INVOICE</v>
          </cell>
        </row>
      </sheetData>
      <sheetData sheetId="97">
        <row r="1">
          <cell r="A1" t="str">
            <v>INVOICE</v>
          </cell>
        </row>
      </sheetData>
      <sheetData sheetId="98" refreshError="1"/>
      <sheetData sheetId="99">
        <row r="1">
          <cell r="A1" t="str">
            <v>INVOICE</v>
          </cell>
        </row>
      </sheetData>
      <sheetData sheetId="100">
        <row r="1">
          <cell r="A1" t="str">
            <v>INVOICE</v>
          </cell>
        </row>
      </sheetData>
      <sheetData sheetId="101">
        <row r="1">
          <cell r="A1" t="str">
            <v>INVOICE</v>
          </cell>
        </row>
      </sheetData>
      <sheetData sheetId="102">
        <row r="1">
          <cell r="A1" t="str">
            <v>INVOICE</v>
          </cell>
        </row>
      </sheetData>
      <sheetData sheetId="103">
        <row r="1">
          <cell r="A1" t="str">
            <v>INVOICE</v>
          </cell>
        </row>
      </sheetData>
      <sheetData sheetId="104" refreshError="1"/>
      <sheetData sheetId="105" refreshError="1"/>
      <sheetData sheetId="106" refreshError="1"/>
      <sheetData sheetId="107">
        <row r="1">
          <cell r="A1" t="str">
            <v>INVOICE</v>
          </cell>
        </row>
      </sheetData>
      <sheetData sheetId="108" refreshError="1"/>
      <sheetData sheetId="109" refreshError="1"/>
      <sheetData sheetId="110">
        <row r="1">
          <cell r="A1" t="str">
            <v>INVOICE</v>
          </cell>
        </row>
      </sheetData>
      <sheetData sheetId="111">
        <row r="1">
          <cell r="A1" t="str">
            <v>INVOICE</v>
          </cell>
        </row>
      </sheetData>
      <sheetData sheetId="112">
        <row r="1">
          <cell r="A1" t="str">
            <v>INVOICE</v>
          </cell>
        </row>
      </sheetData>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sheetData sheetId="150"/>
      <sheetData sheetId="151"/>
      <sheetData sheetId="152"/>
      <sheetData sheetId="153"/>
      <sheetData sheetId="154" refreshError="1"/>
      <sheetData sheetId="155" refreshError="1"/>
      <sheetData sheetId="156" refreshError="1"/>
      <sheetData sheetId="157">
        <row r="1">
          <cell r="A1" t="str">
            <v>CLIENT</v>
          </cell>
        </row>
      </sheetData>
      <sheetData sheetId="158"/>
      <sheetData sheetId="159"/>
      <sheetData sheetId="160"/>
      <sheetData sheetId="161"/>
      <sheetData sheetId="162"/>
      <sheetData sheetId="163"/>
      <sheetData sheetId="164"/>
      <sheetData sheetId="165"/>
      <sheetData sheetId="166"/>
      <sheetData sheetId="167"/>
      <sheetData sheetId="168"/>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Set>
  </externalBook>
</externalLink>
</file>

<file path=xl/externalLinks/externalLink1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0402"/>
      <sheetName val="CESS 0402"/>
      <sheetName val="Dtl Adv 0402"/>
      <sheetName val="Dtl Adv 0401"/>
      <sheetName val="Sale 0401"/>
      <sheetName val="Sale0311"/>
      <sheetName val="อัตราค่าบรรทุก"/>
      <sheetName val="กระทบ_CESS"/>
      <sheetName val="CESS_0402"/>
      <sheetName val="Dtl_Adv_0402"/>
      <sheetName val="Dtl_Adv_0401"/>
      <sheetName val="Sale_0401"/>
      <sheetName val="กระทบ_CESS1"/>
      <sheetName val="CESS_04021"/>
      <sheetName val="Dtl_Adv_04021"/>
      <sheetName val="Dtl_Adv_04011"/>
      <sheetName val="Sale_04011"/>
      <sheetName val="HH"/>
      <sheetName val="กระทบ_CESS2"/>
      <sheetName val="CESS_04022"/>
      <sheetName val="Dtl_Adv_04022"/>
      <sheetName val="Dtl_Adv_04012"/>
      <sheetName val="Sale_04012"/>
      <sheetName val="กระทบ_CESS3"/>
      <sheetName val="CESS_04023"/>
      <sheetName val="Dtl_Adv_04023"/>
      <sheetName val="Dtl_Adv_04013"/>
      <sheetName val="Sale_04013"/>
      <sheetName val="RATE"/>
      <sheetName val=""/>
      <sheetName val="กระทบ_CESS4"/>
      <sheetName val="CESS_04024"/>
      <sheetName val="Dtl_Adv_04024"/>
      <sheetName val="Dtl_Adv_04014"/>
      <sheetName val="Sale_04014"/>
      <sheetName val="กระทบ_CESS5"/>
      <sheetName val="CESS_04025"/>
      <sheetName val="Dtl_Adv_04025"/>
      <sheetName val="Dtl_Adv_04015"/>
      <sheetName val="Sale_04015"/>
      <sheetName val="Assumptions"/>
      <sheetName val="Sale0309"/>
      <sheetName val="SPCSheet"/>
      <sheetName val="TB-M"/>
      <sheetName val="Energy Rpt"/>
      <sheetName val="Entry"/>
      <sheetName val="Sale 0404"/>
      <sheetName val="Linkage Quote"/>
      <sheetName val="U"/>
      <sheetName val="FF_6"/>
      <sheetName val="TB Worksheet"/>
      <sheetName val="FSA"/>
      <sheetName val="AFA"/>
      <sheetName val="Sale 0407"/>
      <sheetName val="FF_3"/>
      <sheetName val="BPR"/>
      <sheetName val="CA Sheet"/>
      <sheetName val="計画値"/>
      <sheetName val="Standing Data"/>
      <sheetName val="FF_2"/>
      <sheetName val="Financial Highlights"/>
      <sheetName val="Sheet3"/>
      <sheetName val="feature"/>
      <sheetName val="Header"/>
      <sheetName val="Vat7% ภายในเดือน_Junต้นฉบับ"/>
      <sheetName val="gl"/>
      <sheetName val="FORMC94"/>
      <sheetName val="cashflowcomp"/>
      <sheetName val="FF_4"/>
      <sheetName val="Sale0403"/>
      <sheetName val="非固内訳"/>
      <sheetName val="-SP2(SPIRIT01)_190617"/>
      <sheetName val="-S1(301)_190617"/>
      <sheetName val="-B_190617"/>
      <sheetName val="-HE_190617"/>
      <sheetName val="-AAC_190617"/>
      <sheetName val="Daiwa STD Price"/>
      <sheetName val="KF501-H "/>
      <sheetName val="KF501"/>
      <sheetName val="KF501NEW PRICE"/>
      <sheetName val="NFTV1"/>
      <sheetName val="YCKT Indonesia price"/>
      <sheetName val="2019.01　New price YC101H"/>
      <sheetName val="2019.01 New price YC101"/>
      <sheetName val="2019.01 New price YC201"/>
      <sheetName val="Item use for Account"/>
      <sheetName val="NA301 Price"/>
      <sheetName val="NA303 Price"/>
      <sheetName val="YCK101 Price"/>
      <sheetName val="KF501 Price"/>
      <sheetName val="401 Price"/>
      <sheetName val="YCK101H Price"/>
      <sheetName val="Forcast301"/>
      <sheetName val="Forcast303"/>
      <sheetName val="Forcast101"/>
      <sheetName val="Forcast KF501"/>
      <sheetName val="Forcast401"/>
      <sheetName val="Forcast101H"/>
      <sheetName val="Standard"/>
      <sheetName val="EXCHANGE 2019"/>
      <sheetName val="Sale plan 2019"/>
      <sheetName val="Yen"/>
      <sheetName val="Exchange"/>
      <sheetName val="Sale"/>
      <sheetName val="Plan2018"/>
      <sheetName val="Sheet2"/>
      <sheetName val="Royalty2019"/>
      <sheetName val="Drilling 2018"/>
      <sheetName val="Production 2018"/>
      <sheetName val="2p"/>
      <sheetName val="AM_COST"/>
      <sheetName val="งบทดลองปภพ 4-47"/>
      <sheetName val="10"/>
      <sheetName val="Sheet1"/>
      <sheetName val="เงินกู้ธนชาติ"/>
      <sheetName val="เงินกู้ MGC"/>
      <sheetName val="คชจ.ดำเนินงาน6-43"/>
      <sheetName val="A"/>
      <sheetName val="_2__xls__2__xls_COV"/>
      <sheetName val="Sale0406"/>
      <sheetName val="Rates"/>
      <sheetName val="PAYROLL"/>
      <sheetName val="Reimbursements"/>
      <sheetName val="GIVTR00P"/>
      <sheetName val="Stock Aging"/>
      <sheetName val="3월가격"/>
      <sheetName val="part-import"/>
      <sheetName val="part-local"/>
      <sheetName val="61 HR"/>
      <sheetName val="65 FINANCE"/>
      <sheetName val="Thai Summit PKK-HW"/>
      <sheetName val="List"/>
      <sheetName val="CA"/>
      <sheetName val="10-1 Media"/>
      <sheetName val="10-cut"/>
      <sheetName val="Staff List"/>
      <sheetName val="gold แลกทอง"/>
      <sheetName val="Tornado 4.7 Component List"/>
      <sheetName val="addl cost"/>
      <sheetName val="accumdeprn"/>
      <sheetName val="MFA"/>
      <sheetName val="O3"/>
      <sheetName val="O4"/>
      <sheetName val="J2"/>
      <sheetName val="J1"/>
      <sheetName val="AssetStatus"/>
      <sheetName val="AssetType"/>
      <sheetName val="License BOI"/>
      <sheetName val="Asset Class"/>
      <sheetName val="Depre. Key"/>
      <sheetName val="2549"/>
      <sheetName val="กระทบ_CESS6"/>
      <sheetName val="CESS_04026"/>
      <sheetName val="Dtl_Adv_04026"/>
      <sheetName val="Dtl_Adv_04016"/>
      <sheetName val="Sale_04016"/>
      <sheetName val="Energy_Rpt"/>
      <sheetName val="NN Q2"/>
      <sheetName val="KK Q2"/>
      <sheetName val="สรุปNN"/>
      <sheetName val="เพิ่ม-ลด"/>
      <sheetName val="ทดสอบดอกเบี้ย"/>
      <sheetName val="เปิดเอกสารดูการจ่าย"/>
      <sheetName val="ตารางคำนวณดอกเบี้ย 2 Q"/>
      <sheetName val="Sheet1 (2)"/>
      <sheetName val="Sheet4"/>
      <sheetName val="Sheet1 (3)"/>
      <sheetName val="ตารางคำนวณดอกเบี้ยเฉพาะ Q 2"/>
      <sheetName val="Sale0307"/>
      <sheetName val="New Item"/>
      <sheetName val="CODE,NAME"/>
      <sheetName val="PS-1995"/>
      <sheetName val="Variable"/>
      <sheetName val="dBase"/>
      <sheetName val="3 P&amp;L "/>
      <sheetName val="B"/>
      <sheetName val="10KR"/>
      <sheetName val="10KW"/>
      <sheetName val="10KY"/>
      <sheetName val="14KR"/>
      <sheetName val="14KW"/>
      <sheetName val="14KY"/>
      <sheetName val="18KW"/>
      <sheetName val="18KY"/>
      <sheetName val="24K"/>
      <sheetName val="8KW"/>
      <sheetName val="8KY"/>
      <sheetName val="9KW"/>
      <sheetName val="9KY"/>
      <sheetName val="tb09_30_04"/>
      <sheetName val="PL"/>
      <sheetName val="Library Procedures"/>
      <sheetName val="Admin"/>
      <sheetName val="STA HQ CESS 0402"/>
    </sheetNames>
    <sheetDataSet>
      <sheetData sheetId="0" refreshError="1"/>
      <sheetData sheetId="1" refreshError="1">
        <row r="1">
          <cell r="A1" t="str">
            <v>INVOICE</v>
          </cell>
          <cell r="B1" t="str">
            <v>TYPE</v>
          </cell>
          <cell r="C1" t="str">
            <v>B/L</v>
          </cell>
          <cell r="D1" t="str">
            <v>INV CONSO</v>
          </cell>
          <cell r="E1" t="str">
            <v>เกรด</v>
          </cell>
          <cell r="F1" t="str">
            <v>TON INV</v>
          </cell>
          <cell r="G1" t="str">
            <v>จำนวนตู้</v>
          </cell>
        </row>
        <row r="2">
          <cell r="A2" t="str">
            <v>L040061</v>
          </cell>
          <cell r="B2" t="str">
            <v>LOCAL</v>
          </cell>
          <cell r="C2">
            <v>38018</v>
          </cell>
          <cell r="E2" t="str">
            <v>LTX</v>
          </cell>
          <cell r="F2">
            <v>149.1</v>
          </cell>
        </row>
        <row r="3">
          <cell r="A3" t="str">
            <v>L040062</v>
          </cell>
          <cell r="B3" t="str">
            <v>LOCAL</v>
          </cell>
          <cell r="C3">
            <v>38019</v>
          </cell>
          <cell r="E3" t="str">
            <v>LTX</v>
          </cell>
          <cell r="F3">
            <v>170.6</v>
          </cell>
        </row>
        <row r="4">
          <cell r="A4" t="str">
            <v>L040063</v>
          </cell>
          <cell r="B4" t="str">
            <v>LOCAL</v>
          </cell>
          <cell r="C4">
            <v>38020</v>
          </cell>
          <cell r="E4" t="str">
            <v>LTX</v>
          </cell>
          <cell r="F4">
            <v>147.6</v>
          </cell>
        </row>
        <row r="5">
          <cell r="A5" t="str">
            <v>L040064</v>
          </cell>
          <cell r="B5" t="str">
            <v>LOCAL</v>
          </cell>
          <cell r="C5">
            <v>38021</v>
          </cell>
          <cell r="E5" t="str">
            <v>LTX</v>
          </cell>
          <cell r="F5">
            <v>159.80000000000001</v>
          </cell>
        </row>
        <row r="6">
          <cell r="A6" t="str">
            <v>L040065</v>
          </cell>
          <cell r="B6" t="str">
            <v>LOCAL</v>
          </cell>
          <cell r="C6">
            <v>38022</v>
          </cell>
          <cell r="E6" t="str">
            <v>LTX</v>
          </cell>
          <cell r="F6">
            <v>156.4</v>
          </cell>
        </row>
        <row r="7">
          <cell r="A7" t="str">
            <v>L040066</v>
          </cell>
          <cell r="B7" t="str">
            <v>LOCAL</v>
          </cell>
          <cell r="C7">
            <v>38023</v>
          </cell>
          <cell r="E7" t="str">
            <v>LTX</v>
          </cell>
          <cell r="F7">
            <v>167.3</v>
          </cell>
        </row>
        <row r="8">
          <cell r="A8" t="str">
            <v>L040067</v>
          </cell>
          <cell r="B8" t="str">
            <v>LOCAL</v>
          </cell>
          <cell r="C8">
            <v>38024</v>
          </cell>
          <cell r="E8" t="str">
            <v>LTX</v>
          </cell>
          <cell r="F8">
            <v>152.1</v>
          </cell>
        </row>
        <row r="9">
          <cell r="A9" t="str">
            <v>L040068</v>
          </cell>
          <cell r="B9" t="str">
            <v>LOCAL</v>
          </cell>
          <cell r="C9">
            <v>38025</v>
          </cell>
          <cell r="E9" t="str">
            <v>LTX</v>
          </cell>
          <cell r="F9">
            <v>152.69999999999999</v>
          </cell>
        </row>
        <row r="10">
          <cell r="A10" t="str">
            <v>L040069</v>
          </cell>
          <cell r="B10" t="str">
            <v>LOCAL</v>
          </cell>
          <cell r="C10">
            <v>38026</v>
          </cell>
          <cell r="E10" t="str">
            <v>LTX</v>
          </cell>
          <cell r="F10">
            <v>152.6</v>
          </cell>
        </row>
        <row r="11">
          <cell r="A11" t="str">
            <v>L040070</v>
          </cell>
          <cell r="B11" t="str">
            <v>LOCAL</v>
          </cell>
          <cell r="C11">
            <v>38027</v>
          </cell>
          <cell r="E11" t="str">
            <v>LTX</v>
          </cell>
          <cell r="F11">
            <v>158.9</v>
          </cell>
        </row>
        <row r="12">
          <cell r="A12" t="str">
            <v>L040071</v>
          </cell>
          <cell r="B12" t="str">
            <v>LOCAL</v>
          </cell>
          <cell r="C12">
            <v>38028</v>
          </cell>
          <cell r="E12" t="str">
            <v>LTX</v>
          </cell>
          <cell r="F12">
            <v>146.5</v>
          </cell>
        </row>
        <row r="13">
          <cell r="A13" t="str">
            <v>L040072</v>
          </cell>
          <cell r="B13" t="str">
            <v>LOCAL</v>
          </cell>
          <cell r="C13">
            <v>38029</v>
          </cell>
          <cell r="E13" t="str">
            <v>LTX</v>
          </cell>
          <cell r="F13">
            <v>159.4</v>
          </cell>
        </row>
        <row r="14">
          <cell r="A14" t="str">
            <v>L040074</v>
          </cell>
          <cell r="B14" t="str">
            <v>LOCAL</v>
          </cell>
          <cell r="C14">
            <v>38030</v>
          </cell>
          <cell r="E14" t="str">
            <v>LTX</v>
          </cell>
          <cell r="F14">
            <v>165</v>
          </cell>
        </row>
        <row r="15">
          <cell r="A15" t="str">
            <v>L040075</v>
          </cell>
          <cell r="B15" t="str">
            <v>LOCAL</v>
          </cell>
          <cell r="C15">
            <v>38031</v>
          </cell>
          <cell r="E15" t="str">
            <v>LTX</v>
          </cell>
          <cell r="F15">
            <v>157.5</v>
          </cell>
        </row>
        <row r="16">
          <cell r="A16" t="str">
            <v>L040076</v>
          </cell>
          <cell r="B16" t="str">
            <v>LOCAL</v>
          </cell>
          <cell r="C16">
            <v>38032</v>
          </cell>
          <cell r="E16" t="str">
            <v>LTX</v>
          </cell>
          <cell r="F16">
            <v>136.5</v>
          </cell>
        </row>
        <row r="17">
          <cell r="A17" t="str">
            <v>L040077</v>
          </cell>
          <cell r="B17" t="str">
            <v>LOCAL</v>
          </cell>
          <cell r="C17">
            <v>38033</v>
          </cell>
          <cell r="E17" t="str">
            <v>LTX</v>
          </cell>
          <cell r="F17">
            <v>166.4</v>
          </cell>
        </row>
        <row r="18">
          <cell r="A18" t="str">
            <v>L040078</v>
          </cell>
          <cell r="B18" t="str">
            <v>LOCAL</v>
          </cell>
          <cell r="C18">
            <v>38034</v>
          </cell>
          <cell r="E18" t="str">
            <v>LTX</v>
          </cell>
          <cell r="F18">
            <v>60.4</v>
          </cell>
        </row>
        <row r="19">
          <cell r="A19" t="str">
            <v>L040079</v>
          </cell>
          <cell r="B19" t="str">
            <v>LOCAL</v>
          </cell>
          <cell r="C19">
            <v>38034</v>
          </cell>
          <cell r="E19" t="str">
            <v>LTX</v>
          </cell>
          <cell r="F19">
            <v>97.1</v>
          </cell>
        </row>
        <row r="20">
          <cell r="A20" t="str">
            <v>L040080</v>
          </cell>
          <cell r="B20" t="str">
            <v>LOCAL</v>
          </cell>
          <cell r="C20">
            <v>38035</v>
          </cell>
          <cell r="E20" t="str">
            <v>LTX</v>
          </cell>
          <cell r="F20">
            <v>137.5</v>
          </cell>
        </row>
        <row r="21">
          <cell r="A21" t="str">
            <v>L040082</v>
          </cell>
          <cell r="B21" t="str">
            <v>LOCAL</v>
          </cell>
          <cell r="C21">
            <v>38036</v>
          </cell>
          <cell r="E21" t="str">
            <v>LTX</v>
          </cell>
          <cell r="F21">
            <v>157.5</v>
          </cell>
        </row>
        <row r="22">
          <cell r="A22" t="str">
            <v>L040083</v>
          </cell>
          <cell r="B22" t="str">
            <v>LOCAL</v>
          </cell>
          <cell r="C22">
            <v>38037</v>
          </cell>
          <cell r="E22" t="str">
            <v>LTX</v>
          </cell>
          <cell r="F22">
            <v>154.4</v>
          </cell>
        </row>
        <row r="23">
          <cell r="A23" t="str">
            <v>L040084</v>
          </cell>
          <cell r="B23" t="str">
            <v>LOCAL</v>
          </cell>
          <cell r="C23">
            <v>38038</v>
          </cell>
          <cell r="E23" t="str">
            <v>LTX</v>
          </cell>
          <cell r="F23">
            <v>157.5</v>
          </cell>
        </row>
        <row r="24">
          <cell r="A24" t="str">
            <v>L040085</v>
          </cell>
          <cell r="B24" t="str">
            <v>LOCAL</v>
          </cell>
          <cell r="C24">
            <v>38039</v>
          </cell>
          <cell r="E24" t="str">
            <v>LTX</v>
          </cell>
          <cell r="F24">
            <v>157.9</v>
          </cell>
        </row>
        <row r="25">
          <cell r="A25" t="str">
            <v>L040086</v>
          </cell>
          <cell r="B25" t="str">
            <v>LOCAL</v>
          </cell>
          <cell r="C25">
            <v>38040</v>
          </cell>
          <cell r="E25" t="str">
            <v>LTX</v>
          </cell>
          <cell r="F25">
            <v>157.5</v>
          </cell>
        </row>
        <row r="26">
          <cell r="A26" t="str">
            <v>L040089</v>
          </cell>
          <cell r="B26" t="str">
            <v>LOCAL</v>
          </cell>
          <cell r="C26">
            <v>38041</v>
          </cell>
          <cell r="E26" t="str">
            <v>LTX</v>
          </cell>
          <cell r="F26">
            <v>89.1</v>
          </cell>
        </row>
        <row r="27">
          <cell r="A27" t="str">
            <v>L040090</v>
          </cell>
          <cell r="B27" t="str">
            <v>LOCAL</v>
          </cell>
          <cell r="C27">
            <v>38041</v>
          </cell>
          <cell r="E27" t="str">
            <v>LTX</v>
          </cell>
          <cell r="F27">
            <v>75.900000000000006</v>
          </cell>
        </row>
        <row r="28">
          <cell r="A28" t="str">
            <v>L040091</v>
          </cell>
          <cell r="B28" t="str">
            <v>LOCAL</v>
          </cell>
          <cell r="C28">
            <v>38042</v>
          </cell>
          <cell r="E28" t="str">
            <v>LTX</v>
          </cell>
          <cell r="F28">
            <v>23.2</v>
          </cell>
        </row>
        <row r="29">
          <cell r="A29" t="str">
            <v>L040092</v>
          </cell>
          <cell r="B29" t="str">
            <v>LOCAL</v>
          </cell>
          <cell r="C29">
            <v>38042</v>
          </cell>
          <cell r="E29" t="str">
            <v>LTX</v>
          </cell>
          <cell r="F29">
            <v>126.2</v>
          </cell>
        </row>
        <row r="30">
          <cell r="A30" t="str">
            <v>L040093</v>
          </cell>
          <cell r="B30" t="str">
            <v>LOCAL</v>
          </cell>
          <cell r="C30">
            <v>38043</v>
          </cell>
          <cell r="E30" t="str">
            <v>LTX</v>
          </cell>
          <cell r="F30">
            <v>156.5</v>
          </cell>
        </row>
        <row r="31">
          <cell r="A31" t="str">
            <v>L040094</v>
          </cell>
          <cell r="B31" t="str">
            <v>LOCAL</v>
          </cell>
          <cell r="C31">
            <v>38044</v>
          </cell>
          <cell r="E31" t="str">
            <v>LTX</v>
          </cell>
          <cell r="F31">
            <v>165</v>
          </cell>
        </row>
        <row r="32">
          <cell r="A32" t="str">
            <v>L040095</v>
          </cell>
          <cell r="B32" t="str">
            <v>LOCAL</v>
          </cell>
          <cell r="C32">
            <v>38045</v>
          </cell>
          <cell r="E32" t="str">
            <v>LTX</v>
          </cell>
          <cell r="F32">
            <v>145.5</v>
          </cell>
        </row>
        <row r="33">
          <cell r="A33" t="str">
            <v>L040096</v>
          </cell>
          <cell r="B33" t="str">
            <v>LOCAL</v>
          </cell>
          <cell r="C33">
            <v>38046</v>
          </cell>
          <cell r="E33" t="str">
            <v>LTX</v>
          </cell>
          <cell r="F33">
            <v>164.2</v>
          </cell>
        </row>
        <row r="34">
          <cell r="A34" t="str">
            <v>L040060</v>
          </cell>
          <cell r="B34" t="str">
            <v>LOCAL</v>
          </cell>
          <cell r="C34">
            <v>38018</v>
          </cell>
          <cell r="E34" t="str">
            <v>FIL</v>
          </cell>
          <cell r="F34">
            <v>0.90400000000000003</v>
          </cell>
        </row>
        <row r="35">
          <cell r="A35" t="str">
            <v>L040073</v>
          </cell>
          <cell r="B35" t="str">
            <v>LOCAL</v>
          </cell>
          <cell r="C35">
            <v>38025</v>
          </cell>
          <cell r="E35" t="str">
            <v>FIL</v>
          </cell>
          <cell r="F35">
            <v>0.91900000000000004</v>
          </cell>
        </row>
        <row r="36">
          <cell r="A36" t="str">
            <v>L040088</v>
          </cell>
          <cell r="B36" t="str">
            <v>LOCAL</v>
          </cell>
          <cell r="C36">
            <v>38032</v>
          </cell>
          <cell r="E36" t="str">
            <v>FIL</v>
          </cell>
          <cell r="F36">
            <v>1.431</v>
          </cell>
        </row>
        <row r="37">
          <cell r="A37" t="str">
            <v>L040097</v>
          </cell>
          <cell r="B37" t="str">
            <v>LOCAL</v>
          </cell>
          <cell r="C37">
            <v>38039</v>
          </cell>
          <cell r="E37" t="str">
            <v>FIL</v>
          </cell>
          <cell r="F37">
            <v>1.052</v>
          </cell>
        </row>
        <row r="38">
          <cell r="A38" t="str">
            <v>T034220</v>
          </cell>
          <cell r="B38" t="str">
            <v>EXPORT</v>
          </cell>
          <cell r="C38">
            <v>38018</v>
          </cell>
          <cell r="D38">
            <v>0</v>
          </cell>
          <cell r="E38" t="str">
            <v>RSS</v>
          </cell>
          <cell r="F38">
            <v>19.2</v>
          </cell>
          <cell r="G38">
            <v>1</v>
          </cell>
        </row>
        <row r="39">
          <cell r="A39" t="str">
            <v>T034231</v>
          </cell>
          <cell r="B39" t="str">
            <v>EXPORT</v>
          </cell>
          <cell r="C39">
            <v>38018</v>
          </cell>
          <cell r="D39">
            <v>0</v>
          </cell>
          <cell r="E39" t="str">
            <v>RSS</v>
          </cell>
          <cell r="F39">
            <v>115.2</v>
          </cell>
          <cell r="G39">
            <v>6</v>
          </cell>
        </row>
        <row r="40">
          <cell r="A40" t="str">
            <v>T040052</v>
          </cell>
          <cell r="B40" t="str">
            <v>EXPORT</v>
          </cell>
          <cell r="C40">
            <v>38018</v>
          </cell>
          <cell r="D40">
            <v>0</v>
          </cell>
          <cell r="E40" t="str">
            <v>STR</v>
          </cell>
          <cell r="F40">
            <v>40.32</v>
          </cell>
          <cell r="G40">
            <v>2</v>
          </cell>
        </row>
        <row r="41">
          <cell r="A41" t="str">
            <v>T040080</v>
          </cell>
          <cell r="B41" t="str">
            <v>EXPORT</v>
          </cell>
          <cell r="C41">
            <v>38018</v>
          </cell>
          <cell r="D41">
            <v>0</v>
          </cell>
          <cell r="E41" t="str">
            <v>SKI</v>
          </cell>
          <cell r="F41">
            <v>38.4</v>
          </cell>
          <cell r="G41">
            <v>2</v>
          </cell>
        </row>
        <row r="42">
          <cell r="A42" t="str">
            <v>T040081</v>
          </cell>
          <cell r="B42" t="str">
            <v>EXPORT</v>
          </cell>
          <cell r="C42">
            <v>38018</v>
          </cell>
          <cell r="D42">
            <v>0</v>
          </cell>
          <cell r="E42" t="str">
            <v>SKI</v>
          </cell>
          <cell r="F42">
            <v>19.2</v>
          </cell>
          <cell r="G42">
            <v>1</v>
          </cell>
        </row>
        <row r="43">
          <cell r="A43" t="str">
            <v>T040129</v>
          </cell>
          <cell r="B43" t="str">
            <v>EXPORT</v>
          </cell>
          <cell r="C43">
            <v>38018</v>
          </cell>
          <cell r="E43" t="str">
            <v>RSS</v>
          </cell>
          <cell r="F43">
            <v>19.2</v>
          </cell>
          <cell r="G43">
            <v>1</v>
          </cell>
        </row>
        <row r="44">
          <cell r="A44" t="str">
            <v>T040142</v>
          </cell>
          <cell r="B44" t="str">
            <v>EXPORT</v>
          </cell>
          <cell r="C44">
            <v>38018</v>
          </cell>
          <cell r="E44" t="str">
            <v>RSS</v>
          </cell>
          <cell r="F44">
            <v>26.443999999999999</v>
          </cell>
          <cell r="G44">
            <v>1</v>
          </cell>
        </row>
        <row r="45">
          <cell r="A45" t="str">
            <v>T040217</v>
          </cell>
          <cell r="B45" t="str">
            <v>EXPORT</v>
          </cell>
          <cell r="C45">
            <v>38018</v>
          </cell>
          <cell r="E45" t="str">
            <v>RSS</v>
          </cell>
          <cell r="F45">
            <v>200</v>
          </cell>
          <cell r="G45">
            <v>10</v>
          </cell>
        </row>
        <row r="46">
          <cell r="A46" t="str">
            <v>T040216</v>
          </cell>
          <cell r="B46" t="str">
            <v>EXPORT</v>
          </cell>
          <cell r="C46">
            <v>38018</v>
          </cell>
          <cell r="E46" t="str">
            <v>RSS</v>
          </cell>
          <cell r="F46">
            <v>100</v>
          </cell>
          <cell r="G46">
            <v>5</v>
          </cell>
        </row>
        <row r="47">
          <cell r="A47" t="str">
            <v>0000947</v>
          </cell>
          <cell r="B47" t="str">
            <v>EXPORT</v>
          </cell>
          <cell r="C47">
            <v>38019</v>
          </cell>
          <cell r="E47" t="str">
            <v>STR</v>
          </cell>
          <cell r="F47">
            <v>21.42</v>
          </cell>
          <cell r="G47">
            <v>2</v>
          </cell>
        </row>
        <row r="48">
          <cell r="A48" t="str">
            <v>0000947</v>
          </cell>
          <cell r="B48" t="str">
            <v>EXPORT</v>
          </cell>
          <cell r="C48">
            <v>38019</v>
          </cell>
          <cell r="E48" t="str">
            <v>STR</v>
          </cell>
          <cell r="F48">
            <v>21.42</v>
          </cell>
        </row>
        <row r="49">
          <cell r="A49" t="str">
            <v>0000948</v>
          </cell>
          <cell r="B49" t="str">
            <v>EXPORT</v>
          </cell>
          <cell r="C49">
            <v>38019</v>
          </cell>
          <cell r="E49" t="str">
            <v>RSS</v>
          </cell>
          <cell r="F49">
            <v>120</v>
          </cell>
          <cell r="G49">
            <v>11</v>
          </cell>
        </row>
        <row r="50">
          <cell r="A50" t="str">
            <v>0000948</v>
          </cell>
          <cell r="B50" t="str">
            <v>EXPORT</v>
          </cell>
          <cell r="C50">
            <v>38019</v>
          </cell>
          <cell r="E50" t="str">
            <v>RSS</v>
          </cell>
          <cell r="F50">
            <v>100</v>
          </cell>
        </row>
        <row r="51">
          <cell r="A51" t="str">
            <v>0000950</v>
          </cell>
          <cell r="B51" t="str">
            <v>EXPORT</v>
          </cell>
          <cell r="C51">
            <v>38019</v>
          </cell>
          <cell r="E51" t="str">
            <v>RSS</v>
          </cell>
          <cell r="F51">
            <v>8</v>
          </cell>
          <cell r="G51">
            <v>5</v>
          </cell>
        </row>
        <row r="52">
          <cell r="A52" t="str">
            <v>0000950</v>
          </cell>
          <cell r="B52" t="str">
            <v>EXPORT</v>
          </cell>
          <cell r="C52">
            <v>38019</v>
          </cell>
          <cell r="E52" t="str">
            <v>RSS</v>
          </cell>
          <cell r="F52">
            <v>92</v>
          </cell>
        </row>
        <row r="53">
          <cell r="A53" t="str">
            <v>0000951</v>
          </cell>
          <cell r="B53" t="str">
            <v>EXPORT</v>
          </cell>
          <cell r="C53">
            <v>38019</v>
          </cell>
          <cell r="E53" t="str">
            <v>LTX</v>
          </cell>
          <cell r="F53">
            <v>16.399999999999999</v>
          </cell>
          <cell r="G53">
            <v>2</v>
          </cell>
        </row>
        <row r="54">
          <cell r="A54" t="str">
            <v>0000951</v>
          </cell>
          <cell r="B54" t="str">
            <v>EXPORT</v>
          </cell>
          <cell r="C54">
            <v>38019</v>
          </cell>
          <cell r="E54" t="str">
            <v>LTX</v>
          </cell>
          <cell r="F54">
            <v>16.399999999999999</v>
          </cell>
        </row>
        <row r="55">
          <cell r="A55" t="str">
            <v>0000954</v>
          </cell>
          <cell r="B55" t="str">
            <v>EXPORT</v>
          </cell>
          <cell r="C55">
            <v>38019</v>
          </cell>
          <cell r="E55" t="str">
            <v>RSS</v>
          </cell>
          <cell r="F55">
            <v>60</v>
          </cell>
          <cell r="G55">
            <v>9</v>
          </cell>
        </row>
        <row r="56">
          <cell r="A56" t="str">
            <v>0000954</v>
          </cell>
          <cell r="B56" t="str">
            <v>EXPORT</v>
          </cell>
          <cell r="C56">
            <v>38019</v>
          </cell>
          <cell r="E56" t="str">
            <v>RSS</v>
          </cell>
          <cell r="F56">
            <v>120</v>
          </cell>
        </row>
        <row r="57">
          <cell r="A57" t="str">
            <v>T040095</v>
          </cell>
          <cell r="B57" t="str">
            <v>EXPORT</v>
          </cell>
          <cell r="C57">
            <v>38019</v>
          </cell>
          <cell r="D57">
            <v>0</v>
          </cell>
          <cell r="E57" t="str">
            <v>STR</v>
          </cell>
          <cell r="F57">
            <v>120.96</v>
          </cell>
          <cell r="G57">
            <v>6</v>
          </cell>
        </row>
        <row r="58">
          <cell r="A58" t="str">
            <v>T040276</v>
          </cell>
          <cell r="B58" t="str">
            <v>EXPORT</v>
          </cell>
          <cell r="C58">
            <v>38019</v>
          </cell>
          <cell r="E58" t="str">
            <v>RSS</v>
          </cell>
          <cell r="F58">
            <v>19.2</v>
          </cell>
          <cell r="G58">
            <v>1</v>
          </cell>
        </row>
        <row r="59">
          <cell r="A59" t="str">
            <v>T040280</v>
          </cell>
          <cell r="B59" t="str">
            <v>EXPORT</v>
          </cell>
          <cell r="C59">
            <v>38019</v>
          </cell>
          <cell r="E59" t="str">
            <v>RSS</v>
          </cell>
          <cell r="F59">
            <v>80</v>
          </cell>
          <cell r="G59">
            <v>4</v>
          </cell>
        </row>
        <row r="60">
          <cell r="A60" t="str">
            <v>T040084</v>
          </cell>
          <cell r="B60" t="str">
            <v>EXPORT</v>
          </cell>
          <cell r="C60">
            <v>38020</v>
          </cell>
          <cell r="E60" t="str">
            <v>RSS</v>
          </cell>
          <cell r="F60">
            <v>19.2</v>
          </cell>
          <cell r="G60">
            <v>1</v>
          </cell>
        </row>
        <row r="61">
          <cell r="A61" t="str">
            <v>T040266</v>
          </cell>
          <cell r="B61" t="str">
            <v>EXPORT</v>
          </cell>
          <cell r="C61">
            <v>38020</v>
          </cell>
          <cell r="E61" t="str">
            <v>LTX</v>
          </cell>
          <cell r="F61">
            <v>24.885000000000002</v>
          </cell>
          <cell r="G61">
            <v>1</v>
          </cell>
        </row>
        <row r="62">
          <cell r="A62" t="str">
            <v>T040267</v>
          </cell>
          <cell r="B62" t="str">
            <v>EXPORT</v>
          </cell>
          <cell r="C62">
            <v>38020</v>
          </cell>
          <cell r="E62" t="str">
            <v>LTX</v>
          </cell>
          <cell r="F62">
            <v>24.6</v>
          </cell>
          <cell r="G62">
            <v>1</v>
          </cell>
        </row>
        <row r="63">
          <cell r="A63" t="str">
            <v>T040268</v>
          </cell>
          <cell r="B63" t="str">
            <v>EXPORT</v>
          </cell>
          <cell r="C63">
            <v>38020</v>
          </cell>
          <cell r="E63" t="str">
            <v>LTX</v>
          </cell>
          <cell r="F63">
            <v>25.24</v>
          </cell>
          <cell r="G63">
            <v>1</v>
          </cell>
        </row>
        <row r="64">
          <cell r="A64" t="str">
            <v>T040269</v>
          </cell>
          <cell r="B64" t="str">
            <v>EXPORT</v>
          </cell>
          <cell r="C64">
            <v>38020</v>
          </cell>
          <cell r="E64" t="str">
            <v>LTX</v>
          </cell>
          <cell r="F64">
            <v>24.914999999999999</v>
          </cell>
          <cell r="G64">
            <v>1</v>
          </cell>
        </row>
        <row r="65">
          <cell r="A65" t="str">
            <v>T040212</v>
          </cell>
          <cell r="B65" t="str">
            <v>EXPORT</v>
          </cell>
          <cell r="C65">
            <v>38021</v>
          </cell>
          <cell r="E65" t="str">
            <v>RSS</v>
          </cell>
          <cell r="F65">
            <v>36.287999999999997</v>
          </cell>
          <cell r="G65">
            <v>2</v>
          </cell>
        </row>
        <row r="66">
          <cell r="A66" t="str">
            <v>T040213</v>
          </cell>
          <cell r="B66" t="str">
            <v>EXPORT</v>
          </cell>
          <cell r="C66">
            <v>38021</v>
          </cell>
          <cell r="E66" t="str">
            <v>RSS</v>
          </cell>
          <cell r="F66">
            <v>16.8</v>
          </cell>
          <cell r="G66">
            <v>1</v>
          </cell>
        </row>
        <row r="67">
          <cell r="A67" t="str">
            <v>T040215</v>
          </cell>
          <cell r="B67" t="str">
            <v>EXPORT</v>
          </cell>
          <cell r="C67">
            <v>38021</v>
          </cell>
          <cell r="E67" t="str">
            <v>RSS</v>
          </cell>
          <cell r="F67">
            <v>120</v>
          </cell>
          <cell r="G67">
            <v>6</v>
          </cell>
        </row>
        <row r="68">
          <cell r="A68" t="str">
            <v>T040255</v>
          </cell>
          <cell r="B68" t="str">
            <v>EXPORT</v>
          </cell>
          <cell r="C68">
            <v>38021</v>
          </cell>
          <cell r="E68" t="str">
            <v>RSS</v>
          </cell>
          <cell r="F68">
            <v>260</v>
          </cell>
          <cell r="G68">
            <v>13</v>
          </cell>
        </row>
        <row r="69">
          <cell r="A69" t="str">
            <v>0000956</v>
          </cell>
          <cell r="B69" t="str">
            <v>EXPORT</v>
          </cell>
          <cell r="C69">
            <v>38022</v>
          </cell>
          <cell r="E69" t="str">
            <v>RSS</v>
          </cell>
          <cell r="F69">
            <v>100</v>
          </cell>
          <cell r="G69">
            <v>6</v>
          </cell>
        </row>
        <row r="70">
          <cell r="A70" t="str">
            <v>0000956</v>
          </cell>
          <cell r="B70" t="str">
            <v>EXPORT</v>
          </cell>
          <cell r="C70">
            <v>38022</v>
          </cell>
          <cell r="E70" t="str">
            <v>RSS</v>
          </cell>
          <cell r="F70">
            <v>20</v>
          </cell>
        </row>
        <row r="71">
          <cell r="A71" t="str">
            <v>T040385</v>
          </cell>
          <cell r="B71" t="str">
            <v>LOCAL</v>
          </cell>
          <cell r="C71">
            <v>38022</v>
          </cell>
          <cell r="E71" t="str">
            <v>CUT</v>
          </cell>
          <cell r="F71">
            <v>26.95</v>
          </cell>
        </row>
        <row r="72">
          <cell r="A72" t="str">
            <v>T040120</v>
          </cell>
          <cell r="B72" t="str">
            <v>TRADING</v>
          </cell>
          <cell r="C72">
            <v>38018</v>
          </cell>
          <cell r="E72" t="str">
            <v>RSS</v>
          </cell>
          <cell r="F72">
            <v>260</v>
          </cell>
          <cell r="G72">
            <v>13</v>
          </cell>
        </row>
        <row r="73">
          <cell r="A73" t="str">
            <v>T040220</v>
          </cell>
          <cell r="B73" t="str">
            <v>EXPORT</v>
          </cell>
          <cell r="C73">
            <v>38019</v>
          </cell>
          <cell r="E73" t="str">
            <v>STR</v>
          </cell>
          <cell r="F73">
            <v>60.48</v>
          </cell>
          <cell r="G73">
            <v>3</v>
          </cell>
        </row>
        <row r="74">
          <cell r="A74" t="str">
            <v>T040284</v>
          </cell>
          <cell r="B74" t="str">
            <v>EXPORT</v>
          </cell>
          <cell r="C74">
            <v>38021</v>
          </cell>
          <cell r="E74" t="str">
            <v>LTX</v>
          </cell>
          <cell r="F74">
            <v>25.175000000000001</v>
          </cell>
          <cell r="G74">
            <v>1</v>
          </cell>
        </row>
        <row r="75">
          <cell r="A75" t="str">
            <v>T040285</v>
          </cell>
          <cell r="B75" t="str">
            <v>EXPORT</v>
          </cell>
          <cell r="C75">
            <v>38021</v>
          </cell>
          <cell r="E75" t="str">
            <v>LTX</v>
          </cell>
          <cell r="F75">
            <v>25.04</v>
          </cell>
          <cell r="G75">
            <v>1</v>
          </cell>
        </row>
        <row r="76">
          <cell r="A76" t="str">
            <v>T040286</v>
          </cell>
          <cell r="B76" t="str">
            <v>EXPORT</v>
          </cell>
          <cell r="C76">
            <v>38021</v>
          </cell>
          <cell r="E76" t="str">
            <v>LTX</v>
          </cell>
          <cell r="F76">
            <v>25.27</v>
          </cell>
          <cell r="G76">
            <v>1</v>
          </cell>
        </row>
        <row r="77">
          <cell r="A77" t="str">
            <v>T040287</v>
          </cell>
          <cell r="B77" t="str">
            <v>EXPORT</v>
          </cell>
          <cell r="C77">
            <v>38021</v>
          </cell>
          <cell r="E77" t="str">
            <v>LTX</v>
          </cell>
          <cell r="F77">
            <v>24.73</v>
          </cell>
          <cell r="G77">
            <v>1</v>
          </cell>
        </row>
        <row r="78">
          <cell r="A78" t="str">
            <v>T040162</v>
          </cell>
          <cell r="B78" t="str">
            <v>LOCAL</v>
          </cell>
          <cell r="C78">
            <v>38019</v>
          </cell>
          <cell r="E78" t="str">
            <v>STR</v>
          </cell>
          <cell r="F78">
            <v>15.015000000000001</v>
          </cell>
        </row>
        <row r="79">
          <cell r="A79" t="str">
            <v>T040163</v>
          </cell>
          <cell r="B79" t="str">
            <v>LOCAL</v>
          </cell>
          <cell r="C79">
            <v>38020</v>
          </cell>
          <cell r="E79" t="str">
            <v>STR</v>
          </cell>
          <cell r="F79">
            <v>15.015000000000001</v>
          </cell>
        </row>
        <row r="80">
          <cell r="A80" t="str">
            <v>T040164</v>
          </cell>
          <cell r="B80" t="str">
            <v>LOCAL</v>
          </cell>
          <cell r="C80">
            <v>38021</v>
          </cell>
          <cell r="E80" t="str">
            <v>STR</v>
          </cell>
          <cell r="F80">
            <v>15.015000000000001</v>
          </cell>
        </row>
        <row r="81">
          <cell r="A81" t="str">
            <v>T040233</v>
          </cell>
          <cell r="B81" t="str">
            <v>LOCAL</v>
          </cell>
          <cell r="C81">
            <v>38021</v>
          </cell>
          <cell r="E81" t="str">
            <v>RSS</v>
          </cell>
          <cell r="F81">
            <v>15</v>
          </cell>
        </row>
        <row r="82">
          <cell r="A82" t="str">
            <v>T040151</v>
          </cell>
          <cell r="B82" t="str">
            <v>LOCAL</v>
          </cell>
          <cell r="C82">
            <v>38022</v>
          </cell>
          <cell r="E82" t="str">
            <v>STR</v>
          </cell>
          <cell r="F82">
            <v>15.015000000000001</v>
          </cell>
        </row>
        <row r="83">
          <cell r="A83" t="str">
            <v>T040206</v>
          </cell>
          <cell r="B83" t="str">
            <v>LOCAL</v>
          </cell>
          <cell r="C83">
            <v>38026</v>
          </cell>
          <cell r="E83" t="str">
            <v>RSS</v>
          </cell>
          <cell r="F83">
            <v>15</v>
          </cell>
        </row>
        <row r="84">
          <cell r="A84" t="str">
            <v>T040091</v>
          </cell>
          <cell r="B84" t="str">
            <v>EXPORT</v>
          </cell>
          <cell r="C84">
            <v>38018</v>
          </cell>
          <cell r="D84">
            <v>0</v>
          </cell>
          <cell r="E84" t="str">
            <v>STR</v>
          </cell>
          <cell r="F84">
            <v>241.92</v>
          </cell>
          <cell r="G84">
            <v>12</v>
          </cell>
        </row>
        <row r="85">
          <cell r="A85" t="str">
            <v>T040089</v>
          </cell>
          <cell r="B85" t="str">
            <v>EXPORT</v>
          </cell>
          <cell r="C85">
            <v>38021</v>
          </cell>
          <cell r="D85">
            <v>0</v>
          </cell>
          <cell r="E85" t="str">
            <v>STR</v>
          </cell>
          <cell r="F85">
            <v>201.6</v>
          </cell>
          <cell r="G85">
            <v>10</v>
          </cell>
        </row>
        <row r="86">
          <cell r="A86" t="str">
            <v>0000953</v>
          </cell>
          <cell r="B86" t="str">
            <v>EXPORT</v>
          </cell>
          <cell r="C86">
            <v>38023</v>
          </cell>
          <cell r="E86" t="str">
            <v>RSS</v>
          </cell>
          <cell r="F86">
            <v>19</v>
          </cell>
          <cell r="G86">
            <v>3</v>
          </cell>
        </row>
        <row r="87">
          <cell r="A87" t="str">
            <v>0000953</v>
          </cell>
          <cell r="B87" t="str">
            <v>EXPORT</v>
          </cell>
          <cell r="C87">
            <v>38023</v>
          </cell>
          <cell r="E87" t="str">
            <v>RSS</v>
          </cell>
          <cell r="F87">
            <v>38</v>
          </cell>
        </row>
        <row r="88">
          <cell r="A88" t="str">
            <v>T034234</v>
          </cell>
          <cell r="B88" t="str">
            <v>EXPORT</v>
          </cell>
          <cell r="C88">
            <v>38023</v>
          </cell>
          <cell r="D88">
            <v>0</v>
          </cell>
          <cell r="E88" t="str">
            <v>RSS</v>
          </cell>
          <cell r="F88">
            <v>200</v>
          </cell>
          <cell r="G88">
            <v>10</v>
          </cell>
        </row>
        <row r="89">
          <cell r="A89" t="str">
            <v>T040090</v>
          </cell>
          <cell r="B89" t="str">
            <v>EXPORT</v>
          </cell>
          <cell r="C89">
            <v>38023</v>
          </cell>
          <cell r="D89">
            <v>0</v>
          </cell>
          <cell r="E89" t="str">
            <v>STR</v>
          </cell>
          <cell r="F89">
            <v>161.28</v>
          </cell>
          <cell r="G89">
            <v>8</v>
          </cell>
        </row>
        <row r="90">
          <cell r="A90" t="str">
            <v>T040092</v>
          </cell>
          <cell r="B90" t="str">
            <v>EXPORT</v>
          </cell>
          <cell r="C90">
            <v>38023</v>
          </cell>
          <cell r="D90">
            <v>0</v>
          </cell>
          <cell r="E90" t="str">
            <v>STR</v>
          </cell>
          <cell r="F90">
            <v>100.8</v>
          </cell>
          <cell r="G90">
            <v>5</v>
          </cell>
        </row>
        <row r="91">
          <cell r="A91" t="str">
            <v>T040093</v>
          </cell>
          <cell r="B91" t="str">
            <v>EXPORT</v>
          </cell>
          <cell r="C91">
            <v>38023</v>
          </cell>
          <cell r="D91">
            <v>0</v>
          </cell>
          <cell r="E91" t="str">
            <v>STR</v>
          </cell>
          <cell r="F91">
            <v>60.48</v>
          </cell>
          <cell r="G91">
            <v>3</v>
          </cell>
        </row>
        <row r="92">
          <cell r="A92" t="str">
            <v>T040208</v>
          </cell>
          <cell r="B92" t="str">
            <v>EXPORT</v>
          </cell>
          <cell r="C92">
            <v>38023</v>
          </cell>
          <cell r="E92" t="str">
            <v>RSS</v>
          </cell>
          <cell r="F92">
            <v>100</v>
          </cell>
          <cell r="G92">
            <v>5</v>
          </cell>
        </row>
        <row r="93">
          <cell r="A93" t="str">
            <v>T040211</v>
          </cell>
          <cell r="B93" t="str">
            <v>EXPORT</v>
          </cell>
          <cell r="C93">
            <v>38023</v>
          </cell>
          <cell r="E93" t="str">
            <v>RSS</v>
          </cell>
          <cell r="F93">
            <v>19.2</v>
          </cell>
          <cell r="G93">
            <v>1</v>
          </cell>
        </row>
        <row r="94">
          <cell r="A94" t="str">
            <v>T040275</v>
          </cell>
          <cell r="B94" t="str">
            <v>EXPORT</v>
          </cell>
          <cell r="C94">
            <v>38023</v>
          </cell>
          <cell r="E94" t="str">
            <v>RSS</v>
          </cell>
          <cell r="F94">
            <v>19.2</v>
          </cell>
          <cell r="G94">
            <v>1</v>
          </cell>
        </row>
        <row r="95">
          <cell r="A95" t="str">
            <v>T040288</v>
          </cell>
          <cell r="B95" t="str">
            <v>EXPORT</v>
          </cell>
          <cell r="C95">
            <v>38023</v>
          </cell>
          <cell r="E95" t="str">
            <v>LTX</v>
          </cell>
          <cell r="F95">
            <v>25.22</v>
          </cell>
          <cell r="G95">
            <v>1</v>
          </cell>
        </row>
        <row r="96">
          <cell r="A96" t="str">
            <v>T040289</v>
          </cell>
          <cell r="B96" t="str">
            <v>EXPORT</v>
          </cell>
          <cell r="C96">
            <v>38023</v>
          </cell>
          <cell r="E96" t="str">
            <v>LTX</v>
          </cell>
          <cell r="F96">
            <v>24.67</v>
          </cell>
          <cell r="G96">
            <v>1</v>
          </cell>
        </row>
        <row r="97">
          <cell r="A97" t="str">
            <v>T040290</v>
          </cell>
          <cell r="B97" t="str">
            <v>EXPORT</v>
          </cell>
          <cell r="C97">
            <v>38023</v>
          </cell>
          <cell r="E97" t="str">
            <v>LTX</v>
          </cell>
          <cell r="F97">
            <v>24.555</v>
          </cell>
          <cell r="G97">
            <v>1</v>
          </cell>
        </row>
        <row r="98">
          <cell r="A98" t="str">
            <v>T040291</v>
          </cell>
          <cell r="B98" t="str">
            <v>EXPORT</v>
          </cell>
          <cell r="C98">
            <v>38023</v>
          </cell>
          <cell r="E98" t="str">
            <v>LTX</v>
          </cell>
          <cell r="F98">
            <v>25.14</v>
          </cell>
          <cell r="G98">
            <v>1</v>
          </cell>
        </row>
        <row r="99">
          <cell r="A99" t="str">
            <v>T040297</v>
          </cell>
          <cell r="B99" t="str">
            <v>EXPORT</v>
          </cell>
          <cell r="C99">
            <v>38023</v>
          </cell>
          <cell r="E99" t="str">
            <v>RSS</v>
          </cell>
          <cell r="F99">
            <v>38</v>
          </cell>
          <cell r="G99">
            <v>2</v>
          </cell>
        </row>
        <row r="100">
          <cell r="A100" t="str">
            <v>T040301</v>
          </cell>
          <cell r="B100" t="str">
            <v>EXPORT</v>
          </cell>
          <cell r="C100">
            <v>38023</v>
          </cell>
          <cell r="E100" t="str">
            <v>RSS</v>
          </cell>
          <cell r="F100">
            <v>38.4</v>
          </cell>
          <cell r="G100">
            <v>2</v>
          </cell>
        </row>
        <row r="101">
          <cell r="A101" t="str">
            <v>T034139</v>
          </cell>
          <cell r="B101" t="str">
            <v>EXPORT</v>
          </cell>
          <cell r="C101">
            <v>38024</v>
          </cell>
          <cell r="D101" t="str">
            <v>เรือออก 7/2</v>
          </cell>
          <cell r="E101" t="str">
            <v>RSS</v>
          </cell>
          <cell r="F101">
            <v>96</v>
          </cell>
          <cell r="G101">
            <v>5</v>
          </cell>
        </row>
        <row r="102">
          <cell r="A102" t="str">
            <v>T034236</v>
          </cell>
          <cell r="B102" t="str">
            <v>EXPORT</v>
          </cell>
          <cell r="C102">
            <v>38024</v>
          </cell>
          <cell r="D102" t="str">
            <v>เรือออก 7/2</v>
          </cell>
          <cell r="E102" t="str">
            <v>RSS</v>
          </cell>
          <cell r="F102">
            <v>96</v>
          </cell>
          <cell r="G102">
            <v>5</v>
          </cell>
        </row>
        <row r="103">
          <cell r="A103" t="str">
            <v>T040277</v>
          </cell>
          <cell r="B103" t="str">
            <v>EXPORT</v>
          </cell>
          <cell r="C103">
            <v>38024</v>
          </cell>
          <cell r="E103" t="str">
            <v>RSS</v>
          </cell>
          <cell r="F103">
            <v>120</v>
          </cell>
          <cell r="G103">
            <v>6</v>
          </cell>
        </row>
        <row r="104">
          <cell r="A104" t="str">
            <v>T040278</v>
          </cell>
          <cell r="B104" t="str">
            <v>EXPORT</v>
          </cell>
          <cell r="C104">
            <v>38024</v>
          </cell>
          <cell r="E104" t="str">
            <v>RSS</v>
          </cell>
          <cell r="F104">
            <v>120</v>
          </cell>
          <cell r="G104">
            <v>6</v>
          </cell>
        </row>
        <row r="105">
          <cell r="A105" t="str">
            <v>T040296</v>
          </cell>
          <cell r="B105" t="str">
            <v>EXPORT</v>
          </cell>
          <cell r="C105">
            <v>38024</v>
          </cell>
          <cell r="E105" t="str">
            <v>STR</v>
          </cell>
          <cell r="F105">
            <v>40.32</v>
          </cell>
          <cell r="G105">
            <v>2</v>
          </cell>
        </row>
        <row r="106">
          <cell r="A106" t="str">
            <v>T040298</v>
          </cell>
          <cell r="B106" t="str">
            <v>EXPORT</v>
          </cell>
          <cell r="C106">
            <v>38024</v>
          </cell>
          <cell r="E106" t="str">
            <v>RSS</v>
          </cell>
          <cell r="F106">
            <v>120</v>
          </cell>
          <cell r="G106">
            <v>6</v>
          </cell>
        </row>
        <row r="107">
          <cell r="A107" t="str">
            <v>0000949</v>
          </cell>
          <cell r="B107" t="str">
            <v>EXPORT</v>
          </cell>
          <cell r="C107">
            <v>38025</v>
          </cell>
          <cell r="E107" t="str">
            <v>RSS</v>
          </cell>
          <cell r="F107">
            <v>20</v>
          </cell>
          <cell r="G107">
            <v>4</v>
          </cell>
        </row>
        <row r="108">
          <cell r="A108" t="str">
            <v>0000949</v>
          </cell>
          <cell r="B108" t="str">
            <v>EXPORT</v>
          </cell>
          <cell r="C108">
            <v>38025</v>
          </cell>
          <cell r="E108" t="str">
            <v>RSS</v>
          </cell>
          <cell r="F108">
            <v>60</v>
          </cell>
        </row>
        <row r="109">
          <cell r="A109" t="str">
            <v>T034181</v>
          </cell>
          <cell r="B109" t="str">
            <v>EXPORT</v>
          </cell>
          <cell r="C109">
            <v>38025</v>
          </cell>
          <cell r="D109">
            <v>0</v>
          </cell>
          <cell r="E109" t="str">
            <v>RSS</v>
          </cell>
          <cell r="F109">
            <v>96</v>
          </cell>
          <cell r="G109">
            <v>5</v>
          </cell>
        </row>
        <row r="110">
          <cell r="A110" t="str">
            <v>T034237</v>
          </cell>
          <cell r="B110" t="str">
            <v>EXPORT</v>
          </cell>
          <cell r="C110">
            <v>38025</v>
          </cell>
          <cell r="D110">
            <v>0</v>
          </cell>
          <cell r="E110" t="str">
            <v>RSS</v>
          </cell>
          <cell r="F110">
            <v>96</v>
          </cell>
          <cell r="G110">
            <v>5</v>
          </cell>
        </row>
        <row r="111">
          <cell r="A111" t="str">
            <v>T040121</v>
          </cell>
          <cell r="B111" t="str">
            <v>EXPORT</v>
          </cell>
          <cell r="C111">
            <v>38025</v>
          </cell>
          <cell r="E111" t="str">
            <v>STR</v>
          </cell>
          <cell r="F111">
            <v>20.16</v>
          </cell>
          <cell r="G111">
            <v>1</v>
          </cell>
        </row>
        <row r="112">
          <cell r="A112" t="str">
            <v>T040322</v>
          </cell>
          <cell r="B112" t="str">
            <v>EXPORT</v>
          </cell>
          <cell r="C112">
            <v>38025</v>
          </cell>
          <cell r="E112" t="str">
            <v>RSS</v>
          </cell>
          <cell r="F112">
            <v>200</v>
          </cell>
          <cell r="G112">
            <v>10</v>
          </cell>
        </row>
        <row r="113">
          <cell r="A113" t="str">
            <v>T040352,T040353</v>
          </cell>
          <cell r="B113" t="str">
            <v>EXPORT</v>
          </cell>
          <cell r="C113">
            <v>38025</v>
          </cell>
          <cell r="E113" t="str">
            <v>RSS</v>
          </cell>
          <cell r="F113">
            <v>200</v>
          </cell>
          <cell r="G113">
            <v>10</v>
          </cell>
        </row>
        <row r="114">
          <cell r="A114" t="str">
            <v>0000957</v>
          </cell>
          <cell r="B114" t="str">
            <v>EXPORT</v>
          </cell>
          <cell r="C114">
            <v>38026</v>
          </cell>
          <cell r="E114" t="str">
            <v>RSS</v>
          </cell>
          <cell r="F114">
            <v>20</v>
          </cell>
          <cell r="G114">
            <v>4</v>
          </cell>
        </row>
        <row r="115">
          <cell r="A115" t="str">
            <v>0000957</v>
          </cell>
          <cell r="B115" t="str">
            <v>EXPORT</v>
          </cell>
          <cell r="C115">
            <v>38026</v>
          </cell>
          <cell r="E115" t="str">
            <v>RSS</v>
          </cell>
          <cell r="F115">
            <v>60</v>
          </cell>
        </row>
        <row r="116">
          <cell r="A116" t="str">
            <v>T040097</v>
          </cell>
          <cell r="B116" t="str">
            <v>EXPORT</v>
          </cell>
          <cell r="C116">
            <v>38026</v>
          </cell>
          <cell r="D116">
            <v>0</v>
          </cell>
          <cell r="E116" t="str">
            <v>STR</v>
          </cell>
          <cell r="F116">
            <v>120.96</v>
          </cell>
          <cell r="G116">
            <v>6</v>
          </cell>
        </row>
        <row r="117">
          <cell r="A117" t="str">
            <v>T040292</v>
          </cell>
          <cell r="B117" t="str">
            <v>EXPORT</v>
          </cell>
          <cell r="C117">
            <v>38026</v>
          </cell>
          <cell r="E117" t="str">
            <v>LTX</v>
          </cell>
          <cell r="F117">
            <v>25.08</v>
          </cell>
          <cell r="G117">
            <v>1</v>
          </cell>
        </row>
        <row r="118">
          <cell r="A118" t="str">
            <v>T040293</v>
          </cell>
          <cell r="B118" t="str">
            <v>EXPORT</v>
          </cell>
          <cell r="C118">
            <v>38026</v>
          </cell>
          <cell r="E118" t="str">
            <v>LTX</v>
          </cell>
          <cell r="F118">
            <v>24.43</v>
          </cell>
          <cell r="G118">
            <v>1</v>
          </cell>
        </row>
        <row r="119">
          <cell r="A119" t="str">
            <v>T040294</v>
          </cell>
          <cell r="B119" t="str">
            <v>EXPORT</v>
          </cell>
          <cell r="C119">
            <v>38026</v>
          </cell>
          <cell r="E119" t="str">
            <v>LTX</v>
          </cell>
          <cell r="F119">
            <v>24.74</v>
          </cell>
          <cell r="G119">
            <v>1</v>
          </cell>
        </row>
        <row r="120">
          <cell r="A120" t="str">
            <v>T040326</v>
          </cell>
          <cell r="B120" t="str">
            <v>EXPORT</v>
          </cell>
          <cell r="C120">
            <v>38026</v>
          </cell>
          <cell r="E120" t="str">
            <v>RSS</v>
          </cell>
          <cell r="F120">
            <v>19.2</v>
          </cell>
          <cell r="G120">
            <v>1</v>
          </cell>
        </row>
        <row r="121">
          <cell r="A121" t="str">
            <v>T040295</v>
          </cell>
          <cell r="B121" t="str">
            <v>EXPORT</v>
          </cell>
          <cell r="C121">
            <v>38026</v>
          </cell>
          <cell r="E121" t="str">
            <v>LTX</v>
          </cell>
          <cell r="F121">
            <v>24.81</v>
          </cell>
          <cell r="G121">
            <v>1</v>
          </cell>
        </row>
        <row r="122">
          <cell r="A122" t="str">
            <v>T040122</v>
          </cell>
          <cell r="B122" t="str">
            <v>EXPORT</v>
          </cell>
          <cell r="C122">
            <v>38028</v>
          </cell>
          <cell r="E122" t="str">
            <v>STR</v>
          </cell>
          <cell r="F122">
            <v>100.8</v>
          </cell>
          <cell r="G122">
            <v>5</v>
          </cell>
        </row>
        <row r="123">
          <cell r="A123" t="str">
            <v>T040205</v>
          </cell>
          <cell r="B123" t="str">
            <v>EXPORT</v>
          </cell>
          <cell r="C123">
            <v>38028</v>
          </cell>
          <cell r="E123" t="str">
            <v>RSS</v>
          </cell>
          <cell r="F123">
            <v>120</v>
          </cell>
          <cell r="G123">
            <v>6</v>
          </cell>
        </row>
        <row r="124">
          <cell r="A124" t="str">
            <v>T040300</v>
          </cell>
          <cell r="B124" t="str">
            <v>EXPORT</v>
          </cell>
          <cell r="C124">
            <v>38028</v>
          </cell>
          <cell r="E124" t="str">
            <v>RSS</v>
          </cell>
          <cell r="F124">
            <v>100</v>
          </cell>
          <cell r="G124">
            <v>5</v>
          </cell>
        </row>
        <row r="125">
          <cell r="A125" t="str">
            <v>T040350</v>
          </cell>
          <cell r="B125" t="str">
            <v>EXPORT</v>
          </cell>
          <cell r="C125">
            <v>38023</v>
          </cell>
          <cell r="E125" t="str">
            <v>RSS</v>
          </cell>
          <cell r="F125">
            <v>52.887999999999998</v>
          </cell>
          <cell r="G125">
            <v>2</v>
          </cell>
        </row>
        <row r="126">
          <cell r="A126" t="str">
            <v>T040096</v>
          </cell>
          <cell r="B126" t="str">
            <v>EXPORT</v>
          </cell>
          <cell r="C126">
            <v>38024</v>
          </cell>
          <cell r="D126">
            <v>0</v>
          </cell>
          <cell r="E126" t="str">
            <v>STR</v>
          </cell>
          <cell r="F126">
            <v>100.8</v>
          </cell>
          <cell r="G126">
            <v>5</v>
          </cell>
        </row>
        <row r="127">
          <cell r="A127" t="str">
            <v>T040181</v>
          </cell>
          <cell r="B127" t="str">
            <v>EXPORT</v>
          </cell>
          <cell r="C127">
            <v>38025</v>
          </cell>
          <cell r="E127" t="str">
            <v>STR</v>
          </cell>
          <cell r="F127">
            <v>201.6</v>
          </cell>
          <cell r="G127">
            <v>10</v>
          </cell>
        </row>
        <row r="128">
          <cell r="A128" t="str">
            <v>T040249</v>
          </cell>
          <cell r="B128" t="str">
            <v>EXPORT</v>
          </cell>
          <cell r="C128">
            <v>38025</v>
          </cell>
          <cell r="E128" t="str">
            <v>SKI</v>
          </cell>
          <cell r="F128">
            <v>13.2</v>
          </cell>
          <cell r="G128">
            <v>1</v>
          </cell>
        </row>
        <row r="129">
          <cell r="A129" t="str">
            <v>T040270</v>
          </cell>
          <cell r="B129" t="str">
            <v>EXPORT</v>
          </cell>
          <cell r="C129">
            <v>38025</v>
          </cell>
          <cell r="E129" t="str">
            <v>RSS</v>
          </cell>
          <cell r="F129">
            <v>6</v>
          </cell>
        </row>
        <row r="130">
          <cell r="A130" t="str">
            <v>T040252</v>
          </cell>
          <cell r="B130" t="str">
            <v>EXPORT</v>
          </cell>
          <cell r="C130">
            <v>38025</v>
          </cell>
          <cell r="E130" t="str">
            <v>SKI</v>
          </cell>
          <cell r="F130">
            <v>168</v>
          </cell>
          <cell r="G130">
            <v>8</v>
          </cell>
        </row>
        <row r="131">
          <cell r="A131" t="str">
            <v>T040299</v>
          </cell>
          <cell r="B131" t="str">
            <v>EXPORT</v>
          </cell>
          <cell r="C131">
            <v>38025</v>
          </cell>
          <cell r="E131" t="str">
            <v>RSS</v>
          </cell>
          <cell r="F131">
            <v>76.8</v>
          </cell>
          <cell r="G131">
            <v>4</v>
          </cell>
        </row>
        <row r="132">
          <cell r="A132" t="str">
            <v>T040271</v>
          </cell>
          <cell r="B132" t="str">
            <v>EXPORT</v>
          </cell>
          <cell r="C132">
            <v>38026</v>
          </cell>
          <cell r="E132" t="str">
            <v>RSS</v>
          </cell>
          <cell r="F132">
            <v>80</v>
          </cell>
          <cell r="G132">
            <v>4</v>
          </cell>
        </row>
        <row r="133">
          <cell r="A133" t="str">
            <v>T040371</v>
          </cell>
          <cell r="B133" t="str">
            <v>EXPORT</v>
          </cell>
          <cell r="C133">
            <v>38026</v>
          </cell>
          <cell r="E133" t="str">
            <v>RSS</v>
          </cell>
          <cell r="F133">
            <v>100</v>
          </cell>
          <cell r="G133">
            <v>5</v>
          </cell>
        </row>
        <row r="134">
          <cell r="A134" t="str">
            <v>T040214</v>
          </cell>
          <cell r="B134" t="str">
            <v>EXPORT</v>
          </cell>
          <cell r="C134">
            <v>38027</v>
          </cell>
          <cell r="E134" t="str">
            <v>STR</v>
          </cell>
          <cell r="F134">
            <v>80.64</v>
          </cell>
          <cell r="G134">
            <v>4</v>
          </cell>
        </row>
        <row r="135">
          <cell r="A135" t="str">
            <v>T040109</v>
          </cell>
          <cell r="B135" t="str">
            <v>EXPORT</v>
          </cell>
          <cell r="C135">
            <v>38028</v>
          </cell>
          <cell r="D135">
            <v>0</v>
          </cell>
          <cell r="E135" t="str">
            <v>STR</v>
          </cell>
          <cell r="F135">
            <v>201.6</v>
          </cell>
          <cell r="G135">
            <v>10</v>
          </cell>
        </row>
        <row r="136">
          <cell r="A136" t="str">
            <v>T040123</v>
          </cell>
          <cell r="B136" t="str">
            <v>EXPORT</v>
          </cell>
          <cell r="C136">
            <v>38028</v>
          </cell>
          <cell r="E136" t="str">
            <v>STR</v>
          </cell>
          <cell r="F136">
            <v>201.6</v>
          </cell>
          <cell r="G136">
            <v>10</v>
          </cell>
        </row>
        <row r="137">
          <cell r="A137" t="str">
            <v>T040183</v>
          </cell>
          <cell r="B137" t="str">
            <v>EXPORT</v>
          </cell>
          <cell r="C137">
            <v>38028</v>
          </cell>
          <cell r="E137" t="str">
            <v>STR</v>
          </cell>
          <cell r="F137">
            <v>20.16</v>
          </cell>
          <cell r="G137">
            <v>1</v>
          </cell>
        </row>
        <row r="138">
          <cell r="A138" t="str">
            <v>T040124</v>
          </cell>
          <cell r="B138" t="str">
            <v>EXPORT</v>
          </cell>
          <cell r="C138">
            <v>38029</v>
          </cell>
          <cell r="E138" t="str">
            <v>STR</v>
          </cell>
          <cell r="F138">
            <v>20.16</v>
          </cell>
          <cell r="G138">
            <v>1</v>
          </cell>
        </row>
        <row r="139">
          <cell r="A139" t="str">
            <v>T040308</v>
          </cell>
          <cell r="B139" t="str">
            <v>EXPORT</v>
          </cell>
          <cell r="C139">
            <v>38029</v>
          </cell>
          <cell r="E139" t="str">
            <v>STR</v>
          </cell>
          <cell r="F139">
            <v>504</v>
          </cell>
          <cell r="G139">
            <v>25</v>
          </cell>
        </row>
        <row r="140">
          <cell r="A140" t="str">
            <v>T040302</v>
          </cell>
          <cell r="B140" t="str">
            <v>EXPORT</v>
          </cell>
          <cell r="C140">
            <v>38029</v>
          </cell>
          <cell r="E140" t="str">
            <v>STR</v>
          </cell>
          <cell r="F140">
            <v>100.8</v>
          </cell>
          <cell r="G140">
            <v>5</v>
          </cell>
        </row>
        <row r="141">
          <cell r="A141" t="str">
            <v>T040327</v>
          </cell>
          <cell r="B141" t="str">
            <v>EXPORT</v>
          </cell>
          <cell r="C141">
            <v>38029</v>
          </cell>
          <cell r="E141" t="str">
            <v>RSS</v>
          </cell>
          <cell r="F141">
            <v>16</v>
          </cell>
          <cell r="G141">
            <v>1</v>
          </cell>
        </row>
        <row r="142">
          <cell r="A142" t="str">
            <v>T040045</v>
          </cell>
          <cell r="B142" t="str">
            <v>EXPORT</v>
          </cell>
          <cell r="C142">
            <v>38030</v>
          </cell>
          <cell r="D142">
            <v>0</v>
          </cell>
          <cell r="E142" t="str">
            <v>RSS</v>
          </cell>
          <cell r="F142">
            <v>384</v>
          </cell>
          <cell r="G142">
            <v>20</v>
          </cell>
        </row>
        <row r="143">
          <cell r="A143" t="str">
            <v>T040047</v>
          </cell>
          <cell r="B143" t="str">
            <v>EXPORT</v>
          </cell>
          <cell r="C143">
            <v>38030</v>
          </cell>
          <cell r="D143">
            <v>0</v>
          </cell>
          <cell r="E143" t="str">
            <v>RSS</v>
          </cell>
          <cell r="F143">
            <v>180</v>
          </cell>
          <cell r="G143">
            <v>9</v>
          </cell>
        </row>
        <row r="144">
          <cell r="A144" t="str">
            <v>T040053</v>
          </cell>
          <cell r="B144" t="str">
            <v>EXPORT</v>
          </cell>
          <cell r="C144">
            <v>38030</v>
          </cell>
          <cell r="D144">
            <v>0</v>
          </cell>
          <cell r="E144" t="str">
            <v>STR</v>
          </cell>
          <cell r="F144">
            <v>100.8</v>
          </cell>
          <cell r="G144">
            <v>5</v>
          </cell>
        </row>
        <row r="145">
          <cell r="A145" t="str">
            <v>T040094</v>
          </cell>
          <cell r="B145" t="str">
            <v>EXPORT</v>
          </cell>
          <cell r="C145">
            <v>38030</v>
          </cell>
          <cell r="D145">
            <v>0</v>
          </cell>
          <cell r="E145" t="str">
            <v>STR</v>
          </cell>
          <cell r="F145">
            <v>100.8</v>
          </cell>
          <cell r="G145">
            <v>5</v>
          </cell>
        </row>
        <row r="146">
          <cell r="A146" t="str">
            <v>T040218</v>
          </cell>
          <cell r="B146" t="str">
            <v>EXPORT</v>
          </cell>
          <cell r="C146">
            <v>38030</v>
          </cell>
          <cell r="E146" t="str">
            <v>STR</v>
          </cell>
          <cell r="F146">
            <v>100.8</v>
          </cell>
          <cell r="G146">
            <v>5</v>
          </cell>
        </row>
        <row r="147">
          <cell r="A147" t="str">
            <v>T040254</v>
          </cell>
          <cell r="B147" t="str">
            <v>EXPORT</v>
          </cell>
          <cell r="C147">
            <v>38030</v>
          </cell>
          <cell r="E147" t="str">
            <v>LTX</v>
          </cell>
          <cell r="F147">
            <v>328</v>
          </cell>
          <cell r="G147">
            <v>20</v>
          </cell>
        </row>
        <row r="148">
          <cell r="A148" t="str">
            <v>T040258</v>
          </cell>
          <cell r="B148" t="str">
            <v>EXPORT</v>
          </cell>
          <cell r="C148">
            <v>38030</v>
          </cell>
          <cell r="E148" t="str">
            <v>STR</v>
          </cell>
          <cell r="F148">
            <v>201.6</v>
          </cell>
          <cell r="G148">
            <v>10</v>
          </cell>
        </row>
        <row r="149">
          <cell r="A149" t="str">
            <v>T040337</v>
          </cell>
          <cell r="B149" t="str">
            <v>EXPORT</v>
          </cell>
          <cell r="C149">
            <v>38030</v>
          </cell>
          <cell r="E149" t="str">
            <v>RSS</v>
          </cell>
          <cell r="F149">
            <v>19.2</v>
          </cell>
          <cell r="G149">
            <v>1</v>
          </cell>
        </row>
        <row r="150">
          <cell r="A150" t="str">
            <v>T040344</v>
          </cell>
          <cell r="B150" t="str">
            <v>EXPORT</v>
          </cell>
          <cell r="C150">
            <v>38030</v>
          </cell>
          <cell r="E150" t="str">
            <v>RSS</v>
          </cell>
          <cell r="F150">
            <v>60</v>
          </cell>
          <cell r="G150">
            <v>3</v>
          </cell>
        </row>
        <row r="151">
          <cell r="A151" t="str">
            <v>0000952</v>
          </cell>
          <cell r="B151" t="str">
            <v>EXPORT</v>
          </cell>
          <cell r="C151">
            <v>38031</v>
          </cell>
          <cell r="E151" t="str">
            <v>LTX</v>
          </cell>
          <cell r="F151">
            <v>16.399999999999999</v>
          </cell>
          <cell r="G151">
            <v>2</v>
          </cell>
        </row>
        <row r="152">
          <cell r="A152" t="str">
            <v>0000952</v>
          </cell>
          <cell r="B152" t="str">
            <v>EXPORT</v>
          </cell>
          <cell r="C152">
            <v>38031</v>
          </cell>
          <cell r="E152" t="str">
            <v>LTX</v>
          </cell>
          <cell r="F152">
            <v>16.399999999999999</v>
          </cell>
        </row>
        <row r="153">
          <cell r="A153" t="str">
            <v>T040279</v>
          </cell>
          <cell r="B153" t="str">
            <v>EXPORT</v>
          </cell>
          <cell r="C153">
            <v>38031</v>
          </cell>
          <cell r="E153" t="str">
            <v>RSS</v>
          </cell>
          <cell r="F153">
            <v>200</v>
          </cell>
          <cell r="G153">
            <v>10</v>
          </cell>
        </row>
        <row r="154">
          <cell r="A154" t="str">
            <v>T040395</v>
          </cell>
          <cell r="B154" t="str">
            <v>EXPORT</v>
          </cell>
          <cell r="C154">
            <v>38032</v>
          </cell>
          <cell r="E154" t="str">
            <v>RSS</v>
          </cell>
          <cell r="F154">
            <v>100</v>
          </cell>
          <cell r="G154">
            <v>5</v>
          </cell>
        </row>
        <row r="155">
          <cell r="A155" t="str">
            <v>T040396</v>
          </cell>
          <cell r="B155" t="str">
            <v>EXPORT</v>
          </cell>
          <cell r="C155">
            <v>38032</v>
          </cell>
          <cell r="E155" t="str">
            <v>RSS</v>
          </cell>
          <cell r="F155">
            <v>200</v>
          </cell>
          <cell r="G155">
            <v>10</v>
          </cell>
        </row>
        <row r="156">
          <cell r="A156" t="str">
            <v>T040383</v>
          </cell>
          <cell r="B156" t="str">
            <v>EXPORT</v>
          </cell>
          <cell r="C156">
            <v>38033</v>
          </cell>
          <cell r="E156" t="str">
            <v>RSS</v>
          </cell>
          <cell r="F156">
            <v>60</v>
          </cell>
          <cell r="G156">
            <v>4</v>
          </cell>
        </row>
        <row r="157">
          <cell r="A157" t="str">
            <v>T040384</v>
          </cell>
          <cell r="B157" t="str">
            <v>EXPORT</v>
          </cell>
          <cell r="C157">
            <v>38033</v>
          </cell>
          <cell r="E157" t="str">
            <v>RSS</v>
          </cell>
          <cell r="F157">
            <v>20</v>
          </cell>
        </row>
        <row r="158">
          <cell r="A158" t="str">
            <v>T040037</v>
          </cell>
          <cell r="B158" t="str">
            <v>EXPORT</v>
          </cell>
          <cell r="C158">
            <v>38030</v>
          </cell>
          <cell r="E158" t="str">
            <v>RSS</v>
          </cell>
          <cell r="F158">
            <v>100</v>
          </cell>
          <cell r="G158">
            <v>5</v>
          </cell>
        </row>
        <row r="159">
          <cell r="A159" t="str">
            <v>T040315</v>
          </cell>
          <cell r="B159" t="str">
            <v>EXPORT</v>
          </cell>
          <cell r="C159">
            <v>38030</v>
          </cell>
          <cell r="E159" t="str">
            <v>RSS</v>
          </cell>
          <cell r="F159">
            <v>113.4</v>
          </cell>
          <cell r="G159">
            <v>7</v>
          </cell>
        </row>
        <row r="160">
          <cell r="A160" t="str">
            <v>T040316</v>
          </cell>
          <cell r="B160" t="str">
            <v>EXPORT</v>
          </cell>
          <cell r="C160">
            <v>38030</v>
          </cell>
          <cell r="E160" t="str">
            <v>RSS</v>
          </cell>
          <cell r="F160">
            <v>113.4</v>
          </cell>
          <cell r="G160">
            <v>7</v>
          </cell>
        </row>
        <row r="161">
          <cell r="A161" t="str">
            <v>T040338</v>
          </cell>
          <cell r="B161" t="str">
            <v>EXPORT</v>
          </cell>
          <cell r="C161">
            <v>38030</v>
          </cell>
          <cell r="E161" t="str">
            <v>RSS</v>
          </cell>
          <cell r="F161">
            <v>57.6</v>
          </cell>
          <cell r="G161">
            <v>3</v>
          </cell>
        </row>
        <row r="162">
          <cell r="A162" t="str">
            <v>T040339</v>
          </cell>
          <cell r="B162" t="str">
            <v>EXPORT</v>
          </cell>
          <cell r="C162">
            <v>38030</v>
          </cell>
          <cell r="E162" t="str">
            <v>RSS</v>
          </cell>
          <cell r="F162">
            <v>57.6</v>
          </cell>
          <cell r="G162">
            <v>3</v>
          </cell>
        </row>
        <row r="163">
          <cell r="A163" t="str">
            <v>T040394</v>
          </cell>
          <cell r="B163" t="str">
            <v>EXPORT</v>
          </cell>
          <cell r="C163">
            <v>38031</v>
          </cell>
          <cell r="E163" t="str">
            <v>RSS</v>
          </cell>
          <cell r="F163">
            <v>192</v>
          </cell>
          <cell r="G163">
            <v>10</v>
          </cell>
        </row>
        <row r="164">
          <cell r="A164" t="str">
            <v>T040125</v>
          </cell>
          <cell r="B164" t="str">
            <v>EXPORT</v>
          </cell>
          <cell r="C164">
            <v>38031</v>
          </cell>
          <cell r="E164" t="str">
            <v>STR</v>
          </cell>
          <cell r="F164">
            <v>161.28</v>
          </cell>
          <cell r="G164">
            <v>8</v>
          </cell>
        </row>
        <row r="165">
          <cell r="A165" t="str">
            <v>T040245</v>
          </cell>
          <cell r="B165" t="str">
            <v>EXPORT</v>
          </cell>
          <cell r="C165">
            <v>38032</v>
          </cell>
          <cell r="E165" t="str">
            <v>STR</v>
          </cell>
          <cell r="F165">
            <v>181.44</v>
          </cell>
          <cell r="G165">
            <v>9</v>
          </cell>
        </row>
        <row r="166">
          <cell r="A166" t="str">
            <v>T040263</v>
          </cell>
          <cell r="B166" t="str">
            <v>EXPORT</v>
          </cell>
          <cell r="C166">
            <v>38032</v>
          </cell>
          <cell r="E166" t="str">
            <v>RSS</v>
          </cell>
          <cell r="F166">
            <v>96</v>
          </cell>
          <cell r="G166">
            <v>5</v>
          </cell>
        </row>
        <row r="167">
          <cell r="A167" t="str">
            <v>T040309</v>
          </cell>
          <cell r="B167" t="str">
            <v>EXPORT</v>
          </cell>
          <cell r="C167">
            <v>38032</v>
          </cell>
          <cell r="E167" t="str">
            <v>RSS</v>
          </cell>
          <cell r="F167">
            <v>96</v>
          </cell>
          <cell r="G167">
            <v>5</v>
          </cell>
        </row>
        <row r="168">
          <cell r="A168" t="str">
            <v>T040328</v>
          </cell>
          <cell r="B168" t="str">
            <v>EXPORT</v>
          </cell>
          <cell r="C168">
            <v>38032</v>
          </cell>
          <cell r="E168" t="str">
            <v>RSS</v>
          </cell>
          <cell r="F168">
            <v>19.2</v>
          </cell>
          <cell r="G168">
            <v>1</v>
          </cell>
        </row>
        <row r="169">
          <cell r="A169" t="str">
            <v>T040329</v>
          </cell>
          <cell r="B169" t="str">
            <v>EXPORT</v>
          </cell>
          <cell r="C169">
            <v>38032</v>
          </cell>
          <cell r="E169" t="str">
            <v>RSS</v>
          </cell>
          <cell r="F169">
            <v>19.2</v>
          </cell>
          <cell r="G169">
            <v>1</v>
          </cell>
        </row>
        <row r="170">
          <cell r="A170" t="str">
            <v>T040355</v>
          </cell>
          <cell r="B170" t="str">
            <v>EXPORT</v>
          </cell>
          <cell r="C170">
            <v>38032</v>
          </cell>
          <cell r="E170" t="str">
            <v>STR</v>
          </cell>
          <cell r="F170">
            <v>42.56</v>
          </cell>
          <cell r="G170">
            <v>2</v>
          </cell>
        </row>
        <row r="171">
          <cell r="A171" t="str">
            <v>T040165</v>
          </cell>
          <cell r="B171" t="str">
            <v>LOCAL</v>
          </cell>
          <cell r="C171">
            <v>38024</v>
          </cell>
          <cell r="E171" t="str">
            <v>STR</v>
          </cell>
          <cell r="F171">
            <v>15.015000000000001</v>
          </cell>
        </row>
        <row r="172">
          <cell r="A172" t="str">
            <v>T040152</v>
          </cell>
          <cell r="B172" t="str">
            <v>LOCAL</v>
          </cell>
          <cell r="C172">
            <v>38026</v>
          </cell>
          <cell r="E172" t="str">
            <v>STR</v>
          </cell>
          <cell r="F172">
            <v>15.015000000000001</v>
          </cell>
        </row>
        <row r="173">
          <cell r="A173" t="str">
            <v>T040166</v>
          </cell>
          <cell r="B173" t="str">
            <v>LOCAL</v>
          </cell>
          <cell r="C173">
            <v>38026</v>
          </cell>
          <cell r="E173" t="str">
            <v>STR</v>
          </cell>
          <cell r="F173">
            <v>15.015000000000001</v>
          </cell>
        </row>
        <row r="174">
          <cell r="A174" t="str">
            <v>T040149</v>
          </cell>
          <cell r="B174" t="str">
            <v>LOCAL</v>
          </cell>
          <cell r="C174">
            <v>38027</v>
          </cell>
          <cell r="E174" t="str">
            <v>STR</v>
          </cell>
          <cell r="F174">
            <v>15.015000000000001</v>
          </cell>
        </row>
        <row r="175">
          <cell r="A175" t="str">
            <v>T040150</v>
          </cell>
          <cell r="B175" t="str">
            <v>LOCAL</v>
          </cell>
          <cell r="C175">
            <v>38027</v>
          </cell>
          <cell r="E175" t="str">
            <v>STR</v>
          </cell>
          <cell r="F175">
            <v>15.015000000000001</v>
          </cell>
        </row>
        <row r="176">
          <cell r="A176" t="str">
            <v>T040389</v>
          </cell>
          <cell r="B176" t="str">
            <v>LOCAL</v>
          </cell>
          <cell r="C176">
            <v>38027</v>
          </cell>
          <cell r="E176" t="str">
            <v>RSS</v>
          </cell>
          <cell r="F176">
            <v>15</v>
          </cell>
        </row>
        <row r="177">
          <cell r="A177" t="str">
            <v>T040167</v>
          </cell>
          <cell r="B177" t="str">
            <v>LOCAL</v>
          </cell>
          <cell r="C177">
            <v>38028</v>
          </cell>
          <cell r="E177" t="str">
            <v>STR</v>
          </cell>
          <cell r="F177">
            <v>15.015000000000001</v>
          </cell>
        </row>
        <row r="178">
          <cell r="A178" t="str">
            <v>T040222</v>
          </cell>
          <cell r="B178" t="str">
            <v>LOCAL</v>
          </cell>
          <cell r="C178">
            <v>38028</v>
          </cell>
          <cell r="E178" t="str">
            <v>RSS</v>
          </cell>
          <cell r="F178">
            <v>15</v>
          </cell>
        </row>
        <row r="179">
          <cell r="A179" t="str">
            <v>T040154</v>
          </cell>
          <cell r="B179" t="str">
            <v>LOCAL</v>
          </cell>
          <cell r="C179">
            <v>38029</v>
          </cell>
          <cell r="E179" t="str">
            <v>STR</v>
          </cell>
          <cell r="F179">
            <v>15.015000000000001</v>
          </cell>
        </row>
        <row r="180">
          <cell r="A180" t="str">
            <v>T040185</v>
          </cell>
          <cell r="B180" t="str">
            <v>LOCAL</v>
          </cell>
          <cell r="C180">
            <v>38031</v>
          </cell>
          <cell r="E180" t="str">
            <v>RSS</v>
          </cell>
          <cell r="F180">
            <v>15</v>
          </cell>
        </row>
        <row r="181">
          <cell r="A181" t="str">
            <v>T040223</v>
          </cell>
          <cell r="B181" t="str">
            <v>LOCAL</v>
          </cell>
          <cell r="C181">
            <v>38031</v>
          </cell>
          <cell r="E181" t="str">
            <v>RSS</v>
          </cell>
          <cell r="F181">
            <v>15</v>
          </cell>
        </row>
        <row r="182">
          <cell r="A182" t="str">
            <v>T040234</v>
          </cell>
          <cell r="B182" t="str">
            <v>LOCAL</v>
          </cell>
          <cell r="C182">
            <v>38033</v>
          </cell>
          <cell r="E182" t="str">
            <v>RSS</v>
          </cell>
          <cell r="F182">
            <v>15</v>
          </cell>
        </row>
        <row r="183">
          <cell r="A183" t="str">
            <v>T040235</v>
          </cell>
          <cell r="B183" t="str">
            <v>LOCAL</v>
          </cell>
          <cell r="C183">
            <v>38034</v>
          </cell>
          <cell r="E183" t="str">
            <v>RSS</v>
          </cell>
          <cell r="F183">
            <v>15</v>
          </cell>
        </row>
        <row r="184">
          <cell r="A184" t="str">
            <v>T040187</v>
          </cell>
          <cell r="B184" t="str">
            <v>LOCAL</v>
          </cell>
          <cell r="C184">
            <v>38034</v>
          </cell>
          <cell r="E184" t="str">
            <v>STR</v>
          </cell>
          <cell r="F184">
            <v>15.015000000000001</v>
          </cell>
        </row>
        <row r="185">
          <cell r="A185" t="str">
            <v>T040088</v>
          </cell>
          <cell r="B185" t="str">
            <v>LOCAL</v>
          </cell>
          <cell r="C185">
            <v>38020</v>
          </cell>
          <cell r="E185" t="str">
            <v>STR</v>
          </cell>
          <cell r="F185">
            <v>15.015000000000001</v>
          </cell>
        </row>
        <row r="186">
          <cell r="A186" t="str">
            <v>T040303,T040304</v>
          </cell>
          <cell r="B186" t="str">
            <v>EXPORT</v>
          </cell>
          <cell r="C186">
            <v>38030</v>
          </cell>
          <cell r="E186" t="str">
            <v>LTX</v>
          </cell>
          <cell r="F186">
            <v>191.88</v>
          </cell>
          <cell r="G186">
            <v>12</v>
          </cell>
        </row>
        <row r="187">
          <cell r="A187" t="str">
            <v>0000958</v>
          </cell>
          <cell r="B187" t="str">
            <v>EXPORT</v>
          </cell>
          <cell r="C187">
            <v>38031</v>
          </cell>
          <cell r="E187" t="str">
            <v>RSS</v>
          </cell>
          <cell r="F187">
            <v>100</v>
          </cell>
          <cell r="G187">
            <v>6</v>
          </cell>
        </row>
        <row r="188">
          <cell r="A188" t="str">
            <v>0000958</v>
          </cell>
          <cell r="B188" t="str">
            <v>EXPORT</v>
          </cell>
          <cell r="C188">
            <v>38031</v>
          </cell>
          <cell r="E188" t="str">
            <v>RSS</v>
          </cell>
          <cell r="F188">
            <v>20</v>
          </cell>
        </row>
        <row r="189">
          <cell r="A189" t="str">
            <v>T040182</v>
          </cell>
          <cell r="B189" t="str">
            <v>EXPORT</v>
          </cell>
          <cell r="C189">
            <v>38031</v>
          </cell>
          <cell r="E189" t="str">
            <v>RSS</v>
          </cell>
          <cell r="F189">
            <v>96</v>
          </cell>
          <cell r="G189">
            <v>5</v>
          </cell>
        </row>
        <row r="190">
          <cell r="A190" t="str">
            <v>T040376</v>
          </cell>
          <cell r="B190" t="str">
            <v>EXPORT</v>
          </cell>
          <cell r="C190">
            <v>38032</v>
          </cell>
          <cell r="E190" t="str">
            <v>SKI</v>
          </cell>
          <cell r="F190">
            <v>19.2</v>
          </cell>
          <cell r="G190">
            <v>1</v>
          </cell>
        </row>
        <row r="191">
          <cell r="A191" t="str">
            <v>0000959</v>
          </cell>
          <cell r="B191" t="str">
            <v>EXPORT</v>
          </cell>
          <cell r="C191">
            <v>38033</v>
          </cell>
          <cell r="E191" t="str">
            <v>RSS</v>
          </cell>
          <cell r="F191">
            <v>26.443999999999999</v>
          </cell>
          <cell r="G191">
            <v>2</v>
          </cell>
        </row>
        <row r="192">
          <cell r="A192" t="str">
            <v>0000959</v>
          </cell>
          <cell r="B192" t="str">
            <v>EXPORT</v>
          </cell>
          <cell r="C192">
            <v>38033</v>
          </cell>
          <cell r="E192" t="str">
            <v>RSS</v>
          </cell>
          <cell r="F192">
            <v>26.443999999999999</v>
          </cell>
        </row>
        <row r="193">
          <cell r="A193" t="str">
            <v>T040112</v>
          </cell>
          <cell r="B193" t="str">
            <v>EXPORT</v>
          </cell>
          <cell r="C193">
            <v>38033</v>
          </cell>
          <cell r="D193">
            <v>0</v>
          </cell>
          <cell r="E193" t="str">
            <v>STR</v>
          </cell>
          <cell r="F193">
            <v>120.96</v>
          </cell>
          <cell r="G193">
            <v>6</v>
          </cell>
        </row>
        <row r="194">
          <cell r="A194" t="str">
            <v>T040221</v>
          </cell>
          <cell r="B194" t="str">
            <v>EXPORT</v>
          </cell>
          <cell r="C194">
            <v>38033</v>
          </cell>
          <cell r="E194" t="str">
            <v>STR</v>
          </cell>
          <cell r="F194">
            <v>40.32</v>
          </cell>
          <cell r="G194">
            <v>2</v>
          </cell>
        </row>
        <row r="195">
          <cell r="A195" t="str">
            <v>T040343</v>
          </cell>
          <cell r="B195" t="str">
            <v>EXPORT</v>
          </cell>
          <cell r="C195">
            <v>38034</v>
          </cell>
          <cell r="E195" t="str">
            <v>RSS</v>
          </cell>
          <cell r="F195">
            <v>120</v>
          </cell>
          <cell r="G195">
            <v>6</v>
          </cell>
        </row>
        <row r="196">
          <cell r="A196" t="str">
            <v>T040442</v>
          </cell>
          <cell r="B196" t="str">
            <v>EXPORT</v>
          </cell>
          <cell r="C196">
            <v>38034</v>
          </cell>
          <cell r="E196" t="str">
            <v>LTX</v>
          </cell>
          <cell r="F196">
            <v>24.93</v>
          </cell>
          <cell r="G196">
            <v>1</v>
          </cell>
        </row>
        <row r="197">
          <cell r="A197" t="str">
            <v>T040283</v>
          </cell>
          <cell r="B197" t="str">
            <v>EXPORT</v>
          </cell>
          <cell r="C197">
            <v>38035</v>
          </cell>
          <cell r="E197" t="str">
            <v>STR</v>
          </cell>
          <cell r="F197">
            <v>100.8</v>
          </cell>
          <cell r="G197">
            <v>5</v>
          </cell>
        </row>
        <row r="198">
          <cell r="A198" t="str">
            <v>T040443</v>
          </cell>
          <cell r="B198" t="str">
            <v>EXPORT</v>
          </cell>
          <cell r="C198">
            <v>38035</v>
          </cell>
          <cell r="E198" t="str">
            <v>LTX</v>
          </cell>
          <cell r="F198">
            <v>24.945</v>
          </cell>
          <cell r="G198">
            <v>1</v>
          </cell>
        </row>
        <row r="199">
          <cell r="A199" t="str">
            <v>T040250</v>
          </cell>
          <cell r="B199" t="str">
            <v>EXPORT</v>
          </cell>
          <cell r="C199">
            <v>38032</v>
          </cell>
          <cell r="E199" t="str">
            <v>STR</v>
          </cell>
          <cell r="F199">
            <v>196.56</v>
          </cell>
          <cell r="G199">
            <v>24</v>
          </cell>
        </row>
        <row r="200">
          <cell r="A200" t="str">
            <v>T040251</v>
          </cell>
          <cell r="B200" t="str">
            <v>EXPORT</v>
          </cell>
          <cell r="C200">
            <v>38032</v>
          </cell>
          <cell r="E200" t="str">
            <v>STR</v>
          </cell>
          <cell r="F200">
            <v>196.56</v>
          </cell>
        </row>
        <row r="201">
          <cell r="A201" t="str">
            <v>T040253</v>
          </cell>
          <cell r="B201" t="str">
            <v>EXPORT</v>
          </cell>
          <cell r="C201">
            <v>38032</v>
          </cell>
          <cell r="E201" t="str">
            <v>STR</v>
          </cell>
          <cell r="F201">
            <v>393.12</v>
          </cell>
          <cell r="G201">
            <v>24</v>
          </cell>
        </row>
        <row r="202">
          <cell r="A202" t="str">
            <v>T040330</v>
          </cell>
          <cell r="B202" t="str">
            <v>EXPORT</v>
          </cell>
          <cell r="C202">
            <v>38035</v>
          </cell>
          <cell r="E202" t="str">
            <v>RSS</v>
          </cell>
          <cell r="F202">
            <v>100</v>
          </cell>
          <cell r="G202">
            <v>5</v>
          </cell>
        </row>
        <row r="203">
          <cell r="A203" t="str">
            <v>T040331</v>
          </cell>
          <cell r="B203" t="str">
            <v>EXPORT</v>
          </cell>
          <cell r="C203">
            <v>38035</v>
          </cell>
          <cell r="E203" t="str">
            <v>RSS</v>
          </cell>
          <cell r="F203">
            <v>100</v>
          </cell>
          <cell r="G203">
            <v>5</v>
          </cell>
        </row>
        <row r="204">
          <cell r="A204" t="str">
            <v>T040345</v>
          </cell>
          <cell r="B204" t="str">
            <v>EXPORT</v>
          </cell>
          <cell r="C204">
            <v>38035</v>
          </cell>
          <cell r="E204" t="str">
            <v>RSS</v>
          </cell>
          <cell r="F204">
            <v>60</v>
          </cell>
          <cell r="G204">
            <v>3</v>
          </cell>
        </row>
        <row r="205">
          <cell r="A205" t="str">
            <v>T040219</v>
          </cell>
          <cell r="B205" t="str">
            <v>EXPORT</v>
          </cell>
          <cell r="C205">
            <v>38034</v>
          </cell>
          <cell r="E205" t="str">
            <v>STR</v>
          </cell>
          <cell r="F205">
            <v>100.8</v>
          </cell>
          <cell r="G205">
            <v>5</v>
          </cell>
        </row>
        <row r="206">
          <cell r="A206" t="str">
            <v>T040380</v>
          </cell>
          <cell r="B206" t="str">
            <v>EXPORT</v>
          </cell>
          <cell r="C206">
            <v>38035</v>
          </cell>
          <cell r="E206" t="str">
            <v>LTX</v>
          </cell>
          <cell r="F206">
            <v>164</v>
          </cell>
          <cell r="G206">
            <v>10</v>
          </cell>
        </row>
        <row r="207">
          <cell r="A207" t="str">
            <v>T040381</v>
          </cell>
          <cell r="B207" t="str">
            <v>EXPORT</v>
          </cell>
          <cell r="C207">
            <v>38035</v>
          </cell>
          <cell r="E207" t="str">
            <v>LTX</v>
          </cell>
          <cell r="F207">
            <v>164</v>
          </cell>
          <cell r="G207">
            <v>10</v>
          </cell>
        </row>
        <row r="208">
          <cell r="A208" t="str">
            <v>T040382</v>
          </cell>
          <cell r="B208" t="str">
            <v>EXPORT</v>
          </cell>
          <cell r="C208">
            <v>38035</v>
          </cell>
          <cell r="E208" t="str">
            <v>LTX</v>
          </cell>
          <cell r="F208">
            <v>164</v>
          </cell>
          <cell r="G208">
            <v>10</v>
          </cell>
        </row>
        <row r="209">
          <cell r="A209" t="str">
            <v>T040388</v>
          </cell>
          <cell r="B209" t="str">
            <v>LOCAL</v>
          </cell>
          <cell r="C209">
            <v>38036</v>
          </cell>
          <cell r="E209" t="str">
            <v>LTX</v>
          </cell>
          <cell r="F209">
            <v>300.05</v>
          </cell>
          <cell r="G209">
            <v>15</v>
          </cell>
        </row>
        <row r="210">
          <cell r="A210" t="str">
            <v>T040391</v>
          </cell>
          <cell r="B210" t="str">
            <v>EXPORT</v>
          </cell>
          <cell r="C210">
            <v>38037</v>
          </cell>
          <cell r="E210" t="str">
            <v>RSS</v>
          </cell>
          <cell r="F210">
            <v>57</v>
          </cell>
          <cell r="G210">
            <v>3</v>
          </cell>
        </row>
        <row r="211">
          <cell r="A211" t="str">
            <v>T040444</v>
          </cell>
          <cell r="B211" t="str">
            <v>EXPORT</v>
          </cell>
          <cell r="C211">
            <v>38037</v>
          </cell>
          <cell r="E211" t="str">
            <v>LTX</v>
          </cell>
          <cell r="F211">
            <v>25.105</v>
          </cell>
          <cell r="G211">
            <v>1</v>
          </cell>
        </row>
        <row r="212">
          <cell r="A212" t="str">
            <v>EX.04/002</v>
          </cell>
          <cell r="B212" t="str">
            <v>EXPORT</v>
          </cell>
          <cell r="C212">
            <v>38033</v>
          </cell>
          <cell r="E212" t="str">
            <v>STR</v>
          </cell>
        </row>
        <row r="213">
          <cell r="A213" t="str">
            <v>T040390</v>
          </cell>
          <cell r="B213" t="str">
            <v>LOCAL</v>
          </cell>
          <cell r="C213">
            <v>38031</v>
          </cell>
          <cell r="E213" t="str">
            <v>RSS</v>
          </cell>
          <cell r="F213">
            <v>15</v>
          </cell>
        </row>
        <row r="214">
          <cell r="A214" t="str">
            <v>T040188</v>
          </cell>
          <cell r="B214" t="str">
            <v>LOCAL</v>
          </cell>
          <cell r="C214">
            <v>38034</v>
          </cell>
          <cell r="E214" t="str">
            <v>STR</v>
          </cell>
          <cell r="F214">
            <v>15.015000000000001</v>
          </cell>
        </row>
        <row r="215">
          <cell r="A215" t="str">
            <v>T040224</v>
          </cell>
          <cell r="B215" t="str">
            <v>LOCAL</v>
          </cell>
          <cell r="C215">
            <v>38034</v>
          </cell>
          <cell r="E215" t="str">
            <v>RSS</v>
          </cell>
          <cell r="F215">
            <v>15</v>
          </cell>
        </row>
        <row r="216">
          <cell r="A216" t="str">
            <v>T040157</v>
          </cell>
          <cell r="B216" t="str">
            <v>LOCAL</v>
          </cell>
          <cell r="C216">
            <v>38035</v>
          </cell>
          <cell r="E216" t="str">
            <v>STR</v>
          </cell>
          <cell r="F216">
            <v>15.015000000000001</v>
          </cell>
        </row>
        <row r="217">
          <cell r="A217" t="str">
            <v>T040236</v>
          </cell>
          <cell r="B217" t="str">
            <v>LOCAL</v>
          </cell>
          <cell r="C217">
            <v>38037</v>
          </cell>
          <cell r="E217" t="str">
            <v>RSS</v>
          </cell>
          <cell r="F217">
            <v>15</v>
          </cell>
        </row>
        <row r="218">
          <cell r="A218" t="str">
            <v>T040189</v>
          </cell>
          <cell r="B218" t="str">
            <v>LOCAL</v>
          </cell>
          <cell r="C218">
            <v>38038</v>
          </cell>
          <cell r="E218" t="str">
            <v>STR</v>
          </cell>
          <cell r="F218">
            <v>15.015000000000001</v>
          </cell>
        </row>
        <row r="219">
          <cell r="A219" t="str">
            <v>T040190</v>
          </cell>
          <cell r="B219" t="str">
            <v>LOCAL</v>
          </cell>
          <cell r="C219">
            <v>38038</v>
          </cell>
          <cell r="E219" t="str">
            <v>STR</v>
          </cell>
          <cell r="F219">
            <v>15.015000000000001</v>
          </cell>
        </row>
        <row r="220">
          <cell r="A220" t="str">
            <v>T040225</v>
          </cell>
          <cell r="B220" t="str">
            <v>LOCAL</v>
          </cell>
          <cell r="C220">
            <v>38038</v>
          </cell>
          <cell r="E220" t="str">
            <v>RSS</v>
          </cell>
          <cell r="F220">
            <v>15</v>
          </cell>
        </row>
        <row r="221">
          <cell r="A221" t="str">
            <v>T040237</v>
          </cell>
          <cell r="B221" t="str">
            <v>LOCAL</v>
          </cell>
          <cell r="C221">
            <v>38039</v>
          </cell>
          <cell r="E221" t="str">
            <v>RSS</v>
          </cell>
          <cell r="F221">
            <v>15</v>
          </cell>
        </row>
        <row r="222">
          <cell r="A222" t="str">
            <v>T040159</v>
          </cell>
          <cell r="B222" t="str">
            <v>LOCAL</v>
          </cell>
          <cell r="C222">
            <v>38040</v>
          </cell>
          <cell r="E222" t="str">
            <v>STR</v>
          </cell>
          <cell r="F222">
            <v>15.015000000000001</v>
          </cell>
        </row>
        <row r="223">
          <cell r="A223" t="str">
            <v>T040420</v>
          </cell>
          <cell r="B223" t="str">
            <v>EXPORT</v>
          </cell>
          <cell r="C223">
            <v>38034</v>
          </cell>
          <cell r="E223" t="str">
            <v>LTX</v>
          </cell>
          <cell r="F223">
            <v>295.2</v>
          </cell>
          <cell r="G223">
            <v>18</v>
          </cell>
        </row>
        <row r="224">
          <cell r="A224" t="str">
            <v>T040311</v>
          </cell>
          <cell r="B224" t="str">
            <v>EXPORT</v>
          </cell>
          <cell r="C224">
            <v>38036</v>
          </cell>
          <cell r="E224" t="str">
            <v>STR</v>
          </cell>
          <cell r="F224">
            <v>201.6</v>
          </cell>
          <cell r="G224">
            <v>10</v>
          </cell>
        </row>
        <row r="225">
          <cell r="A225" t="str">
            <v>T040363-6</v>
          </cell>
          <cell r="B225" t="str">
            <v>EXPORT</v>
          </cell>
          <cell r="C225">
            <v>38036</v>
          </cell>
          <cell r="E225" t="str">
            <v>STR</v>
          </cell>
          <cell r="F225">
            <v>573.29999999999995</v>
          </cell>
          <cell r="G225">
            <v>35</v>
          </cell>
        </row>
        <row r="226">
          <cell r="A226" t="str">
            <v>T040367</v>
          </cell>
          <cell r="B226" t="str">
            <v>EXPORT</v>
          </cell>
          <cell r="C226">
            <v>38036</v>
          </cell>
          <cell r="E226" t="str">
            <v>STR</v>
          </cell>
          <cell r="F226">
            <v>147.41999999999999</v>
          </cell>
          <cell r="G226">
            <v>35</v>
          </cell>
        </row>
        <row r="227">
          <cell r="A227" t="str">
            <v>T040368</v>
          </cell>
          <cell r="B227" t="str">
            <v>EXPORT</v>
          </cell>
          <cell r="C227">
            <v>38036</v>
          </cell>
          <cell r="E227" t="str">
            <v>STR</v>
          </cell>
          <cell r="F227">
            <v>147.41999999999999</v>
          </cell>
        </row>
        <row r="228">
          <cell r="A228" t="str">
            <v>T040369</v>
          </cell>
          <cell r="B228" t="str">
            <v>EXPORT</v>
          </cell>
          <cell r="C228">
            <v>38036</v>
          </cell>
          <cell r="E228" t="str">
            <v>STR</v>
          </cell>
          <cell r="F228">
            <v>147.41999999999999</v>
          </cell>
        </row>
        <row r="229">
          <cell r="A229" t="str">
            <v>T040370</v>
          </cell>
          <cell r="B229" t="str">
            <v>EXPORT</v>
          </cell>
          <cell r="C229">
            <v>38036</v>
          </cell>
          <cell r="E229" t="str">
            <v>STR</v>
          </cell>
          <cell r="F229">
            <v>131.04</v>
          </cell>
        </row>
        <row r="230">
          <cell r="A230" t="str">
            <v>T040393</v>
          </cell>
          <cell r="B230" t="str">
            <v>EXPORT</v>
          </cell>
          <cell r="C230">
            <v>38036</v>
          </cell>
          <cell r="E230" t="str">
            <v>RSS</v>
          </cell>
          <cell r="F230">
            <v>16.8</v>
          </cell>
          <cell r="G230">
            <v>1</v>
          </cell>
        </row>
        <row r="231">
          <cell r="A231" t="str">
            <v>T040126</v>
          </cell>
          <cell r="B231" t="str">
            <v>EXPORT</v>
          </cell>
          <cell r="C231">
            <v>38037</v>
          </cell>
          <cell r="E231" t="str">
            <v>STR</v>
          </cell>
          <cell r="F231">
            <v>201.6</v>
          </cell>
          <cell r="G231">
            <v>10</v>
          </cell>
        </row>
        <row r="232">
          <cell r="A232" t="str">
            <v>T040305</v>
          </cell>
          <cell r="B232" t="str">
            <v>EXPORT</v>
          </cell>
          <cell r="C232">
            <v>38037</v>
          </cell>
          <cell r="E232" t="str">
            <v>STR</v>
          </cell>
          <cell r="F232">
            <v>161.28</v>
          </cell>
          <cell r="G232">
            <v>8</v>
          </cell>
        </row>
        <row r="233">
          <cell r="A233" t="str">
            <v>T040317</v>
          </cell>
          <cell r="B233" t="str">
            <v>EXPORT</v>
          </cell>
          <cell r="C233">
            <v>38037</v>
          </cell>
          <cell r="E233" t="str">
            <v>STR</v>
          </cell>
          <cell r="F233">
            <v>100.8</v>
          </cell>
          <cell r="G233">
            <v>5</v>
          </cell>
        </row>
        <row r="234">
          <cell r="A234" t="str">
            <v>T040349</v>
          </cell>
          <cell r="B234" t="str">
            <v>EXPORT</v>
          </cell>
          <cell r="C234">
            <v>38037</v>
          </cell>
          <cell r="E234" t="str">
            <v>RSS</v>
          </cell>
          <cell r="F234">
            <v>200</v>
          </cell>
          <cell r="G234">
            <v>10</v>
          </cell>
        </row>
        <row r="235">
          <cell r="A235" t="str">
            <v>T040392</v>
          </cell>
          <cell r="B235" t="str">
            <v>EXPORT</v>
          </cell>
          <cell r="C235">
            <v>38037</v>
          </cell>
          <cell r="E235" t="str">
            <v>RSS</v>
          </cell>
          <cell r="F235">
            <v>114</v>
          </cell>
          <cell r="G235">
            <v>6</v>
          </cell>
        </row>
        <row r="236">
          <cell r="A236" t="str">
            <v>T040429</v>
          </cell>
          <cell r="B236" t="str">
            <v>EXPORT</v>
          </cell>
          <cell r="C236">
            <v>38037</v>
          </cell>
          <cell r="E236" t="str">
            <v>LTX</v>
          </cell>
          <cell r="F236">
            <v>32.799999999999997</v>
          </cell>
          <cell r="G236">
            <v>2</v>
          </cell>
        </row>
        <row r="237">
          <cell r="A237" t="str">
            <v>T040416</v>
          </cell>
          <cell r="B237" t="str">
            <v>EXPORT</v>
          </cell>
          <cell r="C237">
            <v>38038</v>
          </cell>
          <cell r="E237" t="str">
            <v>STR</v>
          </cell>
          <cell r="F237">
            <v>40.32</v>
          </cell>
          <cell r="G237">
            <v>2</v>
          </cell>
        </row>
        <row r="238">
          <cell r="A238" t="str">
            <v>T040438</v>
          </cell>
          <cell r="B238" t="str">
            <v>EXPORT</v>
          </cell>
          <cell r="C238">
            <v>38038</v>
          </cell>
          <cell r="E238" t="str">
            <v>LTX</v>
          </cell>
          <cell r="F238">
            <v>16.399999999999999</v>
          </cell>
          <cell r="G238">
            <v>1</v>
          </cell>
        </row>
        <row r="239">
          <cell r="A239" t="str">
            <v>T040406</v>
          </cell>
          <cell r="B239" t="str">
            <v>EXPORT</v>
          </cell>
          <cell r="C239">
            <v>38039</v>
          </cell>
          <cell r="E239" t="str">
            <v>STR</v>
          </cell>
          <cell r="F239">
            <v>80.64</v>
          </cell>
          <cell r="G239">
            <v>4</v>
          </cell>
        </row>
        <row r="240">
          <cell r="A240" t="str">
            <v>T040446</v>
          </cell>
          <cell r="B240" t="str">
            <v>EXPORT</v>
          </cell>
          <cell r="C240">
            <v>38039</v>
          </cell>
          <cell r="E240" t="str">
            <v>LTX</v>
          </cell>
          <cell r="F240">
            <v>25.004999999999999</v>
          </cell>
          <cell r="G240">
            <v>1</v>
          </cell>
        </row>
        <row r="241">
          <cell r="A241" t="str">
            <v>T040169</v>
          </cell>
          <cell r="B241" t="str">
            <v>LOCAL</v>
          </cell>
          <cell r="C241">
            <v>38019</v>
          </cell>
          <cell r="E241" t="str">
            <v>STR</v>
          </cell>
          <cell r="F241">
            <v>30</v>
          </cell>
        </row>
        <row r="242">
          <cell r="A242" t="str">
            <v>T040196</v>
          </cell>
          <cell r="B242" t="str">
            <v>LOCAL</v>
          </cell>
          <cell r="C242">
            <v>38020</v>
          </cell>
          <cell r="E242" t="str">
            <v>RSS</v>
          </cell>
          <cell r="F242">
            <v>30.02</v>
          </cell>
        </row>
        <row r="243">
          <cell r="A243" t="str">
            <v>T040170</v>
          </cell>
          <cell r="B243" t="str">
            <v>LOCAL</v>
          </cell>
          <cell r="C243">
            <v>38021</v>
          </cell>
          <cell r="E243" t="str">
            <v>STR</v>
          </cell>
          <cell r="F243">
            <v>30</v>
          </cell>
        </row>
        <row r="244">
          <cell r="A244" t="str">
            <v>T040197</v>
          </cell>
          <cell r="B244" t="str">
            <v>LOCAL</v>
          </cell>
          <cell r="C244">
            <v>38026</v>
          </cell>
          <cell r="E244" t="str">
            <v>RSS</v>
          </cell>
          <cell r="F244">
            <v>15.01</v>
          </cell>
        </row>
        <row r="245">
          <cell r="A245" t="str">
            <v>T040171</v>
          </cell>
          <cell r="B245" t="str">
            <v>LOCAL</v>
          </cell>
          <cell r="C245">
            <v>38027</v>
          </cell>
          <cell r="E245" t="str">
            <v>STR</v>
          </cell>
          <cell r="F245">
            <v>30</v>
          </cell>
        </row>
        <row r="246">
          <cell r="A246" t="str">
            <v>T040198</v>
          </cell>
          <cell r="B246" t="str">
            <v>LOCAL</v>
          </cell>
          <cell r="C246">
            <v>38028</v>
          </cell>
          <cell r="E246" t="str">
            <v>RSS</v>
          </cell>
          <cell r="F246">
            <v>15.01</v>
          </cell>
        </row>
        <row r="247">
          <cell r="A247" t="str">
            <v>T040199</v>
          </cell>
          <cell r="B247" t="str">
            <v>LOCAL</v>
          </cell>
          <cell r="C247">
            <v>38031</v>
          </cell>
          <cell r="E247" t="str">
            <v>RSS</v>
          </cell>
          <cell r="F247">
            <v>30.02</v>
          </cell>
        </row>
        <row r="248">
          <cell r="A248" t="str">
            <v>T040172</v>
          </cell>
          <cell r="B248" t="str">
            <v>LOCAL</v>
          </cell>
          <cell r="C248">
            <v>38031</v>
          </cell>
          <cell r="E248" t="str">
            <v>STR</v>
          </cell>
          <cell r="F248">
            <v>30</v>
          </cell>
        </row>
        <row r="249">
          <cell r="A249" t="str">
            <v>T040515</v>
          </cell>
          <cell r="B249" t="str">
            <v>LOCAL</v>
          </cell>
          <cell r="C249">
            <v>38031</v>
          </cell>
          <cell r="E249" t="str">
            <v>STR</v>
          </cell>
          <cell r="F249">
            <v>30</v>
          </cell>
        </row>
        <row r="250">
          <cell r="A250" t="str">
            <v>T040200</v>
          </cell>
          <cell r="B250" t="str">
            <v>LOCAL</v>
          </cell>
          <cell r="C250">
            <v>38033</v>
          </cell>
          <cell r="E250" t="str">
            <v>RSS</v>
          </cell>
          <cell r="F250">
            <v>30.02</v>
          </cell>
        </row>
        <row r="251">
          <cell r="A251" t="str">
            <v>T040173</v>
          </cell>
          <cell r="B251" t="str">
            <v>LOCAL</v>
          </cell>
          <cell r="C251">
            <v>38035</v>
          </cell>
          <cell r="E251" t="str">
            <v>STR</v>
          </cell>
          <cell r="F251">
            <v>30</v>
          </cell>
        </row>
        <row r="252">
          <cell r="A252" t="str">
            <v>T040201</v>
          </cell>
          <cell r="B252" t="str">
            <v>LOCAL</v>
          </cell>
          <cell r="C252">
            <v>38035</v>
          </cell>
          <cell r="E252" t="str">
            <v>RSS</v>
          </cell>
          <cell r="F252">
            <v>30.02</v>
          </cell>
        </row>
        <row r="253">
          <cell r="A253" t="str">
            <v>T040160</v>
          </cell>
          <cell r="B253" t="str">
            <v>LOCAL</v>
          </cell>
          <cell r="C253">
            <v>38040</v>
          </cell>
          <cell r="E253" t="str">
            <v>STR</v>
          </cell>
          <cell r="F253">
            <v>15.015000000000001</v>
          </cell>
        </row>
        <row r="254">
          <cell r="A254" t="str">
            <v>T040186</v>
          </cell>
          <cell r="B254" t="str">
            <v>LOCAL</v>
          </cell>
          <cell r="C254">
            <v>38040</v>
          </cell>
          <cell r="E254" t="str">
            <v>RSS</v>
          </cell>
          <cell r="F254">
            <v>15</v>
          </cell>
        </row>
        <row r="255">
          <cell r="A255" t="str">
            <v>T040202</v>
          </cell>
          <cell r="B255" t="str">
            <v>LOCAL</v>
          </cell>
          <cell r="C255">
            <v>38040</v>
          </cell>
          <cell r="E255" t="str">
            <v>RSS</v>
          </cell>
          <cell r="F255">
            <v>30.02</v>
          </cell>
        </row>
        <row r="256">
          <cell r="A256" t="str">
            <v>T040191</v>
          </cell>
          <cell r="B256" t="str">
            <v>LOCAL</v>
          </cell>
          <cell r="C256">
            <v>38041</v>
          </cell>
          <cell r="E256" t="str">
            <v>STR</v>
          </cell>
          <cell r="F256">
            <v>15.015000000000001</v>
          </cell>
        </row>
        <row r="257">
          <cell r="A257" t="str">
            <v>T040192</v>
          </cell>
          <cell r="B257" t="str">
            <v>LOCAL</v>
          </cell>
          <cell r="C257">
            <v>38041</v>
          </cell>
          <cell r="E257" t="str">
            <v>STR</v>
          </cell>
          <cell r="F257">
            <v>15.015000000000001</v>
          </cell>
        </row>
        <row r="258">
          <cell r="A258" t="str">
            <v>T040194</v>
          </cell>
          <cell r="B258" t="str">
            <v>LOCAL</v>
          </cell>
          <cell r="C258">
            <v>38041</v>
          </cell>
          <cell r="E258" t="str">
            <v>STR</v>
          </cell>
          <cell r="F258">
            <v>15.015000000000001</v>
          </cell>
        </row>
        <row r="259">
          <cell r="A259" t="str">
            <v>T040195</v>
          </cell>
          <cell r="B259" t="str">
            <v>LOCAL</v>
          </cell>
          <cell r="C259">
            <v>38041</v>
          </cell>
          <cell r="E259" t="str">
            <v>STR</v>
          </cell>
          <cell r="F259">
            <v>15.015000000000001</v>
          </cell>
        </row>
        <row r="260">
          <cell r="A260" t="str">
            <v>T040238</v>
          </cell>
          <cell r="B260" t="str">
            <v>LOCAL</v>
          </cell>
          <cell r="C260">
            <v>38041</v>
          </cell>
          <cell r="E260" t="str">
            <v>RSS</v>
          </cell>
          <cell r="F260">
            <v>15</v>
          </cell>
        </row>
        <row r="261">
          <cell r="A261" t="str">
            <v>T040175</v>
          </cell>
          <cell r="B261" t="str">
            <v>LOCAL</v>
          </cell>
          <cell r="C261">
            <v>38041</v>
          </cell>
          <cell r="E261" t="str">
            <v>STR</v>
          </cell>
          <cell r="F261">
            <v>30</v>
          </cell>
        </row>
        <row r="262">
          <cell r="A262" t="str">
            <v>T040146</v>
          </cell>
          <cell r="B262" t="str">
            <v>LOCAL</v>
          </cell>
          <cell r="C262">
            <v>38038</v>
          </cell>
          <cell r="E262" t="str">
            <v>STR</v>
          </cell>
          <cell r="F262">
            <v>15.015000000000001</v>
          </cell>
        </row>
        <row r="263">
          <cell r="A263" t="str">
            <v>T040147</v>
          </cell>
          <cell r="B263" t="str">
            <v>LOCAL</v>
          </cell>
          <cell r="C263">
            <v>38038</v>
          </cell>
          <cell r="E263" t="str">
            <v>STR</v>
          </cell>
          <cell r="F263">
            <v>15.015000000000001</v>
          </cell>
        </row>
        <row r="264">
          <cell r="A264" t="str">
            <v>0000964</v>
          </cell>
          <cell r="B264" t="str">
            <v>EXPORT</v>
          </cell>
          <cell r="C264">
            <v>38033</v>
          </cell>
          <cell r="E264" t="str">
            <v>RSS</v>
          </cell>
          <cell r="F264">
            <v>40</v>
          </cell>
          <cell r="G264">
            <v>4</v>
          </cell>
        </row>
        <row r="265">
          <cell r="A265" t="str">
            <v>0000964</v>
          </cell>
          <cell r="B265" t="str">
            <v>EXPORT</v>
          </cell>
          <cell r="C265">
            <v>38033</v>
          </cell>
          <cell r="E265" t="str">
            <v>RSS</v>
          </cell>
          <cell r="F265">
            <v>40</v>
          </cell>
        </row>
        <row r="266">
          <cell r="A266" t="str">
            <v>T040313</v>
          </cell>
          <cell r="B266" t="str">
            <v>EXPORT</v>
          </cell>
          <cell r="C266">
            <v>38037</v>
          </cell>
          <cell r="E266" t="str">
            <v>STR</v>
          </cell>
          <cell r="F266">
            <v>100.8</v>
          </cell>
          <cell r="G266">
            <v>5</v>
          </cell>
        </row>
        <row r="267">
          <cell r="A267" t="str">
            <v>T040333</v>
          </cell>
          <cell r="B267" t="str">
            <v>EXPORT</v>
          </cell>
          <cell r="C267">
            <v>38037</v>
          </cell>
          <cell r="E267" t="str">
            <v>STR</v>
          </cell>
          <cell r="F267">
            <v>100.8</v>
          </cell>
          <cell r="G267">
            <v>5</v>
          </cell>
        </row>
        <row r="268">
          <cell r="A268" t="str">
            <v>T040400</v>
          </cell>
          <cell r="B268" t="str">
            <v>EXPORT</v>
          </cell>
          <cell r="C268">
            <v>38037</v>
          </cell>
          <cell r="E268" t="str">
            <v>LTX</v>
          </cell>
          <cell r="F268">
            <v>32.799999999999997</v>
          </cell>
          <cell r="G268">
            <v>2</v>
          </cell>
        </row>
        <row r="269">
          <cell r="A269" t="str">
            <v>T040413</v>
          </cell>
          <cell r="B269" t="str">
            <v>EXPORT</v>
          </cell>
          <cell r="C269">
            <v>38037</v>
          </cell>
          <cell r="E269" t="str">
            <v>STR</v>
          </cell>
          <cell r="F269">
            <v>80.64</v>
          </cell>
          <cell r="G269">
            <v>4</v>
          </cell>
        </row>
        <row r="270">
          <cell r="A270" t="str">
            <v>T040310</v>
          </cell>
          <cell r="B270" t="str">
            <v>EXPORT</v>
          </cell>
          <cell r="C270">
            <v>38038</v>
          </cell>
          <cell r="E270" t="str">
            <v>RSS</v>
          </cell>
          <cell r="F270">
            <v>96</v>
          </cell>
          <cell r="G270">
            <v>5</v>
          </cell>
        </row>
        <row r="271">
          <cell r="A271" t="str">
            <v>T040318</v>
          </cell>
          <cell r="B271" t="str">
            <v>EXPORT</v>
          </cell>
          <cell r="C271">
            <v>38038</v>
          </cell>
          <cell r="E271" t="str">
            <v>RSS</v>
          </cell>
          <cell r="F271">
            <v>96</v>
          </cell>
          <cell r="G271">
            <v>5</v>
          </cell>
        </row>
        <row r="272">
          <cell r="A272" t="str">
            <v>T040319</v>
          </cell>
          <cell r="B272" t="str">
            <v>EXPORT</v>
          </cell>
          <cell r="C272">
            <v>38038</v>
          </cell>
          <cell r="E272" t="str">
            <v>RSS</v>
          </cell>
          <cell r="F272">
            <v>96</v>
          </cell>
          <cell r="G272">
            <v>5</v>
          </cell>
        </row>
        <row r="273">
          <cell r="A273" t="str">
            <v>T040359</v>
          </cell>
          <cell r="B273" t="str">
            <v>EXPORT</v>
          </cell>
          <cell r="C273">
            <v>38038</v>
          </cell>
          <cell r="E273" t="str">
            <v>RSS</v>
          </cell>
          <cell r="F273">
            <v>200</v>
          </cell>
          <cell r="G273">
            <v>10</v>
          </cell>
        </row>
        <row r="274">
          <cell r="A274" t="str">
            <v>T040415</v>
          </cell>
          <cell r="B274" t="str">
            <v>EXPORT</v>
          </cell>
          <cell r="C274">
            <v>38038</v>
          </cell>
          <cell r="E274" t="str">
            <v>STR</v>
          </cell>
          <cell r="F274">
            <v>201.6</v>
          </cell>
          <cell r="G274">
            <v>10</v>
          </cell>
        </row>
        <row r="275">
          <cell r="A275" t="str">
            <v>T040379</v>
          </cell>
          <cell r="B275" t="str">
            <v>EXPORT</v>
          </cell>
          <cell r="C275">
            <v>38039</v>
          </cell>
          <cell r="E275" t="str">
            <v>STR</v>
          </cell>
          <cell r="F275">
            <v>42.56</v>
          </cell>
          <cell r="G275">
            <v>2</v>
          </cell>
        </row>
        <row r="276">
          <cell r="A276" t="str">
            <v>T040419</v>
          </cell>
          <cell r="B276" t="str">
            <v>EXPORT</v>
          </cell>
          <cell r="C276">
            <v>38039</v>
          </cell>
          <cell r="E276" t="str">
            <v>LTX</v>
          </cell>
          <cell r="F276">
            <v>237.595</v>
          </cell>
          <cell r="G276">
            <v>15</v>
          </cell>
        </row>
        <row r="277">
          <cell r="A277" t="str">
            <v>T040434</v>
          </cell>
          <cell r="B277" t="str">
            <v>EXPORT</v>
          </cell>
          <cell r="C277">
            <v>38039</v>
          </cell>
          <cell r="E277" t="str">
            <v>LTX</v>
          </cell>
          <cell r="F277">
            <v>65.599999999999994</v>
          </cell>
          <cell r="G277">
            <v>4</v>
          </cell>
        </row>
        <row r="278">
          <cell r="A278" t="str">
            <v>T040441</v>
          </cell>
          <cell r="B278" t="str">
            <v>EXPORT</v>
          </cell>
          <cell r="C278">
            <v>38039</v>
          </cell>
          <cell r="E278" t="str">
            <v>LTX</v>
          </cell>
          <cell r="F278">
            <v>16.399999999999999</v>
          </cell>
          <cell r="G278">
            <v>1</v>
          </cell>
        </row>
        <row r="279">
          <cell r="A279" t="str">
            <v>T040156</v>
          </cell>
          <cell r="B279" t="str">
            <v>LOCAL</v>
          </cell>
          <cell r="C279">
            <v>38041</v>
          </cell>
          <cell r="E279" t="str">
            <v>STR</v>
          </cell>
          <cell r="F279">
            <v>15.015000000000001</v>
          </cell>
        </row>
        <row r="280">
          <cell r="A280" t="str">
            <v>T040226</v>
          </cell>
          <cell r="B280" t="str">
            <v>LOCAL</v>
          </cell>
          <cell r="C280">
            <v>38041</v>
          </cell>
          <cell r="E280" t="str">
            <v>RSS</v>
          </cell>
          <cell r="F280">
            <v>15</v>
          </cell>
        </row>
        <row r="281">
          <cell r="A281" t="str">
            <v>T040239</v>
          </cell>
          <cell r="B281" t="str">
            <v>LOCAL</v>
          </cell>
          <cell r="C281">
            <v>38042</v>
          </cell>
          <cell r="E281" t="str">
            <v>RSS</v>
          </cell>
          <cell r="F281">
            <v>15</v>
          </cell>
        </row>
        <row r="282">
          <cell r="A282" t="str">
            <v>T040544</v>
          </cell>
          <cell r="B282" t="str">
            <v>LOCAL</v>
          </cell>
          <cell r="C282">
            <v>38042</v>
          </cell>
          <cell r="E282" t="str">
            <v>CUT</v>
          </cell>
          <cell r="F282">
            <v>26.95</v>
          </cell>
        </row>
        <row r="283">
          <cell r="A283" t="str">
            <v>T040540</v>
          </cell>
          <cell r="B283" t="str">
            <v>LOCAL</v>
          </cell>
          <cell r="C283">
            <v>38037</v>
          </cell>
          <cell r="E283" t="str">
            <v>SKI</v>
          </cell>
          <cell r="F283">
            <v>38.4</v>
          </cell>
        </row>
        <row r="284">
          <cell r="A284" t="str">
            <v>T040340</v>
          </cell>
          <cell r="B284" t="str">
            <v>EXPORT</v>
          </cell>
          <cell r="C284">
            <v>38038</v>
          </cell>
          <cell r="E284" t="str">
            <v>RSS</v>
          </cell>
          <cell r="F284">
            <v>57.6</v>
          </cell>
          <cell r="G284">
            <v>3</v>
          </cell>
        </row>
        <row r="285">
          <cell r="A285" t="str">
            <v>T040422</v>
          </cell>
          <cell r="B285" t="str">
            <v>EXPORT</v>
          </cell>
          <cell r="C285">
            <v>38038</v>
          </cell>
          <cell r="E285" t="str">
            <v>RSS</v>
          </cell>
          <cell r="F285">
            <v>240</v>
          </cell>
          <cell r="G285">
            <v>12</v>
          </cell>
        </row>
        <row r="286">
          <cell r="A286" t="str">
            <v>T040433</v>
          </cell>
          <cell r="B286" t="str">
            <v>LOCAL</v>
          </cell>
          <cell r="C286">
            <v>38038</v>
          </cell>
          <cell r="E286" t="str">
            <v>LTX</v>
          </cell>
          <cell r="F286">
            <v>119.74</v>
          </cell>
          <cell r="G286">
            <v>6</v>
          </cell>
        </row>
        <row r="287">
          <cell r="A287" t="str">
            <v>T040320</v>
          </cell>
          <cell r="B287" t="str">
            <v>EXPORT</v>
          </cell>
          <cell r="C287">
            <v>38039</v>
          </cell>
          <cell r="E287" t="str">
            <v>RSS</v>
          </cell>
          <cell r="F287">
            <v>113.4</v>
          </cell>
          <cell r="G287">
            <v>7</v>
          </cell>
        </row>
        <row r="288">
          <cell r="A288" t="str">
            <v>T040321</v>
          </cell>
          <cell r="B288" t="str">
            <v>EXPORT</v>
          </cell>
          <cell r="C288">
            <v>38039</v>
          </cell>
          <cell r="E288" t="str">
            <v>RSS</v>
          </cell>
          <cell r="F288">
            <v>113.4</v>
          </cell>
          <cell r="G288">
            <v>7</v>
          </cell>
        </row>
        <row r="289">
          <cell r="A289" t="str">
            <v>T040113</v>
          </cell>
          <cell r="B289" t="str">
            <v>EXPORT</v>
          </cell>
          <cell r="C289">
            <v>38040</v>
          </cell>
          <cell r="D289">
            <v>0</v>
          </cell>
          <cell r="E289" t="str">
            <v>STR</v>
          </cell>
          <cell r="F289">
            <v>120.96</v>
          </cell>
          <cell r="G289">
            <v>6</v>
          </cell>
        </row>
        <row r="290">
          <cell r="A290" t="str">
            <v>T040404-5</v>
          </cell>
          <cell r="B290" t="str">
            <v>EXPORT</v>
          </cell>
          <cell r="C290">
            <v>38040</v>
          </cell>
          <cell r="E290" t="str">
            <v>RSS</v>
          </cell>
          <cell r="F290">
            <v>288</v>
          </cell>
          <cell r="G290">
            <v>15</v>
          </cell>
        </row>
        <row r="291">
          <cell r="A291" t="str">
            <v>T040435</v>
          </cell>
          <cell r="B291" t="str">
            <v>EXPORT</v>
          </cell>
          <cell r="C291">
            <v>38040</v>
          </cell>
          <cell r="E291" t="str">
            <v>STR</v>
          </cell>
          <cell r="F291">
            <v>100.8</v>
          </cell>
          <cell r="G291">
            <v>5</v>
          </cell>
        </row>
        <row r="292">
          <cell r="A292" t="str">
            <v>T040312</v>
          </cell>
          <cell r="B292" t="str">
            <v>EXPORT</v>
          </cell>
          <cell r="C292">
            <v>38042</v>
          </cell>
          <cell r="E292" t="str">
            <v>RSS</v>
          </cell>
          <cell r="F292">
            <v>200</v>
          </cell>
          <cell r="G292">
            <v>10</v>
          </cell>
        </row>
        <row r="293">
          <cell r="A293" t="str">
            <v>T040332</v>
          </cell>
          <cell r="B293" t="str">
            <v>EXPORT</v>
          </cell>
          <cell r="C293">
            <v>38042</v>
          </cell>
          <cell r="E293" t="str">
            <v>RSS</v>
          </cell>
          <cell r="F293">
            <v>114</v>
          </cell>
          <cell r="G293">
            <v>6</v>
          </cell>
        </row>
        <row r="294">
          <cell r="A294" t="str">
            <v>T040334</v>
          </cell>
          <cell r="B294" t="str">
            <v>EXPORT</v>
          </cell>
          <cell r="C294">
            <v>38042</v>
          </cell>
          <cell r="E294" t="str">
            <v>RSS</v>
          </cell>
          <cell r="F294">
            <v>16.8</v>
          </cell>
          <cell r="G294">
            <v>1</v>
          </cell>
        </row>
        <row r="295">
          <cell r="A295" t="str">
            <v>T040356</v>
          </cell>
          <cell r="B295" t="str">
            <v>EXPORT</v>
          </cell>
          <cell r="C295">
            <v>38042</v>
          </cell>
          <cell r="E295" t="str">
            <v>RSS</v>
          </cell>
          <cell r="F295">
            <v>100</v>
          </cell>
          <cell r="G295">
            <v>5</v>
          </cell>
        </row>
        <row r="296">
          <cell r="A296" t="str">
            <v>T040421</v>
          </cell>
          <cell r="B296" t="str">
            <v>EXPORT</v>
          </cell>
          <cell r="C296">
            <v>38042</v>
          </cell>
          <cell r="E296" t="str">
            <v>RSS</v>
          </cell>
          <cell r="F296">
            <v>40</v>
          </cell>
          <cell r="G296">
            <v>2</v>
          </cell>
        </row>
        <row r="297">
          <cell r="A297" t="str">
            <v>T040440</v>
          </cell>
          <cell r="B297" t="str">
            <v>EXPORT</v>
          </cell>
          <cell r="C297">
            <v>38042</v>
          </cell>
          <cell r="E297" t="str">
            <v>LTX</v>
          </cell>
          <cell r="F297">
            <v>16.399999999999999</v>
          </cell>
          <cell r="G297">
            <v>1</v>
          </cell>
        </row>
        <row r="298">
          <cell r="A298" t="str">
            <v>T040431</v>
          </cell>
          <cell r="B298" t="str">
            <v>EXPORT</v>
          </cell>
          <cell r="C298">
            <v>38043</v>
          </cell>
          <cell r="E298" t="str">
            <v>LTX</v>
          </cell>
          <cell r="F298">
            <v>82</v>
          </cell>
          <cell r="G298">
            <v>5</v>
          </cell>
        </row>
        <row r="299">
          <cell r="A299" t="str">
            <v>T040399</v>
          </cell>
          <cell r="B299" t="str">
            <v>EXPORT</v>
          </cell>
          <cell r="C299">
            <v>38040</v>
          </cell>
          <cell r="E299" t="str">
            <v>RSS</v>
          </cell>
          <cell r="F299">
            <v>100</v>
          </cell>
          <cell r="G299">
            <v>5</v>
          </cell>
        </row>
        <row r="300">
          <cell r="A300" t="str">
            <v>0000971</v>
          </cell>
          <cell r="B300" t="str">
            <v>EXPORT</v>
          </cell>
          <cell r="C300">
            <v>38041</v>
          </cell>
          <cell r="E300" t="str">
            <v>STR</v>
          </cell>
          <cell r="F300">
            <v>21.42</v>
          </cell>
          <cell r="G300">
            <v>2</v>
          </cell>
        </row>
        <row r="301">
          <cell r="A301" t="str">
            <v>0000971</v>
          </cell>
          <cell r="B301" t="str">
            <v>EXPORT</v>
          </cell>
          <cell r="C301">
            <v>38041</v>
          </cell>
          <cell r="E301" t="str">
            <v>STR</v>
          </cell>
          <cell r="F301">
            <v>21.42</v>
          </cell>
        </row>
        <row r="302">
          <cell r="A302" t="str">
            <v>T040386</v>
          </cell>
          <cell r="B302" t="str">
            <v>EXPORT</v>
          </cell>
          <cell r="C302">
            <v>38041</v>
          </cell>
          <cell r="E302" t="str">
            <v>STR</v>
          </cell>
          <cell r="F302">
            <v>42.84</v>
          </cell>
          <cell r="G302">
            <v>2</v>
          </cell>
        </row>
        <row r="303">
          <cell r="A303" t="str">
            <v>0000972</v>
          </cell>
          <cell r="B303" t="str">
            <v>EXPORT</v>
          </cell>
          <cell r="C303">
            <v>38043</v>
          </cell>
          <cell r="E303" t="str">
            <v>LTX</v>
          </cell>
          <cell r="F303">
            <v>16.399999999999999</v>
          </cell>
          <cell r="G303">
            <v>2</v>
          </cell>
        </row>
        <row r="304">
          <cell r="A304" t="str">
            <v>0000972</v>
          </cell>
          <cell r="B304" t="str">
            <v>EXPORT</v>
          </cell>
          <cell r="C304">
            <v>38043</v>
          </cell>
          <cell r="E304" t="str">
            <v>LTX</v>
          </cell>
          <cell r="F304">
            <v>16.399999999999999</v>
          </cell>
        </row>
        <row r="305">
          <cell r="A305" t="str">
            <v>T040401</v>
          </cell>
          <cell r="B305" t="str">
            <v>EXPORT</v>
          </cell>
          <cell r="C305">
            <v>38043</v>
          </cell>
          <cell r="E305" t="str">
            <v>RSS</v>
          </cell>
          <cell r="F305">
            <v>140</v>
          </cell>
          <cell r="G305">
            <v>7</v>
          </cell>
        </row>
        <row r="306">
          <cell r="A306" t="str">
            <v>T040426</v>
          </cell>
          <cell r="B306" t="str">
            <v>EXPORT</v>
          </cell>
          <cell r="C306">
            <v>38043</v>
          </cell>
          <cell r="E306" t="str">
            <v>RSS</v>
          </cell>
          <cell r="F306">
            <v>40</v>
          </cell>
          <cell r="G306">
            <v>2</v>
          </cell>
        </row>
        <row r="307">
          <cell r="A307" t="str">
            <v>DR-0524/04</v>
          </cell>
          <cell r="B307" t="str">
            <v>EXPORT</v>
          </cell>
          <cell r="C307">
            <v>38030</v>
          </cell>
          <cell r="E307" t="str">
            <v>STR</v>
          </cell>
        </row>
        <row r="308">
          <cell r="A308" t="str">
            <v>T040455</v>
          </cell>
          <cell r="B308" t="str">
            <v>EXPORT</v>
          </cell>
          <cell r="C308">
            <v>38043</v>
          </cell>
          <cell r="E308" t="str">
            <v>SKI</v>
          </cell>
          <cell r="F308">
            <v>19.2</v>
          </cell>
          <cell r="G308">
            <v>1</v>
          </cell>
        </row>
        <row r="309">
          <cell r="A309" t="str">
            <v>T040177</v>
          </cell>
          <cell r="B309" t="str">
            <v>LOCAL</v>
          </cell>
          <cell r="C309">
            <v>38042</v>
          </cell>
          <cell r="E309" t="str">
            <v>STR</v>
          </cell>
          <cell r="F309">
            <v>15.015000000000001</v>
          </cell>
        </row>
        <row r="310">
          <cell r="A310" t="str">
            <v>T040178</v>
          </cell>
          <cell r="B310" t="str">
            <v>LOCAL</v>
          </cell>
          <cell r="C310">
            <v>38043</v>
          </cell>
          <cell r="E310" t="str">
            <v>STR</v>
          </cell>
          <cell r="F310">
            <v>15.015000000000001</v>
          </cell>
        </row>
        <row r="311">
          <cell r="A311" t="str">
            <v>T040193</v>
          </cell>
          <cell r="B311" t="str">
            <v>LOCAL</v>
          </cell>
          <cell r="C311">
            <v>38043</v>
          </cell>
          <cell r="E311" t="str">
            <v>STR</v>
          </cell>
          <cell r="F311">
            <v>15.015000000000001</v>
          </cell>
        </row>
        <row r="312">
          <cell r="A312" t="str">
            <v>T040184</v>
          </cell>
          <cell r="B312" t="str">
            <v>LOCAL</v>
          </cell>
          <cell r="C312">
            <v>38044</v>
          </cell>
          <cell r="E312" t="str">
            <v>RSS</v>
          </cell>
          <cell r="F312">
            <v>15</v>
          </cell>
        </row>
        <row r="313">
          <cell r="A313" t="str">
            <v>T040240</v>
          </cell>
          <cell r="B313" t="str">
            <v>LOCAL</v>
          </cell>
          <cell r="C313">
            <v>38044</v>
          </cell>
          <cell r="E313" t="str">
            <v>RSS</v>
          </cell>
          <cell r="F313">
            <v>15</v>
          </cell>
        </row>
        <row r="314">
          <cell r="A314" t="str">
            <v>T040153</v>
          </cell>
          <cell r="B314" t="str">
            <v>LOCAL</v>
          </cell>
          <cell r="C314">
            <v>38045</v>
          </cell>
          <cell r="E314" t="str">
            <v>STR</v>
          </cell>
          <cell r="F314">
            <v>15.015000000000001</v>
          </cell>
        </row>
        <row r="315">
          <cell r="A315" t="str">
            <v>T040272</v>
          </cell>
          <cell r="B315" t="str">
            <v>EXPORT</v>
          </cell>
          <cell r="C315">
            <v>38044</v>
          </cell>
          <cell r="E315" t="str">
            <v>STR</v>
          </cell>
          <cell r="F315">
            <v>100.8</v>
          </cell>
          <cell r="G315">
            <v>5</v>
          </cell>
        </row>
        <row r="316">
          <cell r="A316" t="str">
            <v>T040325</v>
          </cell>
          <cell r="B316" t="str">
            <v>EXPORT</v>
          </cell>
          <cell r="C316">
            <v>38044</v>
          </cell>
          <cell r="E316" t="str">
            <v>RSS</v>
          </cell>
          <cell r="F316">
            <v>96</v>
          </cell>
          <cell r="G316">
            <v>5</v>
          </cell>
        </row>
        <row r="317">
          <cell r="A317" t="str">
            <v>T040387</v>
          </cell>
          <cell r="B317" t="str">
            <v>EXPORT</v>
          </cell>
          <cell r="C317">
            <v>38044</v>
          </cell>
          <cell r="E317" t="str">
            <v>STR</v>
          </cell>
          <cell r="F317">
            <v>120.96</v>
          </cell>
          <cell r="G317">
            <v>6</v>
          </cell>
        </row>
        <row r="318">
          <cell r="A318" t="str">
            <v>T040346</v>
          </cell>
          <cell r="B318" t="str">
            <v>EXPORT</v>
          </cell>
          <cell r="C318">
            <v>38045</v>
          </cell>
          <cell r="E318" t="str">
            <v>RSS</v>
          </cell>
          <cell r="F318">
            <v>120</v>
          </cell>
          <cell r="G318">
            <v>6</v>
          </cell>
        </row>
        <row r="319">
          <cell r="A319" t="str">
            <v>T040347</v>
          </cell>
          <cell r="B319" t="str">
            <v>EXPORT</v>
          </cell>
          <cell r="C319">
            <v>38045</v>
          </cell>
          <cell r="E319" t="str">
            <v>RSS</v>
          </cell>
          <cell r="F319">
            <v>120</v>
          </cell>
          <cell r="G319">
            <v>6</v>
          </cell>
        </row>
        <row r="320">
          <cell r="A320" t="str">
            <v>T040348</v>
          </cell>
          <cell r="B320" t="str">
            <v>EXPORT</v>
          </cell>
          <cell r="C320">
            <v>38045</v>
          </cell>
          <cell r="E320" t="str">
            <v>RSS</v>
          </cell>
          <cell r="F320">
            <v>120</v>
          </cell>
          <cell r="G320">
            <v>6</v>
          </cell>
        </row>
        <row r="321">
          <cell r="A321" t="str">
            <v>T040439</v>
          </cell>
          <cell r="B321" t="str">
            <v>EXPORT</v>
          </cell>
          <cell r="C321">
            <v>38046</v>
          </cell>
          <cell r="E321" t="str">
            <v>LTX</v>
          </cell>
          <cell r="F321">
            <v>20</v>
          </cell>
          <cell r="G321">
            <v>1</v>
          </cell>
        </row>
        <row r="322">
          <cell r="A322" t="str">
            <v>L040098</v>
          </cell>
          <cell r="B322" t="str">
            <v>LOCAL</v>
          </cell>
          <cell r="C322">
            <v>38019</v>
          </cell>
          <cell r="E322" t="str">
            <v>LUM</v>
          </cell>
          <cell r="F322">
            <v>8.2000000000000003E-2</v>
          </cell>
        </row>
        <row r="323">
          <cell r="A323" t="str">
            <v>L040099</v>
          </cell>
          <cell r="B323" t="str">
            <v>LOCAL</v>
          </cell>
          <cell r="C323">
            <v>38026</v>
          </cell>
          <cell r="E323" t="str">
            <v>LUM</v>
          </cell>
          <cell r="F323">
            <v>2.5000000000000001E-2</v>
          </cell>
        </row>
        <row r="324">
          <cell r="A324" t="str">
            <v>L040100</v>
          </cell>
          <cell r="B324" t="str">
            <v>LOCAL</v>
          </cell>
          <cell r="C324">
            <v>38033</v>
          </cell>
          <cell r="E324" t="str">
            <v>LUM</v>
          </cell>
          <cell r="F324">
            <v>9.1999999999999998E-2</v>
          </cell>
        </row>
        <row r="325">
          <cell r="A325" t="str">
            <v>L040101</v>
          </cell>
          <cell r="B325" t="str">
            <v>LOCAL</v>
          </cell>
          <cell r="C325">
            <v>38040</v>
          </cell>
          <cell r="E325" t="str">
            <v>LUM</v>
          </cell>
          <cell r="F325">
            <v>0.08</v>
          </cell>
        </row>
        <row r="326">
          <cell r="A326" t="str">
            <v>T040504</v>
          </cell>
          <cell r="B326" t="str">
            <v>LOCAL</v>
          </cell>
          <cell r="C326">
            <v>38043</v>
          </cell>
          <cell r="E326" t="str">
            <v>LTX</v>
          </cell>
          <cell r="F326">
            <v>200</v>
          </cell>
          <cell r="G326">
            <v>19</v>
          </cell>
        </row>
        <row r="327">
          <cell r="A327" t="str">
            <v>T040505</v>
          </cell>
          <cell r="B327" t="str">
            <v>LOCAL</v>
          </cell>
          <cell r="C327">
            <v>38043</v>
          </cell>
          <cell r="E327" t="str">
            <v>LTX</v>
          </cell>
          <cell r="F327">
            <v>179.75</v>
          </cell>
        </row>
        <row r="328">
          <cell r="A328" t="str">
            <v>0000976</v>
          </cell>
          <cell r="B328" t="str">
            <v>EXPORT</v>
          </cell>
          <cell r="C328">
            <v>38044</v>
          </cell>
          <cell r="E328" t="str">
            <v>RSS</v>
          </cell>
          <cell r="F328">
            <v>20</v>
          </cell>
          <cell r="G328">
            <v>6</v>
          </cell>
        </row>
        <row r="329">
          <cell r="A329" t="str">
            <v>0000976</v>
          </cell>
          <cell r="B329" t="str">
            <v>EXPORT</v>
          </cell>
          <cell r="C329">
            <v>38044</v>
          </cell>
          <cell r="E329" t="str">
            <v>RSS</v>
          </cell>
          <cell r="F329">
            <v>100</v>
          </cell>
        </row>
        <row r="330">
          <cell r="A330" t="str">
            <v>T040341</v>
          </cell>
          <cell r="B330" t="str">
            <v>EXPORT</v>
          </cell>
          <cell r="C330">
            <v>38044</v>
          </cell>
          <cell r="E330" t="str">
            <v>RSS</v>
          </cell>
          <cell r="F330">
            <v>96</v>
          </cell>
          <cell r="G330">
            <v>5</v>
          </cell>
        </row>
        <row r="331">
          <cell r="A331" t="str">
            <v>T040342</v>
          </cell>
          <cell r="B331" t="str">
            <v>EXPORT</v>
          </cell>
          <cell r="C331">
            <v>38044</v>
          </cell>
          <cell r="E331" t="str">
            <v>RSS</v>
          </cell>
          <cell r="F331">
            <v>96</v>
          </cell>
          <cell r="G331">
            <v>5</v>
          </cell>
        </row>
        <row r="332">
          <cell r="A332" t="str">
            <v>0000975</v>
          </cell>
          <cell r="B332" t="str">
            <v>EXPORT</v>
          </cell>
          <cell r="C332">
            <v>38045</v>
          </cell>
          <cell r="E332" t="str">
            <v>RSS</v>
          </cell>
          <cell r="F332">
            <v>16.8</v>
          </cell>
          <cell r="G332">
            <v>6</v>
          </cell>
        </row>
        <row r="333">
          <cell r="A333" t="str">
            <v>0000975</v>
          </cell>
          <cell r="B333" t="str">
            <v>EXPORT</v>
          </cell>
          <cell r="C333">
            <v>38045</v>
          </cell>
          <cell r="E333" t="str">
            <v>RSS</v>
          </cell>
          <cell r="F333">
            <v>103.2</v>
          </cell>
        </row>
        <row r="334">
          <cell r="A334" t="str">
            <v>T040128</v>
          </cell>
          <cell r="B334" t="str">
            <v>EXPORT</v>
          </cell>
          <cell r="C334">
            <v>38045</v>
          </cell>
          <cell r="E334" t="str">
            <v>STR</v>
          </cell>
          <cell r="F334">
            <v>100.8</v>
          </cell>
          <cell r="G334">
            <v>5</v>
          </cell>
        </row>
        <row r="335">
          <cell r="A335" t="str">
            <v>T040417</v>
          </cell>
          <cell r="B335" t="str">
            <v>EXPORT</v>
          </cell>
          <cell r="C335">
            <v>38045</v>
          </cell>
          <cell r="E335" t="str">
            <v>LTX</v>
          </cell>
          <cell r="F335">
            <v>42.87</v>
          </cell>
          <cell r="G335">
            <v>2</v>
          </cell>
        </row>
        <row r="336">
          <cell r="A336" t="str">
            <v>T040336</v>
          </cell>
          <cell r="B336" t="str">
            <v>EXPORT</v>
          </cell>
          <cell r="C336">
            <v>38046</v>
          </cell>
          <cell r="E336" t="str">
            <v>RSS</v>
          </cell>
          <cell r="F336">
            <v>19.2</v>
          </cell>
          <cell r="G336">
            <v>1</v>
          </cell>
        </row>
        <row r="337">
          <cell r="A337" t="str">
            <v>T040430</v>
          </cell>
          <cell r="B337" t="str">
            <v>EXPORT</v>
          </cell>
          <cell r="C337">
            <v>38046</v>
          </cell>
          <cell r="E337" t="str">
            <v>RSS</v>
          </cell>
          <cell r="F337">
            <v>200</v>
          </cell>
          <cell r="G337">
            <v>10</v>
          </cell>
        </row>
        <row r="338">
          <cell r="A338" t="str">
            <v>T040432</v>
          </cell>
          <cell r="B338" t="str">
            <v>EXPORT</v>
          </cell>
          <cell r="C338">
            <v>38046</v>
          </cell>
          <cell r="E338" t="str">
            <v>RSS</v>
          </cell>
          <cell r="F338">
            <v>300</v>
          </cell>
          <cell r="G338">
            <v>15</v>
          </cell>
        </row>
        <row r="339">
          <cell r="A339" t="str">
            <v>T040457</v>
          </cell>
          <cell r="B339" t="str">
            <v>EXPORT</v>
          </cell>
          <cell r="C339">
            <v>38046</v>
          </cell>
          <cell r="E339" t="str">
            <v>RSS</v>
          </cell>
          <cell r="F339">
            <v>200</v>
          </cell>
          <cell r="G339">
            <v>10</v>
          </cell>
        </row>
        <row r="340">
          <cell r="A340" t="str">
            <v>T040491</v>
          </cell>
          <cell r="B340" t="str">
            <v>EXPORT</v>
          </cell>
          <cell r="C340">
            <v>38046</v>
          </cell>
          <cell r="E340" t="str">
            <v>RSS</v>
          </cell>
          <cell r="F340">
            <v>100</v>
          </cell>
          <cell r="G340">
            <v>5</v>
          </cell>
        </row>
        <row r="341">
          <cell r="A341" t="str">
            <v>T040115</v>
          </cell>
          <cell r="B341" t="str">
            <v>EXPORT</v>
          </cell>
          <cell r="C341">
            <v>38040</v>
          </cell>
          <cell r="D341">
            <v>0</v>
          </cell>
          <cell r="E341" t="str">
            <v>STR</v>
          </cell>
          <cell r="F341">
            <v>60.48</v>
          </cell>
          <cell r="G341">
            <v>3</v>
          </cell>
        </row>
        <row r="342">
          <cell r="A342" t="str">
            <v>T040458</v>
          </cell>
          <cell r="B342" t="str">
            <v>EXPORT</v>
          </cell>
          <cell r="C342">
            <v>38041</v>
          </cell>
          <cell r="E342" t="str">
            <v>STR</v>
          </cell>
          <cell r="F342">
            <v>60.48</v>
          </cell>
          <cell r="G342">
            <v>3</v>
          </cell>
        </row>
        <row r="343">
          <cell r="A343" t="str">
            <v>T040459</v>
          </cell>
          <cell r="B343" t="str">
            <v>EXPORT</v>
          </cell>
          <cell r="C343">
            <v>38046</v>
          </cell>
          <cell r="E343" t="str">
            <v>STR</v>
          </cell>
          <cell r="F343">
            <v>100.8</v>
          </cell>
          <cell r="G343">
            <v>5</v>
          </cell>
        </row>
        <row r="344">
          <cell r="A344" t="str">
            <v>T040462</v>
          </cell>
          <cell r="B344" t="str">
            <v>EXPORT</v>
          </cell>
          <cell r="C344">
            <v>38046</v>
          </cell>
          <cell r="E344" t="str">
            <v>STR</v>
          </cell>
          <cell r="F344">
            <v>100.8</v>
          </cell>
          <cell r="G344">
            <v>5</v>
          </cell>
        </row>
        <row r="345">
          <cell r="A345" t="str">
            <v>T040174</v>
          </cell>
          <cell r="B345" t="str">
            <v>LOCAL</v>
          </cell>
          <cell r="C345">
            <v>38045</v>
          </cell>
          <cell r="E345" t="str">
            <v>STR</v>
          </cell>
          <cell r="F345">
            <v>30</v>
          </cell>
        </row>
        <row r="346">
          <cell r="A346" t="str">
            <v>T040616</v>
          </cell>
          <cell r="B346" t="str">
            <v>LOCAL</v>
          </cell>
          <cell r="C346">
            <v>38045</v>
          </cell>
          <cell r="E346" t="str">
            <v>RSS</v>
          </cell>
          <cell r="F346">
            <v>30.02</v>
          </cell>
        </row>
        <row r="347">
          <cell r="A347" t="str">
            <v>T040176</v>
          </cell>
          <cell r="B347" t="str">
            <v>LOCAL</v>
          </cell>
          <cell r="C347">
            <v>38045</v>
          </cell>
          <cell r="E347" t="str">
            <v>STR</v>
          </cell>
          <cell r="F347">
            <v>30</v>
          </cell>
        </row>
        <row r="348">
          <cell r="A348" t="str">
            <v>T040230</v>
          </cell>
          <cell r="B348" t="str">
            <v>LOCAL</v>
          </cell>
          <cell r="C348">
            <v>38045</v>
          </cell>
          <cell r="E348" t="str">
            <v>STR</v>
          </cell>
          <cell r="F348">
            <v>15.015000000000001</v>
          </cell>
        </row>
        <row r="350">
          <cell r="A350" t="str">
            <v>ผลรวมยอดขาย</v>
          </cell>
          <cell r="E350" t="str">
            <v>TL</v>
          </cell>
          <cell r="F350">
            <v>28810.24799999997</v>
          </cell>
          <cell r="G350">
            <v>1194</v>
          </cell>
        </row>
      </sheetData>
      <sheetData sheetId="2" refreshError="1"/>
      <sheetData sheetId="3" refreshError="1"/>
      <sheetData sheetId="4" refreshError="1"/>
      <sheetData sheetId="5" refreshError="1"/>
      <sheetData sheetId="6" refreshError="1"/>
      <sheetData sheetId="7" refreshError="1"/>
      <sheetData sheetId="8"/>
      <sheetData sheetId="9"/>
      <sheetData sheetId="10"/>
      <sheetData sheetId="11"/>
      <sheetData sheetId="12"/>
      <sheetData sheetId="13"/>
      <sheetData sheetId="14"/>
      <sheetData sheetId="15"/>
      <sheetData sheetId="16"/>
      <sheetData sheetId="17"/>
      <sheetData sheetId="18" refreshError="1"/>
      <sheetData sheetId="19"/>
      <sheetData sheetId="20"/>
      <sheetData sheetId="21"/>
      <sheetData sheetId="22"/>
      <sheetData sheetId="23"/>
      <sheetData sheetId="24"/>
      <sheetData sheetId="25"/>
      <sheetData sheetId="26"/>
      <sheetData sheetId="27"/>
      <sheetData sheetId="28"/>
      <sheetData sheetId="29"/>
      <sheetData sheetId="30" refreshError="1"/>
      <sheetData sheetId="31"/>
      <sheetData sheetId="32"/>
      <sheetData sheetId="33"/>
      <sheetData sheetId="34">
        <row r="1">
          <cell r="A1" t="str">
            <v>INVOICE</v>
          </cell>
        </row>
      </sheetData>
      <sheetData sheetId="35"/>
      <sheetData sheetId="36">
        <row r="1">
          <cell r="A1" t="str">
            <v>INVOICE</v>
          </cell>
        </row>
      </sheetData>
      <sheetData sheetId="37">
        <row r="1">
          <cell r="A1" t="str">
            <v>INVOICE</v>
          </cell>
        </row>
      </sheetData>
      <sheetData sheetId="38">
        <row r="1">
          <cell r="A1" t="str">
            <v>INVOICE</v>
          </cell>
        </row>
      </sheetData>
      <sheetData sheetId="39">
        <row r="1">
          <cell r="A1" t="str">
            <v>INVOICE</v>
          </cell>
        </row>
      </sheetData>
      <sheetData sheetId="40">
        <row r="1">
          <cell r="A1" t="str">
            <v>INVOICE</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sheetData sheetId="73"/>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sheetData sheetId="83"/>
      <sheetData sheetId="84"/>
      <sheetData sheetId="85"/>
      <sheetData sheetId="86"/>
      <sheetData sheetId="87"/>
      <sheetData sheetId="88"/>
      <sheetData sheetId="89">
        <row r="1">
          <cell r="A1" t="str">
            <v>INVOICE</v>
          </cell>
        </row>
      </sheetData>
      <sheetData sheetId="90">
        <row r="1">
          <cell r="A1" t="str">
            <v>INVOICE</v>
          </cell>
        </row>
      </sheetData>
      <sheetData sheetId="91">
        <row r="1">
          <cell r="A1" t="str">
            <v>INVOICE</v>
          </cell>
        </row>
      </sheetData>
      <sheetData sheetId="92">
        <row r="1">
          <cell r="A1" t="str">
            <v>INVOICE</v>
          </cell>
        </row>
      </sheetData>
      <sheetData sheetId="93">
        <row r="1">
          <cell r="A1" t="str">
            <v>INVOICE</v>
          </cell>
        </row>
      </sheetData>
      <sheetData sheetId="94">
        <row r="1">
          <cell r="A1" t="str">
            <v>INVOICE</v>
          </cell>
        </row>
      </sheetData>
      <sheetData sheetId="95">
        <row r="1">
          <cell r="A1" t="str">
            <v>INVOICE</v>
          </cell>
        </row>
      </sheetData>
      <sheetData sheetId="96">
        <row r="1">
          <cell r="A1" t="str">
            <v>INVOICE</v>
          </cell>
        </row>
      </sheetData>
      <sheetData sheetId="97">
        <row r="1">
          <cell r="A1" t="str">
            <v>INVOICE</v>
          </cell>
        </row>
      </sheetData>
      <sheetData sheetId="98">
        <row r="1">
          <cell r="A1" t="str">
            <v>INVOICE</v>
          </cell>
        </row>
      </sheetData>
      <sheetData sheetId="99">
        <row r="1">
          <cell r="A1" t="str">
            <v>INVOICE</v>
          </cell>
        </row>
      </sheetData>
      <sheetData sheetId="100">
        <row r="1">
          <cell r="A1" t="str">
            <v>INVOICE</v>
          </cell>
        </row>
      </sheetData>
      <sheetData sheetId="101">
        <row r="1">
          <cell r="A1" t="str">
            <v>INVOICE</v>
          </cell>
        </row>
      </sheetData>
      <sheetData sheetId="102" refreshError="1"/>
      <sheetData sheetId="103" refreshError="1"/>
      <sheetData sheetId="104"/>
      <sheetData sheetId="105">
        <row r="1">
          <cell r="A1" t="str">
            <v>INVOICE</v>
          </cell>
        </row>
      </sheetData>
      <sheetData sheetId="106">
        <row r="1">
          <cell r="A1" t="str">
            <v>INVOICE</v>
          </cell>
        </row>
      </sheetData>
      <sheetData sheetId="107">
        <row r="1">
          <cell r="A1" t="str">
            <v>INVOICE</v>
          </cell>
        </row>
      </sheetData>
      <sheetData sheetId="108">
        <row r="1">
          <cell r="A1" t="str">
            <v>INVOICE</v>
          </cell>
        </row>
      </sheetData>
      <sheetData sheetId="109" refreshError="1"/>
      <sheetData sheetId="110"/>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sheetData sheetId="153"/>
      <sheetData sheetId="154"/>
      <sheetData sheetId="155"/>
      <sheetData sheetId="156"/>
      <sheetData sheetId="157"/>
      <sheetData sheetId="158">
        <row r="1">
          <cell r="A1" t="str">
            <v>CLIENT</v>
          </cell>
        </row>
      </sheetData>
      <sheetData sheetId="159">
        <row r="1">
          <cell r="A1" t="str">
            <v>CLIENT</v>
          </cell>
        </row>
      </sheetData>
      <sheetData sheetId="160"/>
      <sheetData sheetId="161"/>
      <sheetData sheetId="162"/>
      <sheetData sheetId="163"/>
      <sheetData sheetId="164"/>
      <sheetData sheetId="165"/>
      <sheetData sheetId="166"/>
      <sheetData sheetId="167"/>
      <sheetData sheetId="168"/>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Set>
  </externalBook>
</externalLink>
</file>

<file path=xl/externalLinks/externalLink1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0403"/>
      <sheetName val="CESS 0403"/>
      <sheetName val="Dtl Adv 0403"/>
      <sheetName val="Dtl Adv 0402"/>
      <sheetName val="Sale0402"/>
      <sheetName val="Sale 0401"/>
      <sheetName val="Stock Aging"/>
      <sheetName val="กระทบ_CESS"/>
      <sheetName val="CESS_0403"/>
      <sheetName val="Dtl_Adv_0403"/>
      <sheetName val="Dtl_Adv_0402"/>
      <sheetName val="Sale_0401"/>
      <sheetName val="Stock_Aging"/>
      <sheetName val="กระทบ_CESS1"/>
      <sheetName val="CESS_04031"/>
      <sheetName val="Dtl_Adv_04031"/>
      <sheetName val="Dtl_Adv_04021"/>
      <sheetName val="Sale_04011"/>
      <sheetName val="Stock_Aging1"/>
      <sheetName val="dBase"/>
      <sheetName val=""/>
      <sheetName val="กระทบ_CESS2"/>
      <sheetName val="CESS_04032"/>
      <sheetName val="Dtl_Adv_04032"/>
      <sheetName val="Dtl_Adv_04022"/>
      <sheetName val="Sale_04012"/>
      <sheetName val="Stock_Aging2"/>
      <sheetName val="กระทบ_CESS3"/>
      <sheetName val="CESS_04033"/>
      <sheetName val="Dtl_Adv_04033"/>
      <sheetName val="Dtl_Adv_04023"/>
      <sheetName val="Sale_04013"/>
      <sheetName val="Stock_Aging3"/>
      <sheetName val="Sale0307"/>
      <sheetName val="กระทบ_CESS4"/>
      <sheetName val="CESS_04034"/>
      <sheetName val="Dtl_Adv_04034"/>
      <sheetName val="Dtl_Adv_04024"/>
      <sheetName val="Sale_04014"/>
      <sheetName val="Stock_Aging4"/>
      <sheetName val="กระทบ_CESS5"/>
      <sheetName val="CESS_04035"/>
      <sheetName val="Dtl_Adv_04035"/>
      <sheetName val="Dtl_Adv_04025"/>
      <sheetName val="Sale_04015"/>
      <sheetName val="Stock_Aging5"/>
      <sheetName val="CODE,NAME"/>
      <sheetName val="ชื่อลูกค้า"/>
      <sheetName val="Sale0311"/>
      <sheetName val="Pln Pdt"/>
      <sheetName val="RSS9801"/>
      <sheetName val="SUMMARY (0)"/>
      <sheetName val="Sale0406"/>
      <sheetName val="อัตราค่าบรรทุก"/>
      <sheetName val="U"/>
      <sheetName val="110"/>
      <sheetName val="Header"/>
      <sheetName val="Standing Data"/>
      <sheetName val="Financial Highlights"/>
      <sheetName val="AFA"/>
      <sheetName val="Sale 0408"/>
      <sheetName val="FF_3"/>
      <sheetName val="10"/>
      <sheetName val="Sale0309"/>
      <sheetName val="CA Sheet"/>
      <sheetName val="RATE"/>
      <sheetName val="feature"/>
      <sheetName val="M"/>
      <sheetName val="GIVTR00P"/>
      <sheetName val="BPR"/>
      <sheetName val="_2__xls__2__xls_COV"/>
      <sheetName val="FF_2"/>
      <sheetName val="BGT97STAFF"/>
      <sheetName val="cashflowcomp"/>
      <sheetName val="FF_4"/>
      <sheetName val="Sale 0404"/>
      <sheetName val="Linkage Quote"/>
      <sheetName val="個品ﾘｽﾄ"/>
      <sheetName val="Cost FG 12-09"/>
      <sheetName val="FG"/>
      <sheetName val="AM_COST"/>
      <sheetName val="LTX"/>
      <sheetName val="Pln_Pdt"/>
      <sheetName val="Pln_Pdt1"/>
      <sheetName val="Pln_Pdt2"/>
      <sheetName val="เงินกู้ธนชาติ"/>
      <sheetName val="เงินกู้ MGC"/>
      <sheetName val="A"/>
      <sheetName val="คชจ.ดำเนินงาน6-43"/>
      <sheetName val="Thai Summit PKK-HW"/>
      <sheetName val="Sale 0407"/>
      <sheetName val="TB Worksheet"/>
      <sheetName val="FF_6"/>
      <sheetName val="Order_Oct_w40"/>
      <sheetName val="Order_Oct_w41"/>
      <sheetName val="10-1 Media"/>
      <sheetName val="10-cut"/>
      <sheetName val="M_Maincomp"/>
      <sheetName val="xSeries255"/>
      <sheetName val="FSA"/>
      <sheetName val="SAME"/>
      <sheetName val="List"/>
      <sheetName val="Home"/>
      <sheetName val="F-5"/>
      <sheetName val="3월가격"/>
      <sheetName val="Q3-46"/>
      <sheetName val="all"/>
      <sheetName val="HH"/>
      <sheetName val="K-5"/>
      <sheetName val="Company Info"/>
      <sheetName val="CA Comp"/>
      <sheetName val="B"/>
      <sheetName val="โบนัส"/>
      <sheetName val="กระทบ_CESS6"/>
      <sheetName val="CESS_04036"/>
      <sheetName val="Dtl_Adv_04036"/>
      <sheetName val="Dtl_Adv_04026"/>
      <sheetName val="Sale_04016"/>
      <sheetName val="Stock_Aging6"/>
      <sheetName val="SUMMARY_(0)"/>
      <sheetName val="adj - rate"/>
      <sheetName val="NN Q2"/>
      <sheetName val="KK Q2"/>
      <sheetName val="สรุปNN"/>
      <sheetName val="เพิ่ม-ลด"/>
      <sheetName val="ทดสอบดอกเบี้ย"/>
      <sheetName val="เปิดเอกสารดูการจ่าย"/>
      <sheetName val="ตารางคำนวณดอกเบี้ย 2 Q"/>
      <sheetName val="Sheet1 (2)"/>
      <sheetName val="Sheet1"/>
      <sheetName val="Sheet4"/>
      <sheetName val="Sheet1 (3)"/>
      <sheetName val="ตารางคำนวณดอกเบี้ยเฉพาะ Q 2"/>
      <sheetName val="2549"/>
      <sheetName val="DEP12"/>
      <sheetName val="NewIndex "/>
      <sheetName val="New Item"/>
      <sheetName val="tax-ss"/>
      <sheetName val="criteria"/>
      <sheetName val="Newspaper"/>
      <sheetName val="61 HR"/>
      <sheetName val="65 FINANCE"/>
      <sheetName val="งบทดลองปภพ 4-47"/>
      <sheetName val="FF-4"/>
      <sheetName val="Entity Data"/>
      <sheetName val="gold แลกทอง"/>
      <sheetName val="Interim --&gt; Top"/>
      <sheetName val="Admin"/>
      <sheetName val="เขตการค้าย่อย"/>
    </sheetNames>
    <sheetDataSet>
      <sheetData sheetId="0">
        <row r="1">
          <cell r="A1" t="str">
            <v>INVOICE</v>
          </cell>
        </row>
      </sheetData>
      <sheetData sheetId="1" refreshError="1">
        <row r="1">
          <cell r="A1" t="str">
            <v>INVOICE</v>
          </cell>
          <cell r="B1" t="str">
            <v>TYPE</v>
          </cell>
          <cell r="C1" t="str">
            <v>B/L</v>
          </cell>
          <cell r="D1" t="str">
            <v>INV CONSO</v>
          </cell>
          <cell r="E1" t="str">
            <v>เกรด</v>
          </cell>
          <cell r="F1" t="str">
            <v>TON INV</v>
          </cell>
          <cell r="G1" t="str">
            <v>จำนวนตู้</v>
          </cell>
        </row>
        <row r="2">
          <cell r="A2" t="str">
            <v>L040103</v>
          </cell>
          <cell r="B2" t="str">
            <v>LOCAL</v>
          </cell>
          <cell r="C2">
            <v>38047</v>
          </cell>
          <cell r="E2" t="str">
            <v>LTX</v>
          </cell>
          <cell r="F2">
            <v>162.19999999999999</v>
          </cell>
        </row>
        <row r="3">
          <cell r="A3" t="str">
            <v>L040104</v>
          </cell>
          <cell r="B3" t="str">
            <v>LOCAL</v>
          </cell>
          <cell r="C3">
            <v>38048</v>
          </cell>
          <cell r="E3" t="str">
            <v>LTX</v>
          </cell>
          <cell r="F3">
            <v>142.69999999999999</v>
          </cell>
        </row>
        <row r="4">
          <cell r="A4" t="str">
            <v>L040105</v>
          </cell>
          <cell r="B4" t="str">
            <v>LOCAL</v>
          </cell>
          <cell r="C4">
            <v>38049</v>
          </cell>
          <cell r="E4" t="str">
            <v>LTX</v>
          </cell>
          <cell r="F4">
            <v>156.19999999999999</v>
          </cell>
        </row>
        <row r="5">
          <cell r="A5" t="str">
            <v>L040106</v>
          </cell>
          <cell r="B5" t="str">
            <v>LOCAL</v>
          </cell>
          <cell r="C5">
            <v>38050</v>
          </cell>
          <cell r="E5" t="str">
            <v>LTX</v>
          </cell>
          <cell r="F5">
            <v>156.1</v>
          </cell>
        </row>
        <row r="6">
          <cell r="A6" t="str">
            <v>L040107</v>
          </cell>
          <cell r="B6" t="str">
            <v>LOCAL</v>
          </cell>
          <cell r="C6">
            <v>38050</v>
          </cell>
          <cell r="E6" t="str">
            <v>LTX</v>
          </cell>
          <cell r="F6">
            <v>170.1</v>
          </cell>
        </row>
        <row r="7">
          <cell r="A7" t="str">
            <v>L040108</v>
          </cell>
          <cell r="B7" t="str">
            <v>LOCAL</v>
          </cell>
          <cell r="C7">
            <v>38052</v>
          </cell>
          <cell r="E7" t="str">
            <v>LTX</v>
          </cell>
          <cell r="F7">
            <v>147</v>
          </cell>
        </row>
        <row r="8">
          <cell r="A8" t="str">
            <v>L040109</v>
          </cell>
          <cell r="B8" t="str">
            <v>LOCAL</v>
          </cell>
          <cell r="C8">
            <v>38053</v>
          </cell>
          <cell r="E8" t="str">
            <v>LTX</v>
          </cell>
          <cell r="F8">
            <v>160.4</v>
          </cell>
        </row>
        <row r="9">
          <cell r="A9" t="str">
            <v>L040110</v>
          </cell>
          <cell r="B9" t="str">
            <v>LOCAL</v>
          </cell>
          <cell r="C9">
            <v>38054</v>
          </cell>
          <cell r="E9" t="str">
            <v>LTX</v>
          </cell>
          <cell r="F9">
            <v>165.8</v>
          </cell>
        </row>
        <row r="10">
          <cell r="A10" t="str">
            <v>L040111</v>
          </cell>
          <cell r="B10" t="str">
            <v>LOCAL</v>
          </cell>
          <cell r="C10">
            <v>38055</v>
          </cell>
          <cell r="E10" t="str">
            <v>LTX</v>
          </cell>
          <cell r="F10">
            <v>149.80000000000001</v>
          </cell>
        </row>
        <row r="11">
          <cell r="A11" t="str">
            <v>L040112</v>
          </cell>
          <cell r="B11" t="str">
            <v>LOCAL</v>
          </cell>
          <cell r="C11">
            <v>38056</v>
          </cell>
          <cell r="E11" t="str">
            <v>LTX</v>
          </cell>
          <cell r="F11">
            <v>156.80000000000001</v>
          </cell>
        </row>
        <row r="12">
          <cell r="A12" t="str">
            <v>L040113</v>
          </cell>
          <cell r="B12" t="str">
            <v>LOCAL</v>
          </cell>
          <cell r="C12">
            <v>38057</v>
          </cell>
          <cell r="E12" t="str">
            <v>LTX</v>
          </cell>
          <cell r="F12">
            <v>160.4</v>
          </cell>
        </row>
        <row r="13">
          <cell r="A13" t="str">
            <v>L040114</v>
          </cell>
          <cell r="B13" t="str">
            <v>LOCAL</v>
          </cell>
          <cell r="C13">
            <v>38058</v>
          </cell>
          <cell r="E13" t="str">
            <v>LTX</v>
          </cell>
          <cell r="F13">
            <v>149.80000000000001</v>
          </cell>
        </row>
        <row r="14">
          <cell r="A14" t="str">
            <v>L040115</v>
          </cell>
          <cell r="B14" t="str">
            <v>LOCAL</v>
          </cell>
          <cell r="C14">
            <v>38059</v>
          </cell>
          <cell r="E14" t="str">
            <v>LTX</v>
          </cell>
          <cell r="F14">
            <v>117.4</v>
          </cell>
        </row>
        <row r="15">
          <cell r="A15" t="str">
            <v>L040116</v>
          </cell>
          <cell r="B15" t="str">
            <v>LOCAL</v>
          </cell>
          <cell r="C15">
            <v>38059</v>
          </cell>
          <cell r="E15" t="str">
            <v>LTX</v>
          </cell>
          <cell r="F15">
            <v>42</v>
          </cell>
        </row>
        <row r="16">
          <cell r="A16" t="str">
            <v>L040117</v>
          </cell>
          <cell r="B16" t="str">
            <v>LOCAL</v>
          </cell>
          <cell r="C16">
            <v>38060</v>
          </cell>
          <cell r="E16" t="str">
            <v>LTX</v>
          </cell>
          <cell r="F16">
            <v>158</v>
          </cell>
        </row>
        <row r="17">
          <cell r="A17" t="str">
            <v>L040118</v>
          </cell>
          <cell r="B17" t="str">
            <v>LOCAL</v>
          </cell>
          <cell r="C17">
            <v>38061</v>
          </cell>
          <cell r="E17" t="str">
            <v>LTX</v>
          </cell>
          <cell r="F17">
            <v>152.80000000000001</v>
          </cell>
        </row>
        <row r="18">
          <cell r="A18" t="str">
            <v>L040119</v>
          </cell>
          <cell r="B18" t="str">
            <v>LOCAL</v>
          </cell>
          <cell r="C18">
            <v>38062</v>
          </cell>
          <cell r="E18" t="str">
            <v>LTX</v>
          </cell>
          <cell r="F18">
            <v>147.19999999999999</v>
          </cell>
        </row>
        <row r="19">
          <cell r="A19" t="str">
            <v>L040120</v>
          </cell>
          <cell r="B19" t="str">
            <v>LOCAL</v>
          </cell>
          <cell r="C19">
            <v>38062</v>
          </cell>
          <cell r="E19" t="str">
            <v>LTX</v>
          </cell>
          <cell r="F19">
            <v>15.2</v>
          </cell>
        </row>
        <row r="20">
          <cell r="A20" t="str">
            <v>L040121</v>
          </cell>
          <cell r="B20" t="str">
            <v>LOCAL</v>
          </cell>
          <cell r="C20">
            <v>38063</v>
          </cell>
          <cell r="E20" t="str">
            <v>LTX</v>
          </cell>
          <cell r="F20">
            <v>166.8</v>
          </cell>
        </row>
        <row r="21">
          <cell r="A21" t="str">
            <v>L040122</v>
          </cell>
          <cell r="B21" t="str">
            <v>LOCAL</v>
          </cell>
          <cell r="C21">
            <v>38064</v>
          </cell>
          <cell r="E21" t="str">
            <v>LTX</v>
          </cell>
          <cell r="F21">
            <v>143.80000000000001</v>
          </cell>
        </row>
        <row r="22">
          <cell r="A22" t="str">
            <v>L040123</v>
          </cell>
          <cell r="B22" t="str">
            <v>LOCAL</v>
          </cell>
          <cell r="C22">
            <v>38065</v>
          </cell>
          <cell r="E22" t="str">
            <v>LTX</v>
          </cell>
          <cell r="F22">
            <v>163.9</v>
          </cell>
        </row>
        <row r="23">
          <cell r="A23" t="str">
            <v>L040124</v>
          </cell>
          <cell r="B23" t="str">
            <v>LOCAL</v>
          </cell>
          <cell r="C23">
            <v>38066</v>
          </cell>
          <cell r="E23" t="str">
            <v>LTX</v>
          </cell>
          <cell r="F23">
            <v>153</v>
          </cell>
        </row>
        <row r="24">
          <cell r="A24" t="str">
            <v>L040125</v>
          </cell>
          <cell r="B24" t="str">
            <v>LOCAL</v>
          </cell>
          <cell r="C24">
            <v>38067</v>
          </cell>
          <cell r="E24" t="str">
            <v>LTX</v>
          </cell>
          <cell r="F24">
            <v>155.96</v>
          </cell>
        </row>
        <row r="25">
          <cell r="A25" t="str">
            <v>L040126</v>
          </cell>
          <cell r="B25" t="str">
            <v>LOCAL</v>
          </cell>
          <cell r="C25">
            <v>38068</v>
          </cell>
          <cell r="E25" t="str">
            <v>LTX</v>
          </cell>
          <cell r="F25">
            <v>162</v>
          </cell>
        </row>
        <row r="26">
          <cell r="A26" t="str">
            <v>L040127</v>
          </cell>
          <cell r="B26" t="str">
            <v>LOCAL</v>
          </cell>
          <cell r="C26">
            <v>38069</v>
          </cell>
          <cell r="E26" t="str">
            <v>LTX</v>
          </cell>
          <cell r="F26">
            <v>161.4</v>
          </cell>
        </row>
        <row r="27">
          <cell r="A27" t="str">
            <v>L040128</v>
          </cell>
          <cell r="B27" t="str">
            <v>LOCAL</v>
          </cell>
          <cell r="C27">
            <v>38070</v>
          </cell>
          <cell r="E27" t="str">
            <v>LTX</v>
          </cell>
          <cell r="F27">
            <v>81.900000000000006</v>
          </cell>
        </row>
        <row r="28">
          <cell r="A28" t="str">
            <v>L040129</v>
          </cell>
          <cell r="B28" t="str">
            <v>LOCAL</v>
          </cell>
          <cell r="C28">
            <v>38070</v>
          </cell>
          <cell r="E28" t="str">
            <v>LTX</v>
          </cell>
          <cell r="F28">
            <v>79</v>
          </cell>
        </row>
        <row r="29">
          <cell r="A29" t="str">
            <v>L040130</v>
          </cell>
          <cell r="B29" t="str">
            <v>LOCAL</v>
          </cell>
          <cell r="C29">
            <v>38071</v>
          </cell>
          <cell r="E29" t="str">
            <v>LTX</v>
          </cell>
          <cell r="F29">
            <v>154.80000000000001</v>
          </cell>
        </row>
        <row r="30">
          <cell r="A30" t="str">
            <v>L040131</v>
          </cell>
          <cell r="B30" t="str">
            <v>LOCAL</v>
          </cell>
          <cell r="C30">
            <v>38072</v>
          </cell>
          <cell r="E30" t="str">
            <v>LTX</v>
          </cell>
          <cell r="F30">
            <v>163.19999999999999</v>
          </cell>
        </row>
        <row r="31">
          <cell r="A31" t="str">
            <v>L040132</v>
          </cell>
          <cell r="B31" t="str">
            <v>LOCAL</v>
          </cell>
          <cell r="C31">
            <v>38073</v>
          </cell>
          <cell r="E31" t="str">
            <v>LTX</v>
          </cell>
          <cell r="F31">
            <v>171.9</v>
          </cell>
        </row>
        <row r="32">
          <cell r="A32" t="str">
            <v>L040133</v>
          </cell>
          <cell r="B32" t="str">
            <v>LOCAL</v>
          </cell>
          <cell r="C32">
            <v>38074</v>
          </cell>
          <cell r="E32" t="str">
            <v>LTX</v>
          </cell>
          <cell r="F32">
            <v>152.6</v>
          </cell>
        </row>
        <row r="33">
          <cell r="A33" t="str">
            <v>L040134</v>
          </cell>
          <cell r="B33" t="str">
            <v>LOCAL</v>
          </cell>
          <cell r="C33">
            <v>38075</v>
          </cell>
          <cell r="E33" t="str">
            <v>LTX</v>
          </cell>
          <cell r="F33">
            <v>158</v>
          </cell>
        </row>
        <row r="34">
          <cell r="A34" t="str">
            <v>L040135</v>
          </cell>
          <cell r="B34" t="str">
            <v>LOCAL</v>
          </cell>
          <cell r="C34">
            <v>38076</v>
          </cell>
          <cell r="E34" t="str">
            <v>LTX</v>
          </cell>
          <cell r="F34">
            <v>164.8</v>
          </cell>
        </row>
        <row r="35">
          <cell r="A35" t="str">
            <v>L040136</v>
          </cell>
          <cell r="B35" t="str">
            <v>LOCAL</v>
          </cell>
          <cell r="C35">
            <v>38077</v>
          </cell>
          <cell r="E35" t="str">
            <v>LTX</v>
          </cell>
          <cell r="F35">
            <v>141.4</v>
          </cell>
        </row>
        <row r="36">
          <cell r="A36" t="str">
            <v>L040102</v>
          </cell>
          <cell r="B36" t="str">
            <v>LOCAL</v>
          </cell>
          <cell r="C36">
            <v>38047</v>
          </cell>
          <cell r="E36" t="str">
            <v>FIL</v>
          </cell>
          <cell r="F36">
            <v>1.0960000000000001</v>
          </cell>
        </row>
        <row r="37">
          <cell r="A37" t="str">
            <v>0000969</v>
          </cell>
          <cell r="B37" t="str">
            <v>EXPORT</v>
          </cell>
          <cell r="C37">
            <v>38047</v>
          </cell>
          <cell r="E37" t="str">
            <v>RSS</v>
          </cell>
          <cell r="F37">
            <v>26.443999999999999</v>
          </cell>
          <cell r="G37">
            <v>2</v>
          </cell>
        </row>
        <row r="38">
          <cell r="A38" t="str">
            <v>0000969</v>
          </cell>
          <cell r="B38" t="str">
            <v>EXPORT</v>
          </cell>
          <cell r="C38">
            <v>38047</v>
          </cell>
          <cell r="E38" t="str">
            <v>RSS</v>
          </cell>
          <cell r="F38">
            <v>26.443999999999999</v>
          </cell>
        </row>
        <row r="39">
          <cell r="A39" t="str">
            <v>T040116</v>
          </cell>
          <cell r="B39" t="str">
            <v>EXPORT</v>
          </cell>
          <cell r="C39">
            <v>38047</v>
          </cell>
          <cell r="D39">
            <v>0</v>
          </cell>
          <cell r="E39" t="str">
            <v>STR</v>
          </cell>
          <cell r="F39">
            <v>60.48</v>
          </cell>
          <cell r="G39">
            <v>3</v>
          </cell>
        </row>
        <row r="40">
          <cell r="A40" t="str">
            <v>T040354</v>
          </cell>
          <cell r="B40" t="str">
            <v>EXPORT</v>
          </cell>
          <cell r="C40">
            <v>38048</v>
          </cell>
          <cell r="E40" t="str">
            <v>STR</v>
          </cell>
          <cell r="F40">
            <v>99.54</v>
          </cell>
          <cell r="G40">
            <v>5</v>
          </cell>
        </row>
        <row r="41">
          <cell r="A41" t="str">
            <v>T040402</v>
          </cell>
          <cell r="B41" t="str">
            <v>EXPORT</v>
          </cell>
          <cell r="C41">
            <v>38049</v>
          </cell>
          <cell r="E41" t="str">
            <v>STR</v>
          </cell>
          <cell r="F41">
            <v>100.8</v>
          </cell>
          <cell r="G41">
            <v>5</v>
          </cell>
        </row>
        <row r="42">
          <cell r="A42" t="str">
            <v>T040437</v>
          </cell>
          <cell r="B42" t="str">
            <v>EXPORT</v>
          </cell>
          <cell r="C42">
            <v>38049</v>
          </cell>
          <cell r="E42" t="str">
            <v>STR</v>
          </cell>
          <cell r="F42">
            <v>201.6</v>
          </cell>
          <cell r="G42">
            <v>10</v>
          </cell>
        </row>
        <row r="43">
          <cell r="A43" t="str">
            <v>T040512</v>
          </cell>
          <cell r="B43" t="str">
            <v>EXPORT</v>
          </cell>
          <cell r="C43">
            <v>38049</v>
          </cell>
          <cell r="E43" t="str">
            <v>RSS</v>
          </cell>
          <cell r="F43">
            <v>120</v>
          </cell>
          <cell r="G43">
            <v>6</v>
          </cell>
        </row>
        <row r="44">
          <cell r="A44" t="str">
            <v>T040513</v>
          </cell>
          <cell r="B44" t="str">
            <v>EXPORT</v>
          </cell>
          <cell r="C44">
            <v>38049</v>
          </cell>
          <cell r="E44" t="str">
            <v>RSS</v>
          </cell>
          <cell r="F44">
            <v>120</v>
          </cell>
          <cell r="G44">
            <v>6</v>
          </cell>
        </row>
        <row r="45">
          <cell r="A45" t="str">
            <v>T040654</v>
          </cell>
          <cell r="B45" t="str">
            <v>EXPORT</v>
          </cell>
          <cell r="C45">
            <v>38050</v>
          </cell>
          <cell r="E45" t="str">
            <v>LTX</v>
          </cell>
          <cell r="F45">
            <v>27.805</v>
          </cell>
          <cell r="G45">
            <v>1</v>
          </cell>
        </row>
        <row r="46">
          <cell r="A46" t="str">
            <v>T040655</v>
          </cell>
          <cell r="B46" t="str">
            <v>EXPORT</v>
          </cell>
          <cell r="C46">
            <v>38050</v>
          </cell>
          <cell r="E46" t="str">
            <v>LTX</v>
          </cell>
          <cell r="F46">
            <v>27.844999999999999</v>
          </cell>
          <cell r="G46">
            <v>1</v>
          </cell>
        </row>
        <row r="47">
          <cell r="A47" t="str">
            <v>T040656</v>
          </cell>
          <cell r="B47" t="str">
            <v>EXPORT</v>
          </cell>
          <cell r="C47">
            <v>38051</v>
          </cell>
          <cell r="E47" t="str">
            <v>LTX</v>
          </cell>
          <cell r="F47">
            <v>27.835000000000001</v>
          </cell>
          <cell r="G47">
            <v>1</v>
          </cell>
        </row>
        <row r="48">
          <cell r="A48" t="str">
            <v>T040653</v>
          </cell>
          <cell r="B48" t="str">
            <v>EXPORT</v>
          </cell>
          <cell r="C48">
            <v>38051</v>
          </cell>
          <cell r="E48" t="str">
            <v>LTX</v>
          </cell>
          <cell r="F48">
            <v>27.9</v>
          </cell>
          <cell r="G48">
            <v>1</v>
          </cell>
        </row>
        <row r="49">
          <cell r="A49" t="str">
            <v>T040335</v>
          </cell>
          <cell r="B49" t="str">
            <v>EXPORT</v>
          </cell>
          <cell r="C49">
            <v>38051</v>
          </cell>
          <cell r="E49" t="str">
            <v>RSS</v>
          </cell>
          <cell r="F49">
            <v>114</v>
          </cell>
          <cell r="G49">
            <v>6</v>
          </cell>
        </row>
        <row r="50">
          <cell r="A50" t="str">
            <v>T040436</v>
          </cell>
          <cell r="B50" t="str">
            <v>EXPORT</v>
          </cell>
          <cell r="C50">
            <v>38051</v>
          </cell>
          <cell r="E50" t="str">
            <v>STR</v>
          </cell>
          <cell r="F50">
            <v>19.2</v>
          </cell>
          <cell r="G50">
            <v>1</v>
          </cell>
        </row>
        <row r="51">
          <cell r="A51" t="str">
            <v>T040456</v>
          </cell>
          <cell r="B51" t="str">
            <v>EXPORT</v>
          </cell>
          <cell r="C51">
            <v>38051</v>
          </cell>
          <cell r="E51" t="str">
            <v>RSS</v>
          </cell>
          <cell r="F51">
            <v>200</v>
          </cell>
          <cell r="G51">
            <v>10</v>
          </cell>
        </row>
        <row r="52">
          <cell r="A52" t="str">
            <v>T040472</v>
          </cell>
          <cell r="B52" t="str">
            <v>EXPORT</v>
          </cell>
          <cell r="C52">
            <v>38051</v>
          </cell>
          <cell r="E52" t="str">
            <v>RSS</v>
          </cell>
          <cell r="F52">
            <v>95</v>
          </cell>
          <cell r="G52">
            <v>5</v>
          </cell>
        </row>
        <row r="53">
          <cell r="A53" t="str">
            <v>T040487</v>
          </cell>
          <cell r="B53" t="str">
            <v>EXPORT</v>
          </cell>
          <cell r="C53">
            <v>38051</v>
          </cell>
          <cell r="E53" t="str">
            <v>RSS</v>
          </cell>
          <cell r="F53">
            <v>16.8</v>
          </cell>
          <cell r="G53">
            <v>1</v>
          </cell>
        </row>
        <row r="54">
          <cell r="A54" t="str">
            <v>T040510</v>
          </cell>
          <cell r="B54" t="str">
            <v>EXPORT</v>
          </cell>
          <cell r="C54">
            <v>38051</v>
          </cell>
          <cell r="E54" t="str">
            <v>LTX</v>
          </cell>
          <cell r="F54">
            <v>16.399999999999999</v>
          </cell>
          <cell r="G54">
            <v>1</v>
          </cell>
        </row>
        <row r="55">
          <cell r="A55" t="str">
            <v>T040464</v>
          </cell>
          <cell r="B55" t="str">
            <v>EXPORT</v>
          </cell>
          <cell r="C55">
            <v>38052</v>
          </cell>
          <cell r="E55" t="str">
            <v>STR</v>
          </cell>
          <cell r="F55">
            <v>20.16</v>
          </cell>
          <cell r="G55">
            <v>1</v>
          </cell>
        </row>
        <row r="56">
          <cell r="A56" t="str">
            <v>T040606</v>
          </cell>
          <cell r="B56" t="str">
            <v>EXPORT</v>
          </cell>
          <cell r="C56">
            <v>38052</v>
          </cell>
          <cell r="E56" t="str">
            <v>RSS</v>
          </cell>
          <cell r="F56">
            <v>200</v>
          </cell>
          <cell r="G56">
            <v>10</v>
          </cell>
        </row>
        <row r="57">
          <cell r="A57" t="str">
            <v>0000965</v>
          </cell>
          <cell r="B57" t="str">
            <v>EXPORT</v>
          </cell>
          <cell r="C57">
            <v>38054</v>
          </cell>
          <cell r="E57" t="str">
            <v>RSS</v>
          </cell>
          <cell r="F57">
            <v>19</v>
          </cell>
          <cell r="G57">
            <v>3</v>
          </cell>
        </row>
        <row r="58">
          <cell r="A58" t="str">
            <v>0000965</v>
          </cell>
          <cell r="B58" t="str">
            <v>EXPORT</v>
          </cell>
          <cell r="C58">
            <v>38054</v>
          </cell>
          <cell r="E58" t="str">
            <v>RSS</v>
          </cell>
          <cell r="F58">
            <v>38</v>
          </cell>
        </row>
        <row r="59">
          <cell r="A59" t="str">
            <v>T040418,T040418A</v>
          </cell>
          <cell r="B59" t="str">
            <v>EXPORT</v>
          </cell>
          <cell r="C59">
            <v>38050</v>
          </cell>
          <cell r="E59" t="str">
            <v>LTX</v>
          </cell>
          <cell r="F59">
            <v>42.65</v>
          </cell>
          <cell r="G59">
            <v>2</v>
          </cell>
        </row>
        <row r="60">
          <cell r="A60" t="str">
            <v>T040509</v>
          </cell>
          <cell r="B60" t="str">
            <v>LOCAL</v>
          </cell>
          <cell r="C60">
            <v>38050</v>
          </cell>
          <cell r="E60" t="str">
            <v>LTX</v>
          </cell>
          <cell r="F60">
            <v>196.8</v>
          </cell>
          <cell r="G60">
            <v>12</v>
          </cell>
        </row>
        <row r="61">
          <cell r="A61" t="str">
            <v>0000978</v>
          </cell>
          <cell r="B61" t="str">
            <v>EXPORT</v>
          </cell>
          <cell r="C61">
            <v>38051</v>
          </cell>
          <cell r="E61" t="str">
            <v>RSS</v>
          </cell>
          <cell r="F61">
            <v>26.443999999999999</v>
          </cell>
          <cell r="G61">
            <v>2</v>
          </cell>
        </row>
        <row r="62">
          <cell r="A62" t="str">
            <v>0000978</v>
          </cell>
          <cell r="B62" t="str">
            <v>EXPORT</v>
          </cell>
          <cell r="C62">
            <v>38051</v>
          </cell>
          <cell r="E62" t="str">
            <v>RSS</v>
          </cell>
          <cell r="F62">
            <v>26.443999999999999</v>
          </cell>
        </row>
        <row r="63">
          <cell r="A63" t="str">
            <v>T040445</v>
          </cell>
          <cell r="B63" t="str">
            <v>EXPORT</v>
          </cell>
          <cell r="C63">
            <v>38052</v>
          </cell>
          <cell r="E63" t="str">
            <v>STR</v>
          </cell>
          <cell r="F63">
            <v>282.24</v>
          </cell>
          <cell r="G63">
            <v>14</v>
          </cell>
        </row>
        <row r="64">
          <cell r="A64" t="str">
            <v>T040460</v>
          </cell>
          <cell r="B64" t="str">
            <v>EXPORT</v>
          </cell>
          <cell r="C64">
            <v>38052</v>
          </cell>
          <cell r="E64" t="str">
            <v>STR</v>
          </cell>
          <cell r="F64">
            <v>201.6</v>
          </cell>
          <cell r="G64">
            <v>10</v>
          </cell>
        </row>
        <row r="65">
          <cell r="A65" t="str">
            <v>T040497</v>
          </cell>
          <cell r="B65" t="str">
            <v>EXPORT</v>
          </cell>
          <cell r="C65">
            <v>38052</v>
          </cell>
          <cell r="E65" t="str">
            <v>RSS</v>
          </cell>
          <cell r="F65">
            <v>76.8</v>
          </cell>
          <cell r="G65">
            <v>4</v>
          </cell>
        </row>
        <row r="66">
          <cell r="A66" t="str">
            <v>T040517</v>
          </cell>
          <cell r="B66" t="str">
            <v>EXPORT</v>
          </cell>
          <cell r="C66">
            <v>38052</v>
          </cell>
          <cell r="E66" t="str">
            <v>RSS</v>
          </cell>
          <cell r="F66">
            <v>200</v>
          </cell>
          <cell r="G66">
            <v>10</v>
          </cell>
        </row>
        <row r="67">
          <cell r="A67" t="str">
            <v>T040539</v>
          </cell>
          <cell r="B67" t="str">
            <v>EXPORT</v>
          </cell>
          <cell r="C67">
            <v>38052</v>
          </cell>
          <cell r="E67" t="str">
            <v>STR</v>
          </cell>
          <cell r="F67">
            <v>120.96</v>
          </cell>
          <cell r="G67">
            <v>6</v>
          </cell>
        </row>
        <row r="68">
          <cell r="A68" t="str">
            <v>T040324</v>
          </cell>
          <cell r="B68" t="str">
            <v>EXPORT</v>
          </cell>
          <cell r="C68">
            <v>38053</v>
          </cell>
          <cell r="E68" t="str">
            <v>RSS</v>
          </cell>
          <cell r="F68">
            <v>96</v>
          </cell>
          <cell r="G68">
            <v>5</v>
          </cell>
        </row>
        <row r="69">
          <cell r="A69" t="str">
            <v>T040409</v>
          </cell>
          <cell r="B69" t="str">
            <v>EXPORT</v>
          </cell>
          <cell r="C69">
            <v>38053</v>
          </cell>
          <cell r="E69" t="str">
            <v>RSS</v>
          </cell>
          <cell r="F69">
            <v>200</v>
          </cell>
          <cell r="G69">
            <v>10</v>
          </cell>
        </row>
        <row r="70">
          <cell r="A70" t="str">
            <v>T040447</v>
          </cell>
          <cell r="B70" t="str">
            <v>EXPORT</v>
          </cell>
          <cell r="C70">
            <v>38053</v>
          </cell>
          <cell r="E70" t="str">
            <v>STR</v>
          </cell>
          <cell r="F70">
            <v>100.8</v>
          </cell>
          <cell r="G70">
            <v>5</v>
          </cell>
        </row>
        <row r="71">
          <cell r="A71" t="str">
            <v>T040466</v>
          </cell>
          <cell r="B71" t="str">
            <v>EXPORT</v>
          </cell>
          <cell r="C71">
            <v>38053</v>
          </cell>
          <cell r="E71" t="str">
            <v>STR</v>
          </cell>
          <cell r="F71">
            <v>40.32</v>
          </cell>
          <cell r="G71">
            <v>2</v>
          </cell>
        </row>
        <row r="72">
          <cell r="A72" t="str">
            <v>T040467</v>
          </cell>
          <cell r="B72" t="str">
            <v>EXPORT</v>
          </cell>
          <cell r="C72">
            <v>38053</v>
          </cell>
          <cell r="E72" t="str">
            <v>STR</v>
          </cell>
          <cell r="F72">
            <v>60.48</v>
          </cell>
          <cell r="G72">
            <v>3</v>
          </cell>
        </row>
        <row r="73">
          <cell r="A73" t="str">
            <v>T040535</v>
          </cell>
          <cell r="B73" t="str">
            <v>EXPORT</v>
          </cell>
          <cell r="C73">
            <v>38053</v>
          </cell>
          <cell r="E73" t="str">
            <v>RSS</v>
          </cell>
          <cell r="F73">
            <v>200</v>
          </cell>
          <cell r="G73">
            <v>10</v>
          </cell>
        </row>
        <row r="74">
          <cell r="A74" t="str">
            <v>T040536</v>
          </cell>
          <cell r="B74" t="str">
            <v>EXPORT</v>
          </cell>
          <cell r="C74">
            <v>38053</v>
          </cell>
          <cell r="E74" t="str">
            <v>RSS</v>
          </cell>
          <cell r="F74">
            <v>500</v>
          </cell>
          <cell r="G74">
            <v>25</v>
          </cell>
        </row>
        <row r="75">
          <cell r="A75" t="str">
            <v>T040605</v>
          </cell>
          <cell r="B75" t="str">
            <v>EXPORT</v>
          </cell>
          <cell r="C75">
            <v>38053</v>
          </cell>
          <cell r="E75" t="str">
            <v>LTX</v>
          </cell>
          <cell r="F75">
            <v>16.399999999999999</v>
          </cell>
          <cell r="G75">
            <v>1</v>
          </cell>
        </row>
        <row r="76">
          <cell r="A76" t="str">
            <v>T040610,T040611</v>
          </cell>
          <cell r="B76" t="str">
            <v>EXPORT</v>
          </cell>
          <cell r="C76">
            <v>38053</v>
          </cell>
          <cell r="E76" t="str">
            <v>RSS</v>
          </cell>
          <cell r="F76">
            <v>500</v>
          </cell>
          <cell r="G76">
            <v>25</v>
          </cell>
        </row>
        <row r="77">
          <cell r="A77" t="str">
            <v>T040403</v>
          </cell>
          <cell r="B77" t="str">
            <v>EXPORT</v>
          </cell>
          <cell r="C77">
            <v>38054</v>
          </cell>
          <cell r="E77" t="str">
            <v>STR</v>
          </cell>
          <cell r="F77">
            <v>100.8</v>
          </cell>
          <cell r="G77">
            <v>5</v>
          </cell>
        </row>
        <row r="78">
          <cell r="A78" t="str">
            <v>T040532</v>
          </cell>
          <cell r="B78" t="str">
            <v>EXPORT</v>
          </cell>
          <cell r="C78">
            <v>38054</v>
          </cell>
          <cell r="E78" t="str">
            <v>RSS</v>
          </cell>
          <cell r="F78">
            <v>80</v>
          </cell>
          <cell r="G78">
            <v>4</v>
          </cell>
        </row>
        <row r="79">
          <cell r="A79" t="str">
            <v>T040461</v>
          </cell>
          <cell r="B79" t="str">
            <v>EXPORT</v>
          </cell>
          <cell r="C79">
            <v>38054</v>
          </cell>
          <cell r="E79" t="str">
            <v>STR</v>
          </cell>
          <cell r="F79">
            <v>100.8</v>
          </cell>
          <cell r="G79">
            <v>5</v>
          </cell>
        </row>
        <row r="80">
          <cell r="A80" t="str">
            <v>T040471</v>
          </cell>
          <cell r="B80" t="str">
            <v>EXPORT</v>
          </cell>
          <cell r="C80">
            <v>38054</v>
          </cell>
          <cell r="E80" t="str">
            <v>RSS</v>
          </cell>
          <cell r="F80">
            <v>18.143999999999998</v>
          </cell>
          <cell r="G80">
            <v>1</v>
          </cell>
        </row>
        <row r="81">
          <cell r="A81" t="str">
            <v>T040476</v>
          </cell>
          <cell r="B81" t="str">
            <v>EXPORT</v>
          </cell>
          <cell r="C81">
            <v>38056</v>
          </cell>
          <cell r="E81" t="str">
            <v>RSS</v>
          </cell>
          <cell r="F81">
            <v>120</v>
          </cell>
          <cell r="G81">
            <v>6</v>
          </cell>
        </row>
        <row r="82">
          <cell r="A82" t="str">
            <v>T040477</v>
          </cell>
          <cell r="B82" t="str">
            <v>EXPORT</v>
          </cell>
          <cell r="C82">
            <v>38056</v>
          </cell>
          <cell r="E82" t="str">
            <v>RSS</v>
          </cell>
          <cell r="F82">
            <v>120</v>
          </cell>
          <cell r="G82">
            <v>6</v>
          </cell>
        </row>
        <row r="83">
          <cell r="A83" t="str">
            <v>T040478</v>
          </cell>
          <cell r="B83" t="str">
            <v>EXPORT</v>
          </cell>
          <cell r="C83">
            <v>38056</v>
          </cell>
          <cell r="E83" t="str">
            <v>RSS</v>
          </cell>
          <cell r="F83">
            <v>120</v>
          </cell>
          <cell r="G83">
            <v>6</v>
          </cell>
        </row>
        <row r="84">
          <cell r="A84" t="str">
            <v>T040479</v>
          </cell>
          <cell r="B84" t="str">
            <v>EXPORT</v>
          </cell>
          <cell r="C84">
            <v>38056</v>
          </cell>
          <cell r="E84" t="str">
            <v>RSS</v>
          </cell>
          <cell r="F84">
            <v>16.8</v>
          </cell>
          <cell r="G84">
            <v>1</v>
          </cell>
        </row>
        <row r="85">
          <cell r="A85" t="str">
            <v>T040495</v>
          </cell>
          <cell r="B85" t="str">
            <v>EXPORT</v>
          </cell>
          <cell r="C85">
            <v>38056</v>
          </cell>
          <cell r="E85" t="str">
            <v>RSS</v>
          </cell>
          <cell r="F85">
            <v>342</v>
          </cell>
          <cell r="G85">
            <v>18</v>
          </cell>
        </row>
        <row r="86">
          <cell r="A86" t="str">
            <v>T040607</v>
          </cell>
          <cell r="B86" t="str">
            <v>EXPORT</v>
          </cell>
          <cell r="C86">
            <v>38056</v>
          </cell>
          <cell r="E86" t="str">
            <v>RSS</v>
          </cell>
          <cell r="F86">
            <v>16</v>
          </cell>
          <cell r="G86">
            <v>1</v>
          </cell>
        </row>
        <row r="87">
          <cell r="A87" t="str">
            <v>T040454</v>
          </cell>
          <cell r="B87" t="str">
            <v>EXPORT</v>
          </cell>
          <cell r="C87">
            <v>38057</v>
          </cell>
          <cell r="E87" t="str">
            <v>LTX</v>
          </cell>
          <cell r="F87">
            <v>82</v>
          </cell>
          <cell r="G87">
            <v>5</v>
          </cell>
        </row>
        <row r="88">
          <cell r="A88" t="str">
            <v>T040155</v>
          </cell>
          <cell r="B88" t="str">
            <v>LOCAL</v>
          </cell>
          <cell r="C88">
            <v>38047</v>
          </cell>
          <cell r="E88" t="str">
            <v>STR</v>
          </cell>
          <cell r="F88">
            <v>15.015000000000001</v>
          </cell>
        </row>
        <row r="89">
          <cell r="A89" t="str">
            <v>T040179</v>
          </cell>
          <cell r="B89" t="str">
            <v>LOCAL</v>
          </cell>
          <cell r="C89">
            <v>38047</v>
          </cell>
          <cell r="E89" t="str">
            <v>STR</v>
          </cell>
          <cell r="F89">
            <v>15.015000000000001</v>
          </cell>
        </row>
        <row r="90">
          <cell r="A90" t="str">
            <v>T040227</v>
          </cell>
          <cell r="B90" t="str">
            <v>LOCAL</v>
          </cell>
          <cell r="C90">
            <v>38047</v>
          </cell>
          <cell r="E90" t="str">
            <v>RSS</v>
          </cell>
          <cell r="F90">
            <v>15</v>
          </cell>
        </row>
        <row r="91">
          <cell r="A91" t="str">
            <v>T040228</v>
          </cell>
          <cell r="B91" t="str">
            <v>LOCAL</v>
          </cell>
          <cell r="C91">
            <v>38047</v>
          </cell>
          <cell r="E91" t="str">
            <v>RSS</v>
          </cell>
          <cell r="F91">
            <v>15</v>
          </cell>
        </row>
        <row r="92">
          <cell r="A92" t="str">
            <v>T040241</v>
          </cell>
          <cell r="B92" t="str">
            <v>LOCAL</v>
          </cell>
          <cell r="C92">
            <v>38047</v>
          </cell>
          <cell r="E92" t="str">
            <v>RSS</v>
          </cell>
          <cell r="F92">
            <v>15</v>
          </cell>
        </row>
        <row r="93">
          <cell r="A93" t="str">
            <v>T040242</v>
          </cell>
          <cell r="B93" t="str">
            <v>LOCAL</v>
          </cell>
          <cell r="C93">
            <v>38047</v>
          </cell>
          <cell r="E93" t="str">
            <v>RSS</v>
          </cell>
          <cell r="F93">
            <v>15</v>
          </cell>
        </row>
        <row r="94">
          <cell r="A94" t="str">
            <v>T040231</v>
          </cell>
          <cell r="B94" t="str">
            <v>LOCAL</v>
          </cell>
          <cell r="C94">
            <v>38048</v>
          </cell>
          <cell r="E94" t="str">
            <v>STR</v>
          </cell>
          <cell r="F94">
            <v>15.015000000000001</v>
          </cell>
        </row>
        <row r="95">
          <cell r="A95" t="str">
            <v>T040597</v>
          </cell>
          <cell r="B95" t="str">
            <v>LOCAL</v>
          </cell>
          <cell r="C95">
            <v>38048</v>
          </cell>
          <cell r="E95" t="str">
            <v>STR</v>
          </cell>
          <cell r="F95">
            <v>15.015000000000001</v>
          </cell>
        </row>
        <row r="96">
          <cell r="A96" t="str">
            <v>T040229</v>
          </cell>
          <cell r="B96" t="str">
            <v>LOCAL</v>
          </cell>
          <cell r="C96">
            <v>38049</v>
          </cell>
          <cell r="E96" t="str">
            <v>RSS</v>
          </cell>
          <cell r="F96">
            <v>15</v>
          </cell>
        </row>
        <row r="97">
          <cell r="A97" t="str">
            <v>T040243</v>
          </cell>
          <cell r="B97" t="str">
            <v>LOCAL</v>
          </cell>
          <cell r="C97">
            <v>38049</v>
          </cell>
          <cell r="E97" t="str">
            <v>RSS</v>
          </cell>
          <cell r="F97">
            <v>15</v>
          </cell>
        </row>
        <row r="98">
          <cell r="A98" t="str">
            <v>T040244</v>
          </cell>
          <cell r="B98" t="str">
            <v>LOCAL</v>
          </cell>
          <cell r="C98">
            <v>38049</v>
          </cell>
          <cell r="E98" t="str">
            <v>RSS</v>
          </cell>
          <cell r="F98">
            <v>15</v>
          </cell>
        </row>
        <row r="99">
          <cell r="A99" t="str">
            <v>T040577</v>
          </cell>
          <cell r="B99" t="str">
            <v>LOCAL</v>
          </cell>
          <cell r="C99">
            <v>38049</v>
          </cell>
          <cell r="E99" t="str">
            <v>RSS</v>
          </cell>
          <cell r="F99">
            <v>15</v>
          </cell>
        </row>
        <row r="100">
          <cell r="A100" t="str">
            <v>T040589</v>
          </cell>
          <cell r="B100" t="str">
            <v>LOCAL</v>
          </cell>
          <cell r="C100">
            <v>38049</v>
          </cell>
          <cell r="E100" t="str">
            <v>STR</v>
          </cell>
          <cell r="F100">
            <v>15.015000000000001</v>
          </cell>
        </row>
        <row r="101">
          <cell r="A101" t="str">
            <v>T040158</v>
          </cell>
          <cell r="B101" t="str">
            <v>LOCAL</v>
          </cell>
          <cell r="C101">
            <v>38050</v>
          </cell>
          <cell r="E101" t="str">
            <v>STR</v>
          </cell>
          <cell r="F101">
            <v>15.015000000000001</v>
          </cell>
        </row>
        <row r="102">
          <cell r="A102" t="str">
            <v>T040568</v>
          </cell>
          <cell r="B102" t="str">
            <v>LOCAL</v>
          </cell>
          <cell r="C102">
            <v>38050</v>
          </cell>
          <cell r="E102" t="str">
            <v>RSS</v>
          </cell>
          <cell r="F102">
            <v>15</v>
          </cell>
        </row>
        <row r="103">
          <cell r="A103" t="str">
            <v>T040578</v>
          </cell>
          <cell r="B103" t="str">
            <v>LOCAL</v>
          </cell>
          <cell r="C103">
            <v>38050</v>
          </cell>
          <cell r="E103" t="str">
            <v>RSS</v>
          </cell>
          <cell r="F103">
            <v>15</v>
          </cell>
        </row>
        <row r="104">
          <cell r="A104" t="str">
            <v>T040592</v>
          </cell>
          <cell r="B104" t="str">
            <v>LOCAL</v>
          </cell>
          <cell r="C104">
            <v>38050</v>
          </cell>
          <cell r="E104" t="str">
            <v>RSS</v>
          </cell>
          <cell r="F104">
            <v>15</v>
          </cell>
        </row>
        <row r="105">
          <cell r="A105" t="str">
            <v>T040594</v>
          </cell>
          <cell r="B105" t="str">
            <v>LOCAL</v>
          </cell>
          <cell r="C105">
            <v>38050</v>
          </cell>
          <cell r="E105" t="str">
            <v>STR</v>
          </cell>
          <cell r="F105">
            <v>15.015000000000001</v>
          </cell>
        </row>
        <row r="106">
          <cell r="A106" t="str">
            <v>T040598</v>
          </cell>
          <cell r="B106" t="str">
            <v>LOCAL</v>
          </cell>
          <cell r="C106">
            <v>38050</v>
          </cell>
          <cell r="E106" t="str">
            <v>STR</v>
          </cell>
          <cell r="F106">
            <v>15.015000000000001</v>
          </cell>
        </row>
        <row r="107">
          <cell r="A107" t="str">
            <v>T040601</v>
          </cell>
          <cell r="B107" t="str">
            <v>LOCAL</v>
          </cell>
          <cell r="C107">
            <v>38052</v>
          </cell>
          <cell r="E107" t="str">
            <v>STR</v>
          </cell>
          <cell r="F107">
            <v>15.015000000000001</v>
          </cell>
        </row>
        <row r="108">
          <cell r="A108" t="str">
            <v>T040704</v>
          </cell>
          <cell r="B108" t="str">
            <v>LOCAL</v>
          </cell>
          <cell r="C108">
            <v>38052</v>
          </cell>
          <cell r="E108" t="str">
            <v>RSS</v>
          </cell>
          <cell r="F108">
            <v>45</v>
          </cell>
        </row>
        <row r="109">
          <cell r="A109" t="str">
            <v>T040569</v>
          </cell>
          <cell r="B109" t="str">
            <v>LOCAL</v>
          </cell>
          <cell r="C109">
            <v>38054</v>
          </cell>
          <cell r="E109" t="str">
            <v>RSS</v>
          </cell>
          <cell r="F109">
            <v>15</v>
          </cell>
        </row>
        <row r="110">
          <cell r="A110" t="str">
            <v>T040559</v>
          </cell>
          <cell r="B110" t="str">
            <v>LOCAL</v>
          </cell>
          <cell r="C110">
            <v>38054</v>
          </cell>
          <cell r="E110" t="str">
            <v>STR</v>
          </cell>
          <cell r="F110">
            <v>15.015000000000001</v>
          </cell>
        </row>
        <row r="111">
          <cell r="A111" t="str">
            <v>T040579</v>
          </cell>
          <cell r="B111" t="str">
            <v>LOCAL</v>
          </cell>
          <cell r="C111">
            <v>38054</v>
          </cell>
          <cell r="E111" t="str">
            <v>RSS</v>
          </cell>
          <cell r="F111">
            <v>15</v>
          </cell>
        </row>
        <row r="112">
          <cell r="A112" t="str">
            <v>T040595</v>
          </cell>
          <cell r="B112" t="str">
            <v>LOCAL</v>
          </cell>
          <cell r="C112">
            <v>38054</v>
          </cell>
          <cell r="E112" t="str">
            <v>STR</v>
          </cell>
          <cell r="F112">
            <v>15.015000000000001</v>
          </cell>
        </row>
        <row r="113">
          <cell r="A113" t="str">
            <v>T040596</v>
          </cell>
          <cell r="B113" t="str">
            <v>LOCAL</v>
          </cell>
          <cell r="C113">
            <v>38054</v>
          </cell>
          <cell r="E113" t="str">
            <v>STR</v>
          </cell>
          <cell r="F113">
            <v>15.015000000000001</v>
          </cell>
        </row>
        <row r="114">
          <cell r="A114" t="str">
            <v>T040580</v>
          </cell>
          <cell r="B114" t="str">
            <v>LOCAL</v>
          </cell>
          <cell r="C114">
            <v>38055</v>
          </cell>
          <cell r="E114" t="str">
            <v>RSS</v>
          </cell>
          <cell r="F114">
            <v>15</v>
          </cell>
        </row>
        <row r="115">
          <cell r="A115" t="str">
            <v>T040705</v>
          </cell>
          <cell r="B115" t="str">
            <v>LOCAL</v>
          </cell>
          <cell r="C115">
            <v>38055</v>
          </cell>
          <cell r="E115" t="str">
            <v>RSS</v>
          </cell>
          <cell r="F115">
            <v>15</v>
          </cell>
        </row>
        <row r="116">
          <cell r="A116" t="str">
            <v>T040746</v>
          </cell>
          <cell r="B116" t="str">
            <v>LOCAL</v>
          </cell>
          <cell r="C116">
            <v>38055</v>
          </cell>
          <cell r="E116" t="str">
            <v>RSS</v>
          </cell>
          <cell r="F116">
            <v>15</v>
          </cell>
        </row>
        <row r="117">
          <cell r="A117" t="str">
            <v>T040706</v>
          </cell>
          <cell r="B117" t="str">
            <v>LOCAL</v>
          </cell>
          <cell r="C117">
            <v>38056</v>
          </cell>
          <cell r="E117" t="str">
            <v>RSS</v>
          </cell>
          <cell r="F117">
            <v>30</v>
          </cell>
        </row>
        <row r="118">
          <cell r="A118" t="str">
            <v>T040560</v>
          </cell>
          <cell r="B118" t="str">
            <v>LOCAL</v>
          </cell>
          <cell r="C118">
            <v>38057</v>
          </cell>
          <cell r="E118" t="str">
            <v>STR</v>
          </cell>
          <cell r="F118">
            <v>15.015000000000001</v>
          </cell>
        </row>
        <row r="119">
          <cell r="A119" t="str">
            <v>T040570</v>
          </cell>
          <cell r="B119" t="str">
            <v>LOCAL</v>
          </cell>
          <cell r="C119">
            <v>38057</v>
          </cell>
          <cell r="E119" t="str">
            <v>RSS</v>
          </cell>
          <cell r="F119">
            <v>15</v>
          </cell>
        </row>
        <row r="120">
          <cell r="A120" t="str">
            <v>T040581</v>
          </cell>
          <cell r="B120" t="str">
            <v>LOCAL</v>
          </cell>
          <cell r="C120">
            <v>38057</v>
          </cell>
          <cell r="E120" t="str">
            <v>RSS</v>
          </cell>
          <cell r="F120">
            <v>15</v>
          </cell>
        </row>
        <row r="121">
          <cell r="A121" t="str">
            <v>T040590</v>
          </cell>
          <cell r="B121" t="str">
            <v>LOCAL</v>
          </cell>
          <cell r="C121">
            <v>38057</v>
          </cell>
          <cell r="E121" t="str">
            <v>STR</v>
          </cell>
          <cell r="F121">
            <v>15.015000000000001</v>
          </cell>
        </row>
        <row r="122">
          <cell r="A122" t="str">
            <v>T040582</v>
          </cell>
          <cell r="B122" t="str">
            <v>LOCAL</v>
          </cell>
          <cell r="C122">
            <v>38058</v>
          </cell>
          <cell r="E122" t="str">
            <v>RSS</v>
          </cell>
          <cell r="F122">
            <v>15</v>
          </cell>
        </row>
        <row r="123">
          <cell r="A123" t="str">
            <v>T040756</v>
          </cell>
          <cell r="B123" t="str">
            <v>LOCAL</v>
          </cell>
          <cell r="C123">
            <v>38058</v>
          </cell>
          <cell r="E123" t="str">
            <v>RSS</v>
          </cell>
          <cell r="F123">
            <v>15</v>
          </cell>
        </row>
        <row r="124">
          <cell r="A124" t="str">
            <v>T040742</v>
          </cell>
          <cell r="B124" t="str">
            <v>LOCAL</v>
          </cell>
          <cell r="C124">
            <v>38059</v>
          </cell>
          <cell r="E124" t="str">
            <v>RSS</v>
          </cell>
          <cell r="F124">
            <v>30</v>
          </cell>
        </row>
        <row r="125">
          <cell r="A125" t="str">
            <v>T040571</v>
          </cell>
          <cell r="B125" t="str">
            <v>LOCAL</v>
          </cell>
          <cell r="C125">
            <v>38061</v>
          </cell>
          <cell r="E125" t="str">
            <v>RSS</v>
          </cell>
          <cell r="F125">
            <v>15</v>
          </cell>
        </row>
        <row r="126">
          <cell r="A126" t="str">
            <v>T040591</v>
          </cell>
          <cell r="B126" t="str">
            <v>LOCAL</v>
          </cell>
          <cell r="C126">
            <v>38061</v>
          </cell>
          <cell r="E126" t="str">
            <v>STR</v>
          </cell>
          <cell r="F126">
            <v>15.015000000000001</v>
          </cell>
        </row>
        <row r="127">
          <cell r="A127" t="str">
            <v>T040593</v>
          </cell>
          <cell r="B127" t="str">
            <v>LOCAL</v>
          </cell>
          <cell r="C127">
            <v>38061</v>
          </cell>
          <cell r="E127" t="str">
            <v>RSS</v>
          </cell>
          <cell r="F127">
            <v>15</v>
          </cell>
        </row>
        <row r="128">
          <cell r="A128" t="str">
            <v>T040583</v>
          </cell>
          <cell r="B128" t="str">
            <v>LOCAL</v>
          </cell>
          <cell r="C128">
            <v>38062</v>
          </cell>
          <cell r="E128" t="str">
            <v>RSS</v>
          </cell>
          <cell r="F128">
            <v>15</v>
          </cell>
        </row>
        <row r="129">
          <cell r="A129" t="str">
            <v>T040557</v>
          </cell>
          <cell r="B129" t="str">
            <v>LOCAL</v>
          </cell>
          <cell r="C129">
            <v>38066</v>
          </cell>
          <cell r="E129" t="str">
            <v>STR</v>
          </cell>
          <cell r="F129">
            <v>15.015000000000001</v>
          </cell>
        </row>
        <row r="130">
          <cell r="A130" t="str">
            <v>T040689</v>
          </cell>
          <cell r="B130" t="str">
            <v>EXPORT</v>
          </cell>
          <cell r="C130">
            <v>38053</v>
          </cell>
          <cell r="E130" t="str">
            <v>LTX</v>
          </cell>
          <cell r="F130">
            <v>16.399999999999999</v>
          </cell>
          <cell r="G130">
            <v>1</v>
          </cell>
        </row>
        <row r="131">
          <cell r="A131" t="str">
            <v>T040691</v>
          </cell>
          <cell r="B131" t="str">
            <v>EXPORT</v>
          </cell>
          <cell r="C131">
            <v>38053</v>
          </cell>
          <cell r="E131" t="str">
            <v>LTX</v>
          </cell>
          <cell r="F131">
            <v>32.799999999999997</v>
          </cell>
          <cell r="G131">
            <v>2</v>
          </cell>
        </row>
        <row r="132">
          <cell r="A132" t="str">
            <v>T040117</v>
          </cell>
          <cell r="B132" t="str">
            <v>EXPORT</v>
          </cell>
          <cell r="C132">
            <v>38054</v>
          </cell>
          <cell r="D132">
            <v>0</v>
          </cell>
          <cell r="E132" t="str">
            <v>STR</v>
          </cell>
          <cell r="F132">
            <v>60.48</v>
          </cell>
          <cell r="G132">
            <v>3</v>
          </cell>
        </row>
        <row r="133">
          <cell r="A133" t="str">
            <v>T040473</v>
          </cell>
          <cell r="B133" t="str">
            <v>EXPORT</v>
          </cell>
          <cell r="C133">
            <v>38054</v>
          </cell>
          <cell r="E133" t="str">
            <v>STR</v>
          </cell>
          <cell r="F133">
            <v>40.32</v>
          </cell>
          <cell r="G133">
            <v>2</v>
          </cell>
        </row>
        <row r="134">
          <cell r="A134" t="str">
            <v>T040448</v>
          </cell>
          <cell r="B134" t="str">
            <v>EXPORT</v>
          </cell>
          <cell r="C134">
            <v>38056</v>
          </cell>
          <cell r="E134" t="str">
            <v>STR</v>
          </cell>
          <cell r="F134">
            <v>100.8</v>
          </cell>
          <cell r="G134">
            <v>5</v>
          </cell>
        </row>
        <row r="135">
          <cell r="A135" t="str">
            <v>0000985</v>
          </cell>
          <cell r="B135" t="str">
            <v>EXPORT</v>
          </cell>
          <cell r="C135">
            <v>38057</v>
          </cell>
          <cell r="E135" t="str">
            <v>RSS</v>
          </cell>
          <cell r="F135">
            <v>20</v>
          </cell>
          <cell r="G135">
            <v>8</v>
          </cell>
        </row>
        <row r="136">
          <cell r="A136" t="str">
            <v>0000985</v>
          </cell>
          <cell r="B136" t="str">
            <v>EXPORT</v>
          </cell>
          <cell r="C136">
            <v>38057</v>
          </cell>
          <cell r="E136" t="str">
            <v>RSS</v>
          </cell>
          <cell r="F136">
            <v>100</v>
          </cell>
        </row>
        <row r="137">
          <cell r="A137" t="str">
            <v>0000985</v>
          </cell>
          <cell r="B137" t="str">
            <v>EXPORT</v>
          </cell>
          <cell r="C137">
            <v>38057</v>
          </cell>
          <cell r="E137" t="str">
            <v>RSS</v>
          </cell>
          <cell r="F137">
            <v>40</v>
          </cell>
        </row>
        <row r="138">
          <cell r="A138" t="str">
            <v>T040522</v>
          </cell>
          <cell r="B138" t="str">
            <v>EXPORT</v>
          </cell>
          <cell r="C138">
            <v>38057</v>
          </cell>
          <cell r="E138" t="str">
            <v>RSS</v>
          </cell>
          <cell r="F138">
            <v>96</v>
          </cell>
          <cell r="G138">
            <v>5</v>
          </cell>
        </row>
        <row r="139">
          <cell r="A139" t="str">
            <v>T040543</v>
          </cell>
          <cell r="B139" t="str">
            <v>LOCAL</v>
          </cell>
          <cell r="C139">
            <v>38057</v>
          </cell>
          <cell r="E139" t="str">
            <v>LTX</v>
          </cell>
          <cell r="F139">
            <v>320.04000000000002</v>
          </cell>
          <cell r="G139">
            <v>16</v>
          </cell>
        </row>
        <row r="140">
          <cell r="A140" t="str">
            <v>T040469</v>
          </cell>
          <cell r="B140" t="str">
            <v>EXPORT</v>
          </cell>
          <cell r="C140">
            <v>38058</v>
          </cell>
          <cell r="E140" t="str">
            <v>STR</v>
          </cell>
          <cell r="F140">
            <v>60.48</v>
          </cell>
          <cell r="G140">
            <v>3</v>
          </cell>
        </row>
        <row r="141">
          <cell r="A141" t="str">
            <v>T040470</v>
          </cell>
          <cell r="B141" t="str">
            <v>EXPORT</v>
          </cell>
          <cell r="C141">
            <v>38058</v>
          </cell>
          <cell r="E141" t="str">
            <v>RSS</v>
          </cell>
          <cell r="F141">
            <v>120</v>
          </cell>
          <cell r="G141">
            <v>6</v>
          </cell>
        </row>
        <row r="142">
          <cell r="A142" t="str">
            <v>T040657</v>
          </cell>
          <cell r="B142" t="str">
            <v>EXPORT</v>
          </cell>
          <cell r="C142">
            <v>38058</v>
          </cell>
          <cell r="E142" t="str">
            <v>LTX</v>
          </cell>
          <cell r="F142">
            <v>28.045000000000002</v>
          </cell>
          <cell r="G142">
            <v>1</v>
          </cell>
        </row>
        <row r="143">
          <cell r="A143" t="str">
            <v>T040658</v>
          </cell>
          <cell r="B143" t="str">
            <v>EXPORT</v>
          </cell>
          <cell r="C143">
            <v>38058</v>
          </cell>
          <cell r="E143" t="str">
            <v>LTX</v>
          </cell>
          <cell r="F143">
            <v>27.965</v>
          </cell>
          <cell r="G143">
            <v>1</v>
          </cell>
        </row>
        <row r="144">
          <cell r="A144" t="str">
            <v>T040676</v>
          </cell>
          <cell r="B144" t="str">
            <v>EXPORT</v>
          </cell>
          <cell r="C144">
            <v>38058</v>
          </cell>
          <cell r="E144" t="str">
            <v>RSS</v>
          </cell>
          <cell r="F144">
            <v>19</v>
          </cell>
          <cell r="G144">
            <v>1</v>
          </cell>
        </row>
        <row r="145">
          <cell r="A145" t="str">
            <v>T040694-5</v>
          </cell>
          <cell r="B145" t="str">
            <v>EXPORT</v>
          </cell>
          <cell r="C145">
            <v>38058</v>
          </cell>
          <cell r="E145" t="str">
            <v>STR</v>
          </cell>
          <cell r="F145">
            <v>120.96</v>
          </cell>
          <cell r="G145">
            <v>6</v>
          </cell>
        </row>
        <row r="146">
          <cell r="A146" t="str">
            <v>T040496</v>
          </cell>
          <cell r="B146" t="str">
            <v>EXPORT</v>
          </cell>
          <cell r="C146">
            <v>38059</v>
          </cell>
          <cell r="E146" t="str">
            <v>RSS</v>
          </cell>
          <cell r="F146">
            <v>96</v>
          </cell>
          <cell r="G146">
            <v>5</v>
          </cell>
        </row>
        <row r="147">
          <cell r="A147" t="str">
            <v>T040501</v>
          </cell>
          <cell r="B147" t="str">
            <v>EXPORT</v>
          </cell>
          <cell r="C147">
            <v>38059</v>
          </cell>
          <cell r="E147" t="str">
            <v>RSS</v>
          </cell>
          <cell r="F147">
            <v>96</v>
          </cell>
          <cell r="G147">
            <v>5</v>
          </cell>
        </row>
        <row r="148">
          <cell r="A148" t="str">
            <v>T040537</v>
          </cell>
          <cell r="B148" t="str">
            <v>EXPORT</v>
          </cell>
          <cell r="C148">
            <v>38059</v>
          </cell>
          <cell r="E148" t="str">
            <v>RSS</v>
          </cell>
          <cell r="F148">
            <v>40</v>
          </cell>
          <cell r="G148">
            <v>2</v>
          </cell>
        </row>
        <row r="149">
          <cell r="A149" t="str">
            <v>T040659</v>
          </cell>
          <cell r="B149" t="str">
            <v>EXPORT</v>
          </cell>
          <cell r="C149">
            <v>38059</v>
          </cell>
          <cell r="E149" t="str">
            <v>LTX</v>
          </cell>
          <cell r="F149">
            <v>28.2</v>
          </cell>
          <cell r="G149">
            <v>1</v>
          </cell>
        </row>
        <row r="150">
          <cell r="A150" t="str">
            <v>T040700</v>
          </cell>
          <cell r="B150" t="str">
            <v>EXPORT</v>
          </cell>
          <cell r="C150">
            <v>38059</v>
          </cell>
          <cell r="E150" t="str">
            <v>STR</v>
          </cell>
          <cell r="F150">
            <v>100.8</v>
          </cell>
          <cell r="G150">
            <v>5</v>
          </cell>
        </row>
        <row r="151">
          <cell r="A151" t="str">
            <v>T040465</v>
          </cell>
          <cell r="B151" t="str">
            <v>EXPORT</v>
          </cell>
          <cell r="C151">
            <v>38060</v>
          </cell>
          <cell r="E151" t="str">
            <v>STR</v>
          </cell>
          <cell r="F151">
            <v>181.44</v>
          </cell>
          <cell r="G151">
            <v>9</v>
          </cell>
        </row>
        <row r="152">
          <cell r="A152" t="str">
            <v>T040678</v>
          </cell>
          <cell r="B152" t="str">
            <v>EXPORT</v>
          </cell>
          <cell r="C152">
            <v>38060</v>
          </cell>
          <cell r="E152" t="str">
            <v>RSS</v>
          </cell>
          <cell r="F152">
            <v>60</v>
          </cell>
          <cell r="G152">
            <v>3</v>
          </cell>
        </row>
        <row r="153">
          <cell r="A153" t="str">
            <v>T040701</v>
          </cell>
          <cell r="B153" t="str">
            <v>EXPORT</v>
          </cell>
          <cell r="C153">
            <v>38060</v>
          </cell>
          <cell r="E153" t="str">
            <v>STR</v>
          </cell>
          <cell r="F153">
            <v>80.64</v>
          </cell>
          <cell r="G153">
            <v>4</v>
          </cell>
        </row>
        <row r="154">
          <cell r="A154" t="str">
            <v>T040511</v>
          </cell>
          <cell r="B154" t="str">
            <v>EXPORT</v>
          </cell>
          <cell r="C154">
            <v>38061</v>
          </cell>
          <cell r="E154" t="str">
            <v>STR</v>
          </cell>
          <cell r="F154">
            <v>161.28</v>
          </cell>
          <cell r="G154">
            <v>8</v>
          </cell>
        </row>
        <row r="155">
          <cell r="A155" t="str">
            <v>T040647</v>
          </cell>
          <cell r="B155" t="str">
            <v>EXPORT</v>
          </cell>
          <cell r="C155">
            <v>38061</v>
          </cell>
          <cell r="E155" t="str">
            <v>STR</v>
          </cell>
          <cell r="F155">
            <v>40.32</v>
          </cell>
          <cell r="G155">
            <v>2</v>
          </cell>
        </row>
        <row r="156">
          <cell r="A156" t="str">
            <v>T040542</v>
          </cell>
          <cell r="B156" t="str">
            <v>EXPORT</v>
          </cell>
          <cell r="C156">
            <v>38050</v>
          </cell>
          <cell r="E156" t="str">
            <v>LTX</v>
          </cell>
          <cell r="F156">
            <v>32.799999999999997</v>
          </cell>
          <cell r="G156">
            <v>2</v>
          </cell>
        </row>
        <row r="157">
          <cell r="A157" t="str">
            <v>T040584</v>
          </cell>
          <cell r="B157" t="str">
            <v>LOCAL</v>
          </cell>
          <cell r="C157">
            <v>38064</v>
          </cell>
          <cell r="E157" t="str">
            <v>RSS</v>
          </cell>
          <cell r="F157">
            <v>15</v>
          </cell>
        </row>
        <row r="158">
          <cell r="A158" t="str">
            <v>T040558</v>
          </cell>
          <cell r="B158" t="str">
            <v>LOCAL</v>
          </cell>
          <cell r="C158">
            <v>38069</v>
          </cell>
          <cell r="E158" t="str">
            <v>STR</v>
          </cell>
          <cell r="F158">
            <v>15.015000000000001</v>
          </cell>
        </row>
        <row r="159">
          <cell r="A159" t="str">
            <v>T040743</v>
          </cell>
          <cell r="B159" t="str">
            <v>LOCAL</v>
          </cell>
          <cell r="C159">
            <v>38061</v>
          </cell>
          <cell r="E159" t="str">
            <v>RSS</v>
          </cell>
          <cell r="F159">
            <v>15</v>
          </cell>
        </row>
        <row r="160">
          <cell r="A160" t="str">
            <v>T040744</v>
          </cell>
          <cell r="B160" t="str">
            <v>LOCAL</v>
          </cell>
          <cell r="C160">
            <v>38062</v>
          </cell>
          <cell r="E160" t="str">
            <v>RSS</v>
          </cell>
          <cell r="F160">
            <v>15</v>
          </cell>
        </row>
        <row r="161">
          <cell r="A161" t="str">
            <v>T040600</v>
          </cell>
          <cell r="B161" t="str">
            <v>LOCAL</v>
          </cell>
          <cell r="C161">
            <v>38063</v>
          </cell>
          <cell r="E161" t="str">
            <v>STR</v>
          </cell>
          <cell r="F161">
            <v>15.015000000000001</v>
          </cell>
        </row>
        <row r="162">
          <cell r="A162" t="str">
            <v>T040745</v>
          </cell>
          <cell r="B162" t="str">
            <v>LOCAL</v>
          </cell>
          <cell r="C162">
            <v>38063</v>
          </cell>
          <cell r="E162" t="str">
            <v>RSS</v>
          </cell>
          <cell r="F162">
            <v>15</v>
          </cell>
        </row>
        <row r="163">
          <cell r="A163" t="str">
            <v>T040562</v>
          </cell>
          <cell r="B163" t="str">
            <v>LOCAL</v>
          </cell>
          <cell r="C163">
            <v>38064</v>
          </cell>
          <cell r="E163" t="str">
            <v>STR</v>
          </cell>
          <cell r="F163">
            <v>15.015000000000001</v>
          </cell>
        </row>
        <row r="164">
          <cell r="A164" t="str">
            <v>T040750</v>
          </cell>
          <cell r="B164" t="str">
            <v>LOCAL</v>
          </cell>
          <cell r="C164">
            <v>38064</v>
          </cell>
          <cell r="E164" t="str">
            <v>STR</v>
          </cell>
          <cell r="F164">
            <v>15.015000000000001</v>
          </cell>
        </row>
        <row r="165">
          <cell r="A165" t="str">
            <v>T040774</v>
          </cell>
          <cell r="B165" t="str">
            <v>LOCAL</v>
          </cell>
          <cell r="C165">
            <v>38065</v>
          </cell>
          <cell r="E165" t="str">
            <v>RSS</v>
          </cell>
          <cell r="F165">
            <v>15</v>
          </cell>
        </row>
        <row r="166">
          <cell r="A166" t="str">
            <v>T040451</v>
          </cell>
          <cell r="B166" t="str">
            <v>EXPORT</v>
          </cell>
          <cell r="C166">
            <v>38052</v>
          </cell>
          <cell r="E166" t="str">
            <v>STR</v>
          </cell>
          <cell r="F166">
            <v>201.6</v>
          </cell>
          <cell r="G166">
            <v>10</v>
          </cell>
        </row>
        <row r="167">
          <cell r="A167" t="str">
            <v>T040506</v>
          </cell>
          <cell r="B167" t="str">
            <v>EXPORT</v>
          </cell>
          <cell r="C167">
            <v>38059</v>
          </cell>
          <cell r="E167" t="str">
            <v>STR</v>
          </cell>
          <cell r="F167">
            <v>181.44</v>
          </cell>
          <cell r="G167">
            <v>9</v>
          </cell>
        </row>
        <row r="168">
          <cell r="A168" t="str">
            <v>T040740-1</v>
          </cell>
          <cell r="B168" t="str">
            <v>EXPORT</v>
          </cell>
          <cell r="C168">
            <v>38060</v>
          </cell>
          <cell r="E168" t="str">
            <v>RSS</v>
          </cell>
          <cell r="F168">
            <v>500</v>
          </cell>
          <cell r="G168">
            <v>25</v>
          </cell>
        </row>
        <row r="169">
          <cell r="A169" t="str">
            <v>T040699</v>
          </cell>
          <cell r="B169" t="str">
            <v>EXPORT</v>
          </cell>
          <cell r="C169">
            <v>38060</v>
          </cell>
          <cell r="E169" t="str">
            <v>RSS</v>
          </cell>
          <cell r="F169">
            <v>200</v>
          </cell>
          <cell r="G169">
            <v>10</v>
          </cell>
        </row>
        <row r="170">
          <cell r="A170" t="str">
            <v>T040723</v>
          </cell>
          <cell r="B170" t="str">
            <v>EXPORT</v>
          </cell>
          <cell r="C170">
            <v>38060</v>
          </cell>
          <cell r="E170" t="str">
            <v>LTX</v>
          </cell>
          <cell r="F170">
            <v>49.2</v>
          </cell>
          <cell r="G170">
            <v>3</v>
          </cell>
        </row>
        <row r="171">
          <cell r="A171" t="str">
            <v>T040118</v>
          </cell>
          <cell r="B171" t="str">
            <v>EXPORT</v>
          </cell>
          <cell r="C171">
            <v>38061</v>
          </cell>
          <cell r="D171">
            <v>0</v>
          </cell>
          <cell r="E171" t="str">
            <v>STR</v>
          </cell>
          <cell r="F171">
            <v>40.32</v>
          </cell>
          <cell r="G171">
            <v>2</v>
          </cell>
        </row>
        <row r="172">
          <cell r="A172" t="str">
            <v>T040503</v>
          </cell>
          <cell r="B172" t="str">
            <v>EXPORT</v>
          </cell>
          <cell r="C172">
            <v>38061</v>
          </cell>
          <cell r="E172" t="str">
            <v>STR</v>
          </cell>
          <cell r="F172">
            <v>100.8</v>
          </cell>
          <cell r="G172">
            <v>5</v>
          </cell>
        </row>
        <row r="173">
          <cell r="A173" t="str">
            <v>T040514</v>
          </cell>
          <cell r="B173" t="str">
            <v>EXPORT</v>
          </cell>
          <cell r="C173">
            <v>38061</v>
          </cell>
          <cell r="E173" t="str">
            <v>STR</v>
          </cell>
          <cell r="F173">
            <v>80.64</v>
          </cell>
          <cell r="G173">
            <v>4</v>
          </cell>
        </row>
        <row r="174">
          <cell r="A174" t="str">
            <v>T040516</v>
          </cell>
          <cell r="B174" t="str">
            <v>EXPORT</v>
          </cell>
          <cell r="C174">
            <v>38061</v>
          </cell>
          <cell r="E174" t="str">
            <v>STR</v>
          </cell>
          <cell r="F174">
            <v>85.68</v>
          </cell>
          <cell r="G174">
            <v>4</v>
          </cell>
        </row>
        <row r="175">
          <cell r="A175" t="str">
            <v>T040538</v>
          </cell>
          <cell r="B175" t="str">
            <v>EXPORT</v>
          </cell>
          <cell r="C175">
            <v>38061</v>
          </cell>
          <cell r="E175" t="str">
            <v>RSS</v>
          </cell>
          <cell r="F175">
            <v>60</v>
          </cell>
          <cell r="G175">
            <v>3</v>
          </cell>
        </row>
        <row r="176">
          <cell r="A176" t="str">
            <v>T040772</v>
          </cell>
          <cell r="B176" t="str">
            <v>EXPORT</v>
          </cell>
          <cell r="C176">
            <v>38061</v>
          </cell>
          <cell r="E176" t="str">
            <v>RSS</v>
          </cell>
          <cell r="F176">
            <v>19.2</v>
          </cell>
          <cell r="G176">
            <v>1</v>
          </cell>
        </row>
        <row r="177">
          <cell r="A177" t="str">
            <v>0000984</v>
          </cell>
          <cell r="B177" t="str">
            <v>EXPORT</v>
          </cell>
          <cell r="C177">
            <v>38061</v>
          </cell>
          <cell r="E177" t="str">
            <v>STR</v>
          </cell>
          <cell r="F177">
            <v>64.260000000000005</v>
          </cell>
          <cell r="G177">
            <v>4</v>
          </cell>
        </row>
        <row r="178">
          <cell r="A178" t="str">
            <v>0000984</v>
          </cell>
          <cell r="B178" t="str">
            <v>EXPORT</v>
          </cell>
          <cell r="C178">
            <v>38061</v>
          </cell>
          <cell r="E178" t="str">
            <v>STR</v>
          </cell>
          <cell r="F178">
            <v>21.42</v>
          </cell>
        </row>
        <row r="179">
          <cell r="A179" t="str">
            <v>T040708</v>
          </cell>
          <cell r="B179" t="str">
            <v>EXPORT</v>
          </cell>
          <cell r="C179">
            <v>38062</v>
          </cell>
          <cell r="E179" t="str">
            <v>STR</v>
          </cell>
          <cell r="F179">
            <v>120.96</v>
          </cell>
          <cell r="G179">
            <v>6</v>
          </cell>
        </row>
        <row r="180">
          <cell r="A180" t="str">
            <v>T040357</v>
          </cell>
          <cell r="B180" t="str">
            <v>EXPORT</v>
          </cell>
          <cell r="C180">
            <v>38063</v>
          </cell>
          <cell r="E180" t="str">
            <v>RSS</v>
          </cell>
          <cell r="F180">
            <v>100</v>
          </cell>
          <cell r="G180">
            <v>5</v>
          </cell>
        </row>
        <row r="181">
          <cell r="A181" t="str">
            <v>T040358</v>
          </cell>
          <cell r="B181" t="str">
            <v>EXPORT</v>
          </cell>
          <cell r="C181">
            <v>38063</v>
          </cell>
          <cell r="E181" t="str">
            <v>RSS</v>
          </cell>
          <cell r="F181">
            <v>100</v>
          </cell>
          <cell r="G181">
            <v>5</v>
          </cell>
        </row>
        <row r="182">
          <cell r="A182" t="str">
            <v>T040474</v>
          </cell>
          <cell r="B182" t="str">
            <v>EXPORT</v>
          </cell>
          <cell r="C182">
            <v>38063</v>
          </cell>
          <cell r="E182" t="str">
            <v>RSS</v>
          </cell>
          <cell r="F182">
            <v>18.143999999999998</v>
          </cell>
          <cell r="G182">
            <v>1</v>
          </cell>
        </row>
        <row r="183">
          <cell r="A183" t="str">
            <v>T040480</v>
          </cell>
          <cell r="B183" t="str">
            <v>EXPORT</v>
          </cell>
          <cell r="C183">
            <v>38063</v>
          </cell>
          <cell r="E183" t="str">
            <v>RSS</v>
          </cell>
          <cell r="F183">
            <v>120</v>
          </cell>
          <cell r="G183">
            <v>6</v>
          </cell>
        </row>
        <row r="184">
          <cell r="A184" t="str">
            <v>T040660</v>
          </cell>
          <cell r="B184" t="str">
            <v>EXPORT</v>
          </cell>
          <cell r="C184">
            <v>38064</v>
          </cell>
          <cell r="E184" t="str">
            <v>LTX</v>
          </cell>
          <cell r="F184">
            <v>27.78</v>
          </cell>
          <cell r="G184">
            <v>1</v>
          </cell>
        </row>
        <row r="185">
          <cell r="A185" t="str">
            <v>T040661</v>
          </cell>
          <cell r="B185" t="str">
            <v>EXPORT</v>
          </cell>
          <cell r="C185">
            <v>38064</v>
          </cell>
          <cell r="E185" t="str">
            <v>LTX</v>
          </cell>
          <cell r="F185">
            <v>28.004999999999999</v>
          </cell>
          <cell r="G185">
            <v>1</v>
          </cell>
        </row>
        <row r="186">
          <cell r="A186" t="str">
            <v>T040662</v>
          </cell>
          <cell r="B186" t="str">
            <v>EXPORT</v>
          </cell>
          <cell r="C186">
            <v>38064</v>
          </cell>
          <cell r="E186" t="str">
            <v>LTX</v>
          </cell>
          <cell r="F186">
            <v>27.864999999999998</v>
          </cell>
          <cell r="G186">
            <v>1</v>
          </cell>
        </row>
        <row r="187">
          <cell r="A187" t="str">
            <v>T040663</v>
          </cell>
          <cell r="B187" t="str">
            <v>EXPORT</v>
          </cell>
          <cell r="C187">
            <v>38064</v>
          </cell>
          <cell r="E187" t="str">
            <v>LTX</v>
          </cell>
          <cell r="F187">
            <v>27.844999999999999</v>
          </cell>
          <cell r="G187">
            <v>1</v>
          </cell>
        </row>
        <row r="188">
          <cell r="A188" t="str">
            <v>T040716</v>
          </cell>
          <cell r="B188" t="str">
            <v>EXPORT</v>
          </cell>
          <cell r="C188">
            <v>38066</v>
          </cell>
          <cell r="E188" t="str">
            <v>STR</v>
          </cell>
          <cell r="F188">
            <v>42.84</v>
          </cell>
          <cell r="G188">
            <v>2</v>
          </cell>
        </row>
        <row r="189">
          <cell r="A189" t="str">
            <v>T040824</v>
          </cell>
          <cell r="B189" t="str">
            <v>EXPORT</v>
          </cell>
          <cell r="C189">
            <v>38066</v>
          </cell>
          <cell r="E189" t="str">
            <v>RSS</v>
          </cell>
          <cell r="F189">
            <v>40</v>
          </cell>
          <cell r="G189">
            <v>2</v>
          </cell>
        </row>
        <row r="190">
          <cell r="A190" t="str">
            <v>T040687</v>
          </cell>
          <cell r="B190" t="str">
            <v>EXPORT</v>
          </cell>
          <cell r="C190">
            <v>38066</v>
          </cell>
          <cell r="E190" t="str">
            <v>RSS</v>
          </cell>
          <cell r="F190">
            <v>40</v>
          </cell>
          <cell r="G190">
            <v>2</v>
          </cell>
        </row>
        <row r="191">
          <cell r="A191" t="str">
            <v>T040784</v>
          </cell>
          <cell r="B191" t="str">
            <v>EXPORT</v>
          </cell>
          <cell r="C191">
            <v>38065</v>
          </cell>
          <cell r="E191" t="str">
            <v>LTX</v>
          </cell>
          <cell r="F191">
            <v>28.91</v>
          </cell>
          <cell r="G191">
            <v>1</v>
          </cell>
        </row>
        <row r="192">
          <cell r="A192" t="str">
            <v>T040785</v>
          </cell>
          <cell r="B192" t="str">
            <v>EXPORT</v>
          </cell>
          <cell r="C192">
            <v>38066</v>
          </cell>
          <cell r="E192" t="str">
            <v>LTX</v>
          </cell>
          <cell r="F192">
            <v>28.434999999999999</v>
          </cell>
          <cell r="G192">
            <v>1</v>
          </cell>
        </row>
        <row r="193">
          <cell r="A193" t="str">
            <v>T040786</v>
          </cell>
          <cell r="B193" t="str">
            <v>EXPORT</v>
          </cell>
          <cell r="C193">
            <v>38067</v>
          </cell>
          <cell r="E193" t="str">
            <v>LTX</v>
          </cell>
          <cell r="F193">
            <v>28.94</v>
          </cell>
          <cell r="G193">
            <v>1</v>
          </cell>
        </row>
        <row r="194">
          <cell r="A194" t="str">
            <v>T040664</v>
          </cell>
          <cell r="B194" t="str">
            <v>EXPORT</v>
          </cell>
          <cell r="C194">
            <v>38065</v>
          </cell>
          <cell r="E194" t="str">
            <v>LTX</v>
          </cell>
          <cell r="F194">
            <v>28.11</v>
          </cell>
          <cell r="G194">
            <v>1</v>
          </cell>
        </row>
        <row r="195">
          <cell r="A195" t="str">
            <v>T040665</v>
          </cell>
          <cell r="B195" t="str">
            <v>EXPORT</v>
          </cell>
          <cell r="C195">
            <v>38065</v>
          </cell>
          <cell r="E195" t="str">
            <v>LTX</v>
          </cell>
          <cell r="F195">
            <v>28.004999999999999</v>
          </cell>
          <cell r="G195">
            <v>1</v>
          </cell>
        </row>
        <row r="196">
          <cell r="A196" t="str">
            <v>T040667</v>
          </cell>
          <cell r="B196" t="str">
            <v>EXPORT</v>
          </cell>
          <cell r="C196">
            <v>38066</v>
          </cell>
          <cell r="E196" t="str">
            <v>LTX</v>
          </cell>
          <cell r="F196">
            <v>28.245000000000001</v>
          </cell>
          <cell r="G196">
            <v>1</v>
          </cell>
        </row>
        <row r="197">
          <cell r="A197" t="str">
            <v>T040668</v>
          </cell>
          <cell r="B197" t="str">
            <v>EXPORT</v>
          </cell>
          <cell r="C197">
            <v>38066</v>
          </cell>
          <cell r="E197" t="str">
            <v>LTX</v>
          </cell>
          <cell r="F197">
            <v>28.184999999999999</v>
          </cell>
          <cell r="G197">
            <v>1</v>
          </cell>
        </row>
        <row r="198">
          <cell r="A198" t="str">
            <v>T040669</v>
          </cell>
          <cell r="B198" t="str">
            <v>EXPORT</v>
          </cell>
          <cell r="C198">
            <v>38066</v>
          </cell>
          <cell r="E198" t="str">
            <v>LTX</v>
          </cell>
          <cell r="F198">
            <v>28.11</v>
          </cell>
          <cell r="G198">
            <v>1</v>
          </cell>
        </row>
        <row r="199">
          <cell r="A199" t="str">
            <v>T040507</v>
          </cell>
          <cell r="B199" t="str">
            <v>EXPORT</v>
          </cell>
          <cell r="C199">
            <v>38065</v>
          </cell>
          <cell r="E199" t="str">
            <v>STR</v>
          </cell>
          <cell r="F199">
            <v>100.8</v>
          </cell>
          <cell r="G199">
            <v>5</v>
          </cell>
        </row>
        <row r="200">
          <cell r="A200" t="str">
            <v>T040490</v>
          </cell>
          <cell r="B200" t="str">
            <v>EXPORT</v>
          </cell>
          <cell r="C200">
            <v>38065</v>
          </cell>
          <cell r="E200" t="str">
            <v>STR</v>
          </cell>
          <cell r="F200">
            <v>100.8</v>
          </cell>
          <cell r="G200">
            <v>5</v>
          </cell>
        </row>
        <row r="201">
          <cell r="A201" t="str">
            <v>T040488</v>
          </cell>
          <cell r="B201" t="str">
            <v>EXPORT</v>
          </cell>
          <cell r="C201">
            <v>38065</v>
          </cell>
          <cell r="E201" t="str">
            <v>STR</v>
          </cell>
          <cell r="F201">
            <v>100.8</v>
          </cell>
          <cell r="G201">
            <v>5</v>
          </cell>
        </row>
        <row r="202">
          <cell r="A202" t="str">
            <v>T040492</v>
          </cell>
          <cell r="B202" t="str">
            <v>EXPORT</v>
          </cell>
          <cell r="C202">
            <v>38065</v>
          </cell>
          <cell r="E202" t="str">
            <v>RSS</v>
          </cell>
          <cell r="F202">
            <v>200</v>
          </cell>
          <cell r="G202">
            <v>10</v>
          </cell>
        </row>
        <row r="203">
          <cell r="A203" t="str">
            <v>T040769</v>
          </cell>
          <cell r="B203" t="str">
            <v>EXPORT</v>
          </cell>
          <cell r="C203">
            <v>38065</v>
          </cell>
          <cell r="E203" t="str">
            <v>RSS</v>
          </cell>
          <cell r="F203">
            <v>19</v>
          </cell>
          <cell r="G203">
            <v>1</v>
          </cell>
        </row>
        <row r="204">
          <cell r="A204" t="str">
            <v>T040528</v>
          </cell>
          <cell r="B204" t="str">
            <v>EXPORT</v>
          </cell>
          <cell r="C204">
            <v>38064</v>
          </cell>
          <cell r="E204" t="str">
            <v>RSS</v>
          </cell>
          <cell r="F204">
            <v>113.4</v>
          </cell>
          <cell r="G204">
            <v>7</v>
          </cell>
        </row>
        <row r="205">
          <cell r="A205" t="str">
            <v>T040529</v>
          </cell>
          <cell r="B205" t="str">
            <v>EXPORT</v>
          </cell>
          <cell r="C205">
            <v>38064</v>
          </cell>
          <cell r="E205" t="str">
            <v>RSS</v>
          </cell>
          <cell r="F205">
            <v>113.4</v>
          </cell>
          <cell r="G205">
            <v>7</v>
          </cell>
        </row>
        <row r="206">
          <cell r="A206" t="str">
            <v>0000979</v>
          </cell>
          <cell r="B206" t="str">
            <v>EXPORT</v>
          </cell>
          <cell r="C206">
            <v>38066</v>
          </cell>
          <cell r="E206" t="str">
            <v>RSS</v>
          </cell>
          <cell r="F206">
            <v>20</v>
          </cell>
          <cell r="G206">
            <v>4</v>
          </cell>
        </row>
        <row r="207">
          <cell r="A207" t="str">
            <v>0000979</v>
          </cell>
          <cell r="B207" t="str">
            <v>EXPORT</v>
          </cell>
          <cell r="C207">
            <v>38066</v>
          </cell>
          <cell r="E207" t="str">
            <v>RSS</v>
          </cell>
          <cell r="F207">
            <v>60</v>
          </cell>
        </row>
        <row r="208">
          <cell r="A208" t="str">
            <v>0000983</v>
          </cell>
          <cell r="B208" t="str">
            <v>EXPORT</v>
          </cell>
          <cell r="C208">
            <v>38064</v>
          </cell>
          <cell r="E208" t="str">
            <v>STR</v>
          </cell>
          <cell r="F208">
            <v>40.32</v>
          </cell>
          <cell r="G208">
            <v>4</v>
          </cell>
        </row>
        <row r="209">
          <cell r="A209" t="str">
            <v>0000983</v>
          </cell>
          <cell r="B209" t="str">
            <v>EXPORT</v>
          </cell>
          <cell r="C209">
            <v>38064</v>
          </cell>
          <cell r="E209" t="str">
            <v>STR</v>
          </cell>
          <cell r="F209">
            <v>40.32</v>
          </cell>
        </row>
        <row r="210">
          <cell r="A210" t="str">
            <v>T040180</v>
          </cell>
          <cell r="B210" t="str">
            <v>LOCAL</v>
          </cell>
          <cell r="C210">
            <v>38048</v>
          </cell>
          <cell r="E210" t="str">
            <v>STR</v>
          </cell>
          <cell r="F210">
            <v>15.015000000000001</v>
          </cell>
        </row>
        <row r="211">
          <cell r="A211" t="str">
            <v>T040572</v>
          </cell>
          <cell r="B211" t="str">
            <v>LOCAL</v>
          </cell>
          <cell r="C211">
            <v>38062</v>
          </cell>
          <cell r="E211" t="str">
            <v>RSS</v>
          </cell>
          <cell r="F211">
            <v>15</v>
          </cell>
        </row>
        <row r="212">
          <cell r="A212" t="str">
            <v>T040585</v>
          </cell>
          <cell r="B212" t="str">
            <v>LOCAL</v>
          </cell>
          <cell r="C212">
            <v>38066</v>
          </cell>
          <cell r="E212" t="str">
            <v>RSS</v>
          </cell>
          <cell r="F212">
            <v>15</v>
          </cell>
        </row>
        <row r="213">
          <cell r="A213" t="str">
            <v>T040834</v>
          </cell>
          <cell r="B213" t="str">
            <v>LOCAL</v>
          </cell>
          <cell r="C213">
            <v>38061</v>
          </cell>
          <cell r="E213" t="str">
            <v>STR</v>
          </cell>
          <cell r="F213">
            <v>15.015000000000001</v>
          </cell>
        </row>
        <row r="214">
          <cell r="A214" t="str">
            <v>T040835</v>
          </cell>
          <cell r="B214" t="str">
            <v>LOCAL</v>
          </cell>
          <cell r="C214">
            <v>38061</v>
          </cell>
          <cell r="E214" t="str">
            <v>STR</v>
          </cell>
          <cell r="F214">
            <v>15.015000000000001</v>
          </cell>
        </row>
        <row r="215">
          <cell r="A215" t="str">
            <v>T040552</v>
          </cell>
          <cell r="B215" t="str">
            <v>LOCAL</v>
          </cell>
          <cell r="C215">
            <v>38066</v>
          </cell>
          <cell r="E215" t="str">
            <v>STR</v>
          </cell>
          <cell r="F215">
            <v>15.015000000000001</v>
          </cell>
        </row>
        <row r="216">
          <cell r="A216" t="str">
            <v>T040553</v>
          </cell>
          <cell r="B216" t="str">
            <v>LOCAL</v>
          </cell>
          <cell r="C216">
            <v>38066</v>
          </cell>
          <cell r="E216" t="str">
            <v>STR</v>
          </cell>
          <cell r="F216">
            <v>15.015000000000001</v>
          </cell>
        </row>
        <row r="217">
          <cell r="A217" t="str">
            <v>T040573</v>
          </cell>
          <cell r="B217" t="str">
            <v>LOCAL</v>
          </cell>
          <cell r="C217">
            <v>38066</v>
          </cell>
          <cell r="E217" t="str">
            <v>RSS</v>
          </cell>
          <cell r="F217">
            <v>15</v>
          </cell>
        </row>
        <row r="218">
          <cell r="A218" t="str">
            <v>T040873</v>
          </cell>
          <cell r="B218" t="str">
            <v>LOCAL</v>
          </cell>
          <cell r="C218">
            <v>38066</v>
          </cell>
          <cell r="E218" t="str">
            <v>RSS</v>
          </cell>
          <cell r="F218">
            <v>15</v>
          </cell>
        </row>
        <row r="219">
          <cell r="A219" t="str">
            <v>T040554</v>
          </cell>
          <cell r="B219" t="str">
            <v>LOCAL</v>
          </cell>
          <cell r="C219">
            <v>38068</v>
          </cell>
          <cell r="E219" t="str">
            <v>STR</v>
          </cell>
          <cell r="F219">
            <v>15.015000000000001</v>
          </cell>
        </row>
        <row r="220">
          <cell r="A220" t="str">
            <v>T040563</v>
          </cell>
          <cell r="B220" t="str">
            <v>LOCAL</v>
          </cell>
          <cell r="C220">
            <v>38068</v>
          </cell>
          <cell r="E220" t="str">
            <v>STR</v>
          </cell>
          <cell r="F220">
            <v>15.015000000000001</v>
          </cell>
        </row>
        <row r="221">
          <cell r="A221" t="str">
            <v>T040586</v>
          </cell>
          <cell r="B221" t="str">
            <v>LOCAL</v>
          </cell>
          <cell r="C221">
            <v>38068</v>
          </cell>
          <cell r="E221" t="str">
            <v>RSS</v>
          </cell>
          <cell r="F221">
            <v>15</v>
          </cell>
        </row>
        <row r="222">
          <cell r="A222" t="str">
            <v>T040648</v>
          </cell>
          <cell r="B222" t="str">
            <v>LOCAL</v>
          </cell>
          <cell r="C222">
            <v>38073</v>
          </cell>
          <cell r="E222" t="str">
            <v>CUT</v>
          </cell>
          <cell r="F222">
            <v>16.39</v>
          </cell>
        </row>
        <row r="223">
          <cell r="A223" t="str">
            <v>T040652</v>
          </cell>
          <cell r="B223" t="str">
            <v>EXPORT</v>
          </cell>
          <cell r="C223">
            <v>38064</v>
          </cell>
          <cell r="E223" t="str">
            <v>STR</v>
          </cell>
          <cell r="F223">
            <v>393.12</v>
          </cell>
          <cell r="G223">
            <v>24</v>
          </cell>
        </row>
        <row r="224">
          <cell r="A224" t="str">
            <v>T040604</v>
          </cell>
          <cell r="B224" t="str">
            <v>EXPORT</v>
          </cell>
          <cell r="C224">
            <v>38065</v>
          </cell>
          <cell r="E224" t="str">
            <v>STR</v>
          </cell>
          <cell r="F224">
            <v>100.8</v>
          </cell>
          <cell r="G224">
            <v>5</v>
          </cell>
        </row>
        <row r="225">
          <cell r="A225" t="str">
            <v>T040690</v>
          </cell>
          <cell r="B225" t="str">
            <v>EXPORT</v>
          </cell>
          <cell r="C225">
            <v>38065</v>
          </cell>
          <cell r="E225" t="str">
            <v>STR</v>
          </cell>
          <cell r="F225">
            <v>100.8</v>
          </cell>
          <cell r="G225">
            <v>5</v>
          </cell>
        </row>
        <row r="226">
          <cell r="A226" t="str">
            <v>T040502</v>
          </cell>
          <cell r="B226" t="str">
            <v>EXPORT</v>
          </cell>
          <cell r="C226">
            <v>38066</v>
          </cell>
          <cell r="E226" t="str">
            <v>RSS</v>
          </cell>
          <cell r="F226">
            <v>96</v>
          </cell>
          <cell r="G226">
            <v>5</v>
          </cell>
        </row>
        <row r="227">
          <cell r="A227" t="str">
            <v>T040523</v>
          </cell>
          <cell r="B227" t="str">
            <v>EXPORT</v>
          </cell>
          <cell r="C227">
            <v>38066</v>
          </cell>
          <cell r="E227" t="str">
            <v>RSS</v>
          </cell>
          <cell r="F227">
            <v>96</v>
          </cell>
          <cell r="G227">
            <v>5</v>
          </cell>
        </row>
        <row r="228">
          <cell r="A228" t="str">
            <v>T040779</v>
          </cell>
          <cell r="B228" t="str">
            <v>EXPORT</v>
          </cell>
          <cell r="C228">
            <v>38066</v>
          </cell>
          <cell r="E228" t="str">
            <v>STR</v>
          </cell>
          <cell r="F228">
            <v>100.8</v>
          </cell>
          <cell r="G228">
            <v>5</v>
          </cell>
        </row>
        <row r="229">
          <cell r="A229" t="str">
            <v>T040685</v>
          </cell>
          <cell r="B229" t="str">
            <v>EXPORT</v>
          </cell>
          <cell r="C229">
            <v>38067</v>
          </cell>
          <cell r="E229" t="str">
            <v>RSS</v>
          </cell>
          <cell r="F229">
            <v>200</v>
          </cell>
          <cell r="G229">
            <v>10</v>
          </cell>
        </row>
        <row r="230">
          <cell r="A230" t="str">
            <v>T040686</v>
          </cell>
          <cell r="B230" t="str">
            <v>EXPORT</v>
          </cell>
          <cell r="C230">
            <v>38067</v>
          </cell>
          <cell r="E230" t="str">
            <v>RSS</v>
          </cell>
          <cell r="F230">
            <v>200</v>
          </cell>
          <cell r="G230">
            <v>10</v>
          </cell>
        </row>
        <row r="231">
          <cell r="A231" t="str">
            <v>T040819</v>
          </cell>
          <cell r="B231" t="str">
            <v>EXPORT</v>
          </cell>
          <cell r="C231">
            <v>38067</v>
          </cell>
          <cell r="E231" t="str">
            <v>RSS</v>
          </cell>
          <cell r="F231">
            <v>120</v>
          </cell>
          <cell r="G231">
            <v>6</v>
          </cell>
        </row>
        <row r="232">
          <cell r="A232" t="str">
            <v>T040670</v>
          </cell>
          <cell r="B232" t="str">
            <v>EXPORT</v>
          </cell>
          <cell r="C232">
            <v>38068</v>
          </cell>
          <cell r="E232" t="str">
            <v>LTX</v>
          </cell>
          <cell r="F232">
            <v>28.225000000000001</v>
          </cell>
          <cell r="G232">
            <v>1</v>
          </cell>
        </row>
        <row r="233">
          <cell r="A233" t="str">
            <v>T040718</v>
          </cell>
          <cell r="B233" t="str">
            <v>EXPORT</v>
          </cell>
          <cell r="C233">
            <v>38068</v>
          </cell>
          <cell r="E233" t="str">
            <v>STR</v>
          </cell>
          <cell r="F233">
            <v>120.96</v>
          </cell>
          <cell r="G233">
            <v>6</v>
          </cell>
        </row>
        <row r="234">
          <cell r="A234" t="str">
            <v>T040555</v>
          </cell>
          <cell r="B234" t="str">
            <v>LOCAL</v>
          </cell>
          <cell r="C234">
            <v>38064</v>
          </cell>
          <cell r="E234" t="str">
            <v>STR</v>
          </cell>
          <cell r="F234">
            <v>15.015000000000001</v>
          </cell>
        </row>
        <row r="235">
          <cell r="A235" t="str">
            <v>T040556</v>
          </cell>
          <cell r="B235" t="str">
            <v>LOCAL</v>
          </cell>
          <cell r="C235">
            <v>38064</v>
          </cell>
          <cell r="E235" t="str">
            <v>STR</v>
          </cell>
          <cell r="F235">
            <v>15.015000000000001</v>
          </cell>
        </row>
        <row r="236">
          <cell r="A236" t="str">
            <v>T040564</v>
          </cell>
          <cell r="B236" t="str">
            <v>LOCAL</v>
          </cell>
          <cell r="C236">
            <v>38068</v>
          </cell>
          <cell r="E236" t="str">
            <v>STR</v>
          </cell>
          <cell r="F236">
            <v>15.015000000000001</v>
          </cell>
        </row>
        <row r="237">
          <cell r="A237" t="str">
            <v>T040751</v>
          </cell>
          <cell r="B237" t="str">
            <v>LOCAL</v>
          </cell>
          <cell r="C237">
            <v>38068</v>
          </cell>
          <cell r="E237" t="str">
            <v>STR</v>
          </cell>
          <cell r="F237">
            <v>15.015000000000001</v>
          </cell>
        </row>
        <row r="238">
          <cell r="A238" t="str">
            <v>T040874</v>
          </cell>
          <cell r="B238" t="str">
            <v>LOCAL</v>
          </cell>
          <cell r="C238">
            <v>38068</v>
          </cell>
          <cell r="E238" t="str">
            <v>RSS</v>
          </cell>
          <cell r="F238">
            <v>30</v>
          </cell>
        </row>
        <row r="239">
          <cell r="A239" t="str">
            <v>T040587</v>
          </cell>
          <cell r="B239" t="str">
            <v>LOCAL</v>
          </cell>
          <cell r="C239">
            <v>38069</v>
          </cell>
          <cell r="E239" t="str">
            <v>RSS</v>
          </cell>
          <cell r="F239">
            <v>15</v>
          </cell>
        </row>
        <row r="240">
          <cell r="A240" t="str">
            <v>T040875</v>
          </cell>
          <cell r="B240" t="str">
            <v>LOCAL</v>
          </cell>
          <cell r="C240">
            <v>38069</v>
          </cell>
          <cell r="E240" t="str">
            <v>RSS</v>
          </cell>
          <cell r="F240">
            <v>15</v>
          </cell>
        </row>
        <row r="241">
          <cell r="A241" t="str">
            <v>T040588</v>
          </cell>
          <cell r="B241" t="str">
            <v>LOCAL</v>
          </cell>
          <cell r="C241">
            <v>38072</v>
          </cell>
          <cell r="E241" t="str">
            <v>RSS</v>
          </cell>
          <cell r="F241">
            <v>15</v>
          </cell>
        </row>
        <row r="242">
          <cell r="A242" t="str">
            <v>T040696</v>
          </cell>
          <cell r="B242" t="str">
            <v>EXPORT</v>
          </cell>
          <cell r="C242">
            <v>38061</v>
          </cell>
          <cell r="E242" t="str">
            <v>LTX</v>
          </cell>
          <cell r="F242">
            <v>746.84</v>
          </cell>
        </row>
        <row r="243">
          <cell r="A243" t="str">
            <v>T040707</v>
          </cell>
          <cell r="B243" t="str">
            <v>EXPORT</v>
          </cell>
          <cell r="C243">
            <v>38064</v>
          </cell>
          <cell r="E243" t="str">
            <v>LTX</v>
          </cell>
          <cell r="F243">
            <v>32.799999999999997</v>
          </cell>
          <cell r="G243">
            <v>2</v>
          </cell>
        </row>
        <row r="244">
          <cell r="A244" t="str">
            <v>T040767</v>
          </cell>
          <cell r="B244" t="str">
            <v>EXPORT</v>
          </cell>
          <cell r="C244">
            <v>38064</v>
          </cell>
          <cell r="E244" t="str">
            <v>LTX</v>
          </cell>
          <cell r="F244">
            <v>32.799999999999997</v>
          </cell>
          <cell r="G244">
            <v>2</v>
          </cell>
        </row>
        <row r="245">
          <cell r="A245" t="str">
            <v>T040362</v>
          </cell>
          <cell r="B245" t="str">
            <v>EXPORT</v>
          </cell>
          <cell r="C245">
            <v>38067</v>
          </cell>
          <cell r="E245" t="str">
            <v>RSS</v>
          </cell>
          <cell r="F245">
            <v>192</v>
          </cell>
        </row>
        <row r="246">
          <cell r="A246" t="str">
            <v>T040666</v>
          </cell>
          <cell r="B246" t="str">
            <v>EXPORT</v>
          </cell>
          <cell r="C246">
            <v>38067</v>
          </cell>
          <cell r="E246" t="str">
            <v>STR</v>
          </cell>
          <cell r="F246">
            <v>393.12</v>
          </cell>
          <cell r="G246">
            <v>24</v>
          </cell>
        </row>
        <row r="247">
          <cell r="A247" t="str">
            <v>T040672</v>
          </cell>
          <cell r="B247" t="str">
            <v>EXPORT</v>
          </cell>
          <cell r="C247">
            <v>38067</v>
          </cell>
          <cell r="E247" t="str">
            <v>STR</v>
          </cell>
          <cell r="F247">
            <v>201.6</v>
          </cell>
          <cell r="G247">
            <v>10</v>
          </cell>
        </row>
        <row r="248">
          <cell r="A248" t="str">
            <v>T040673</v>
          </cell>
          <cell r="B248" t="str">
            <v>EXPORT</v>
          </cell>
          <cell r="C248">
            <v>38067</v>
          </cell>
          <cell r="E248" t="str">
            <v>STR</v>
          </cell>
          <cell r="F248">
            <v>100.8</v>
          </cell>
          <cell r="G248">
            <v>5</v>
          </cell>
        </row>
        <row r="249">
          <cell r="A249" t="str">
            <v>T040713</v>
          </cell>
          <cell r="B249" t="str">
            <v>EXPORT</v>
          </cell>
          <cell r="C249">
            <v>38067</v>
          </cell>
          <cell r="E249" t="str">
            <v>STR</v>
          </cell>
          <cell r="F249">
            <v>114.66</v>
          </cell>
          <cell r="G249">
            <v>7</v>
          </cell>
        </row>
        <row r="250">
          <cell r="A250" t="str">
            <v>T040781</v>
          </cell>
          <cell r="B250" t="str">
            <v>EXPORT</v>
          </cell>
          <cell r="C250">
            <v>38069</v>
          </cell>
          <cell r="E250" t="str">
            <v>LTX</v>
          </cell>
          <cell r="F250">
            <v>24.74</v>
          </cell>
          <cell r="G250">
            <v>1</v>
          </cell>
        </row>
        <row r="251">
          <cell r="A251" t="str">
            <v>T040788</v>
          </cell>
          <cell r="B251" t="str">
            <v>EXPORT</v>
          </cell>
          <cell r="C251">
            <v>38069</v>
          </cell>
          <cell r="E251" t="str">
            <v>LTX</v>
          </cell>
          <cell r="F251">
            <v>28.725000000000001</v>
          </cell>
          <cell r="G251">
            <v>1</v>
          </cell>
        </row>
        <row r="252">
          <cell r="A252" t="str">
            <v>T040791</v>
          </cell>
          <cell r="B252" t="str">
            <v>EXPORT</v>
          </cell>
          <cell r="C252">
            <v>38067</v>
          </cell>
          <cell r="E252" t="str">
            <v>RSS</v>
          </cell>
          <cell r="F252">
            <v>19.2</v>
          </cell>
          <cell r="G252">
            <v>1</v>
          </cell>
        </row>
        <row r="253">
          <cell r="A253" t="str">
            <v>T040410</v>
          </cell>
          <cell r="B253" t="str">
            <v>EXPORT</v>
          </cell>
          <cell r="C253">
            <v>38068</v>
          </cell>
          <cell r="E253" t="str">
            <v>RSS</v>
          </cell>
          <cell r="F253">
            <v>200</v>
          </cell>
          <cell r="G253">
            <v>10</v>
          </cell>
        </row>
        <row r="254">
          <cell r="A254" t="str">
            <v>T040411</v>
          </cell>
          <cell r="B254" t="str">
            <v>EXPORT</v>
          </cell>
          <cell r="C254">
            <v>38068</v>
          </cell>
          <cell r="E254" t="str">
            <v>RSS</v>
          </cell>
          <cell r="F254">
            <v>100</v>
          </cell>
          <cell r="G254">
            <v>5</v>
          </cell>
        </row>
        <row r="255">
          <cell r="A255" t="str">
            <v>T040773</v>
          </cell>
          <cell r="B255" t="str">
            <v>EXPORT</v>
          </cell>
          <cell r="C255">
            <v>38068</v>
          </cell>
          <cell r="E255" t="str">
            <v>RSS</v>
          </cell>
          <cell r="F255">
            <v>19.2</v>
          </cell>
          <cell r="G255">
            <v>1</v>
          </cell>
        </row>
        <row r="256">
          <cell r="A256" t="str">
            <v>T040787</v>
          </cell>
          <cell r="B256" t="str">
            <v>EXPORT</v>
          </cell>
          <cell r="C256">
            <v>38068</v>
          </cell>
          <cell r="E256" t="str">
            <v>LTX</v>
          </cell>
          <cell r="F256">
            <v>29.135000000000002</v>
          </cell>
          <cell r="G256">
            <v>1</v>
          </cell>
        </row>
        <row r="257">
          <cell r="A257" t="str">
            <v>T040360</v>
          </cell>
          <cell r="B257" t="str">
            <v>EXPORT</v>
          </cell>
          <cell r="C257">
            <v>38069</v>
          </cell>
          <cell r="E257" t="str">
            <v>RSS</v>
          </cell>
          <cell r="F257">
            <v>192</v>
          </cell>
        </row>
        <row r="258">
          <cell r="A258" t="str">
            <v>T040361</v>
          </cell>
          <cell r="B258" t="str">
            <v>EXPORT</v>
          </cell>
          <cell r="C258">
            <v>38069</v>
          </cell>
          <cell r="E258" t="str">
            <v>RSS</v>
          </cell>
          <cell r="F258">
            <v>192</v>
          </cell>
        </row>
        <row r="259">
          <cell r="A259" t="str">
            <v>T040486</v>
          </cell>
          <cell r="B259" t="str">
            <v>EXPORT</v>
          </cell>
          <cell r="C259">
            <v>38069</v>
          </cell>
          <cell r="E259" t="str">
            <v>STR</v>
          </cell>
          <cell r="F259">
            <v>100.8</v>
          </cell>
          <cell r="G259">
            <v>5</v>
          </cell>
        </row>
        <row r="260">
          <cell r="A260" t="str">
            <v>T040650</v>
          </cell>
          <cell r="B260" t="str">
            <v>EXPORT</v>
          </cell>
          <cell r="C260">
            <v>38069</v>
          </cell>
          <cell r="E260" t="str">
            <v>STR</v>
          </cell>
          <cell r="F260">
            <v>100.8</v>
          </cell>
          <cell r="G260">
            <v>5</v>
          </cell>
        </row>
        <row r="261">
          <cell r="A261" t="str">
            <v>T040849</v>
          </cell>
          <cell r="B261" t="str">
            <v>EXPORT</v>
          </cell>
          <cell r="C261">
            <v>38069</v>
          </cell>
          <cell r="E261" t="str">
            <v>LTX</v>
          </cell>
          <cell r="F261">
            <v>29.11</v>
          </cell>
          <cell r="G261">
            <v>1</v>
          </cell>
        </row>
        <row r="262">
          <cell r="A262" t="str">
            <v>T040481</v>
          </cell>
          <cell r="B262" t="str">
            <v>EXPORT</v>
          </cell>
          <cell r="C262">
            <v>38070</v>
          </cell>
          <cell r="E262" t="str">
            <v>RSS</v>
          </cell>
          <cell r="F262">
            <v>120</v>
          </cell>
          <cell r="G262">
            <v>6</v>
          </cell>
        </row>
        <row r="263">
          <cell r="A263" t="str">
            <v>T040482</v>
          </cell>
          <cell r="B263" t="str">
            <v>EXPORT</v>
          </cell>
          <cell r="C263">
            <v>38070</v>
          </cell>
          <cell r="E263" t="str">
            <v>RSS</v>
          </cell>
          <cell r="F263">
            <v>17.28</v>
          </cell>
          <cell r="G263">
            <v>1</v>
          </cell>
        </row>
        <row r="264">
          <cell r="A264" t="str">
            <v>T040494</v>
          </cell>
          <cell r="B264" t="str">
            <v>EXPORT</v>
          </cell>
          <cell r="C264">
            <v>38070</v>
          </cell>
          <cell r="E264" t="str">
            <v>RSS</v>
          </cell>
          <cell r="F264">
            <v>114</v>
          </cell>
          <cell r="G264">
            <v>6</v>
          </cell>
        </row>
        <row r="265">
          <cell r="A265" t="str">
            <v>T040524</v>
          </cell>
          <cell r="B265" t="str">
            <v>EXPORT</v>
          </cell>
          <cell r="C265">
            <v>38070</v>
          </cell>
          <cell r="E265" t="str">
            <v>RSS</v>
          </cell>
          <cell r="F265">
            <v>19.2</v>
          </cell>
          <cell r="G265">
            <v>1</v>
          </cell>
        </row>
        <row r="266">
          <cell r="A266" t="str">
            <v>T040671</v>
          </cell>
          <cell r="B266" t="str">
            <v>EXPORT</v>
          </cell>
          <cell r="C266">
            <v>38070</v>
          </cell>
          <cell r="E266" t="str">
            <v>LTX</v>
          </cell>
          <cell r="F266">
            <v>28.38</v>
          </cell>
          <cell r="G266">
            <v>1</v>
          </cell>
        </row>
        <row r="267">
          <cell r="A267" t="str">
            <v>T040714</v>
          </cell>
          <cell r="B267" t="str">
            <v>EXPORT</v>
          </cell>
          <cell r="C267">
            <v>38070</v>
          </cell>
          <cell r="E267" t="str">
            <v>STR</v>
          </cell>
          <cell r="F267">
            <v>100.8</v>
          </cell>
          <cell r="G267">
            <v>5</v>
          </cell>
        </row>
        <row r="268">
          <cell r="A268" t="str">
            <v>T040782</v>
          </cell>
          <cell r="B268" t="str">
            <v>EXPORT</v>
          </cell>
          <cell r="C268">
            <v>38070</v>
          </cell>
          <cell r="E268" t="str">
            <v>LTX</v>
          </cell>
          <cell r="F268">
            <v>25.02</v>
          </cell>
          <cell r="G268">
            <v>1</v>
          </cell>
        </row>
        <row r="269">
          <cell r="A269" t="str">
            <v>T040814</v>
          </cell>
          <cell r="B269" t="str">
            <v>EXPORT</v>
          </cell>
          <cell r="C269">
            <v>38070</v>
          </cell>
          <cell r="E269" t="str">
            <v>RSS</v>
          </cell>
          <cell r="F269">
            <v>19.2</v>
          </cell>
          <cell r="G269">
            <v>1</v>
          </cell>
        </row>
        <row r="270">
          <cell r="A270" t="str">
            <v>T040850</v>
          </cell>
          <cell r="B270" t="str">
            <v>EXPORT</v>
          </cell>
          <cell r="C270">
            <v>38070</v>
          </cell>
          <cell r="E270" t="str">
            <v>LTX</v>
          </cell>
          <cell r="F270">
            <v>28.94</v>
          </cell>
          <cell r="G270">
            <v>1</v>
          </cell>
        </row>
        <row r="271">
          <cell r="A271" t="str">
            <v>T040851</v>
          </cell>
          <cell r="B271" t="str">
            <v>EXPORT</v>
          </cell>
          <cell r="C271">
            <v>38070</v>
          </cell>
          <cell r="E271" t="str">
            <v>LTX</v>
          </cell>
          <cell r="F271">
            <v>28.85</v>
          </cell>
          <cell r="G271">
            <v>1</v>
          </cell>
        </row>
        <row r="272">
          <cell r="A272" t="str">
            <v>T040852</v>
          </cell>
          <cell r="B272" t="str">
            <v>EXPORT</v>
          </cell>
          <cell r="C272">
            <v>38070</v>
          </cell>
          <cell r="E272" t="str">
            <v>LTX</v>
          </cell>
          <cell r="F272">
            <v>28.84</v>
          </cell>
          <cell r="G272">
            <v>1</v>
          </cell>
        </row>
        <row r="273">
          <cell r="A273" t="str">
            <v>T040681</v>
          </cell>
          <cell r="B273" t="str">
            <v>EXPORT</v>
          </cell>
          <cell r="C273">
            <v>38064</v>
          </cell>
          <cell r="E273" t="str">
            <v>RSS</v>
          </cell>
          <cell r="F273">
            <v>100</v>
          </cell>
          <cell r="G273">
            <v>5</v>
          </cell>
        </row>
        <row r="274">
          <cell r="A274" t="str">
            <v>T040725-7</v>
          </cell>
          <cell r="B274" t="str">
            <v>EXPORT</v>
          </cell>
          <cell r="C274">
            <v>38064</v>
          </cell>
          <cell r="E274" t="str">
            <v>RSS</v>
          </cell>
          <cell r="F274">
            <v>500</v>
          </cell>
          <cell r="G274">
            <v>25</v>
          </cell>
        </row>
        <row r="275">
          <cell r="A275" t="str">
            <v>0000991</v>
          </cell>
          <cell r="B275" t="str">
            <v>EXPORT</v>
          </cell>
          <cell r="C275">
            <v>38065</v>
          </cell>
          <cell r="E275" t="str">
            <v>RSS</v>
          </cell>
          <cell r="F275">
            <v>26.443999999999999</v>
          </cell>
          <cell r="G275">
            <v>2</v>
          </cell>
        </row>
        <row r="276">
          <cell r="A276" t="str">
            <v>0000991</v>
          </cell>
          <cell r="B276" t="str">
            <v>EXPORT</v>
          </cell>
          <cell r="C276">
            <v>38065</v>
          </cell>
          <cell r="E276" t="str">
            <v>RSS</v>
          </cell>
          <cell r="F276">
            <v>26.443999999999999</v>
          </cell>
        </row>
        <row r="277">
          <cell r="A277" t="str">
            <v>0000993</v>
          </cell>
          <cell r="B277" t="str">
            <v>EXPORT</v>
          </cell>
          <cell r="C277">
            <v>38065</v>
          </cell>
          <cell r="E277" t="str">
            <v>RSS</v>
          </cell>
          <cell r="F277">
            <v>26.443999999999999</v>
          </cell>
          <cell r="G277">
            <v>2</v>
          </cell>
        </row>
        <row r="278">
          <cell r="A278" t="str">
            <v>0000993</v>
          </cell>
          <cell r="B278" t="str">
            <v>EXPORT</v>
          </cell>
          <cell r="C278">
            <v>38065</v>
          </cell>
          <cell r="E278" t="str">
            <v>RSS</v>
          </cell>
          <cell r="F278">
            <v>26.443999999999999</v>
          </cell>
        </row>
        <row r="279">
          <cell r="A279" t="str">
            <v>T040717</v>
          </cell>
          <cell r="B279" t="str">
            <v>EXPORT</v>
          </cell>
          <cell r="C279">
            <v>38065</v>
          </cell>
          <cell r="E279" t="str">
            <v>STR</v>
          </cell>
          <cell r="F279">
            <v>80.64</v>
          </cell>
          <cell r="G279">
            <v>4</v>
          </cell>
        </row>
        <row r="280">
          <cell r="A280" t="str">
            <v>T040816</v>
          </cell>
          <cell r="B280" t="str">
            <v>EXPORT</v>
          </cell>
          <cell r="C280">
            <v>38065</v>
          </cell>
          <cell r="E280" t="str">
            <v>RSS</v>
          </cell>
          <cell r="F280">
            <v>80</v>
          </cell>
          <cell r="G280">
            <v>4</v>
          </cell>
        </row>
        <row r="281">
          <cell r="A281" t="str">
            <v>T040724</v>
          </cell>
          <cell r="B281" t="str">
            <v>EXPORT</v>
          </cell>
          <cell r="C281">
            <v>38067</v>
          </cell>
          <cell r="E281" t="str">
            <v>LTX</v>
          </cell>
          <cell r="F281">
            <v>32.799999999999997</v>
          </cell>
          <cell r="G281">
            <v>2</v>
          </cell>
        </row>
        <row r="282">
          <cell r="A282" t="str">
            <v>T040768</v>
          </cell>
          <cell r="B282" t="str">
            <v>EXPORT</v>
          </cell>
          <cell r="C282">
            <v>38067</v>
          </cell>
          <cell r="E282" t="str">
            <v>LTX</v>
          </cell>
          <cell r="F282">
            <v>32.799999999999997</v>
          </cell>
          <cell r="G282">
            <v>2</v>
          </cell>
        </row>
        <row r="283">
          <cell r="A283" t="str">
            <v>T040789</v>
          </cell>
          <cell r="B283" t="str">
            <v>EXPORT</v>
          </cell>
          <cell r="C283">
            <v>38067</v>
          </cell>
          <cell r="E283" t="str">
            <v>RSS</v>
          </cell>
          <cell r="F283">
            <v>40</v>
          </cell>
          <cell r="G283">
            <v>2</v>
          </cell>
        </row>
        <row r="284">
          <cell r="A284" t="str">
            <v>0000994</v>
          </cell>
          <cell r="B284" t="str">
            <v>EXPORT</v>
          </cell>
          <cell r="C284">
            <v>38068</v>
          </cell>
          <cell r="E284" t="str">
            <v>STR</v>
          </cell>
          <cell r="F284">
            <v>21.42</v>
          </cell>
          <cell r="G284">
            <v>2</v>
          </cell>
        </row>
        <row r="285">
          <cell r="A285" t="str">
            <v>0000994</v>
          </cell>
          <cell r="B285" t="str">
            <v>EXPORT</v>
          </cell>
          <cell r="C285">
            <v>38068</v>
          </cell>
          <cell r="E285" t="str">
            <v>STR</v>
          </cell>
          <cell r="F285">
            <v>21.42</v>
          </cell>
        </row>
        <row r="286">
          <cell r="A286" t="str">
            <v>T040692</v>
          </cell>
          <cell r="B286" t="str">
            <v>EXPORT</v>
          </cell>
          <cell r="C286">
            <v>38069</v>
          </cell>
          <cell r="E286" t="str">
            <v>RSS</v>
          </cell>
          <cell r="F286">
            <v>126</v>
          </cell>
        </row>
        <row r="287">
          <cell r="A287" t="str">
            <v>T040802</v>
          </cell>
          <cell r="B287" t="str">
            <v>EXPORT</v>
          </cell>
          <cell r="C287">
            <v>38070</v>
          </cell>
          <cell r="E287" t="str">
            <v>RSS</v>
          </cell>
          <cell r="F287">
            <v>100</v>
          </cell>
          <cell r="G287">
            <v>5</v>
          </cell>
        </row>
        <row r="288">
          <cell r="A288" t="str">
            <v>T040815</v>
          </cell>
          <cell r="B288" t="str">
            <v>EXPORT</v>
          </cell>
          <cell r="C288">
            <v>38070</v>
          </cell>
          <cell r="E288" t="str">
            <v>RSS</v>
          </cell>
          <cell r="F288">
            <v>38</v>
          </cell>
          <cell r="G288">
            <v>2</v>
          </cell>
        </row>
        <row r="289">
          <cell r="A289" t="str">
            <v>T040414</v>
          </cell>
          <cell r="B289" t="str">
            <v>EXPORT</v>
          </cell>
          <cell r="C289">
            <v>38071</v>
          </cell>
          <cell r="E289" t="str">
            <v>RSS</v>
          </cell>
          <cell r="F289">
            <v>97.777000000000001</v>
          </cell>
          <cell r="G289">
            <v>4</v>
          </cell>
        </row>
        <row r="290">
          <cell r="A290" t="str">
            <v>T040425</v>
          </cell>
          <cell r="B290" t="str">
            <v>EXPORT</v>
          </cell>
          <cell r="C290">
            <v>38071</v>
          </cell>
          <cell r="E290" t="str">
            <v>RSS</v>
          </cell>
          <cell r="F290">
            <v>97.777000000000001</v>
          </cell>
          <cell r="G290">
            <v>4</v>
          </cell>
        </row>
        <row r="291">
          <cell r="A291" t="str">
            <v>T040783</v>
          </cell>
          <cell r="B291" t="str">
            <v>EXPORT</v>
          </cell>
          <cell r="C291">
            <v>38071</v>
          </cell>
          <cell r="E291" t="str">
            <v>LTX</v>
          </cell>
          <cell r="F291">
            <v>24.754999999999999</v>
          </cell>
          <cell r="G291">
            <v>1</v>
          </cell>
        </row>
        <row r="292">
          <cell r="A292" t="str">
            <v>T040795</v>
          </cell>
          <cell r="B292" t="str">
            <v>EXPORT</v>
          </cell>
          <cell r="C292">
            <v>38071</v>
          </cell>
          <cell r="E292" t="str">
            <v>STR</v>
          </cell>
          <cell r="F292">
            <v>80.64</v>
          </cell>
          <cell r="G292">
            <v>4</v>
          </cell>
        </row>
        <row r="293">
          <cell r="A293" t="str">
            <v>T040829</v>
          </cell>
          <cell r="B293" t="str">
            <v>EXPORT</v>
          </cell>
          <cell r="C293">
            <v>38071</v>
          </cell>
          <cell r="E293" t="str">
            <v>RSS</v>
          </cell>
          <cell r="F293">
            <v>80</v>
          </cell>
          <cell r="G293">
            <v>4</v>
          </cell>
        </row>
        <row r="294">
          <cell r="A294" t="str">
            <v>T040853</v>
          </cell>
          <cell r="B294" t="str">
            <v>EXPORT</v>
          </cell>
          <cell r="C294">
            <v>38071</v>
          </cell>
          <cell r="E294" t="str">
            <v>LTX</v>
          </cell>
          <cell r="F294">
            <v>28.754999999999999</v>
          </cell>
          <cell r="G294">
            <v>1</v>
          </cell>
        </row>
        <row r="295">
          <cell r="A295" t="str">
            <v>T040854</v>
          </cell>
          <cell r="B295" t="str">
            <v>EXPORT</v>
          </cell>
          <cell r="C295">
            <v>38071</v>
          </cell>
          <cell r="E295" t="str">
            <v>LTX</v>
          </cell>
          <cell r="F295">
            <v>29.32</v>
          </cell>
          <cell r="G295">
            <v>1</v>
          </cell>
        </row>
        <row r="296">
          <cell r="A296" t="str">
            <v>T040860</v>
          </cell>
          <cell r="B296" t="str">
            <v>EXPORT</v>
          </cell>
          <cell r="C296">
            <v>38071</v>
          </cell>
          <cell r="E296" t="str">
            <v>RSS</v>
          </cell>
          <cell r="F296">
            <v>120</v>
          </cell>
          <cell r="G296">
            <v>6</v>
          </cell>
        </row>
        <row r="297">
          <cell r="A297" t="str">
            <v>T040518</v>
          </cell>
          <cell r="B297" t="str">
            <v>EXPORT</v>
          </cell>
          <cell r="C297">
            <v>38072</v>
          </cell>
          <cell r="E297" t="str">
            <v>RSS</v>
          </cell>
          <cell r="F297">
            <v>19</v>
          </cell>
          <cell r="G297">
            <v>1</v>
          </cell>
        </row>
        <row r="298">
          <cell r="A298" t="str">
            <v>0000981</v>
          </cell>
          <cell r="B298" t="str">
            <v>LOCAL</v>
          </cell>
          <cell r="C298">
            <v>38047</v>
          </cell>
          <cell r="E298" t="str">
            <v>STR</v>
          </cell>
          <cell r="F298">
            <v>15</v>
          </cell>
        </row>
        <row r="299">
          <cell r="A299" t="str">
            <v>0000981</v>
          </cell>
          <cell r="B299" t="str">
            <v>LOCAL</v>
          </cell>
          <cell r="C299">
            <v>38047</v>
          </cell>
          <cell r="E299" t="str">
            <v>STR</v>
          </cell>
          <cell r="F299">
            <v>15</v>
          </cell>
        </row>
        <row r="300">
          <cell r="A300" t="str">
            <v>T040884</v>
          </cell>
          <cell r="B300" t="str">
            <v>LOCAL</v>
          </cell>
          <cell r="C300">
            <v>38047</v>
          </cell>
          <cell r="E300" t="str">
            <v>RSS</v>
          </cell>
          <cell r="F300">
            <v>30.02</v>
          </cell>
        </row>
        <row r="301">
          <cell r="A301" t="str">
            <v>T040617</v>
          </cell>
          <cell r="B301" t="str">
            <v>LOCAL</v>
          </cell>
          <cell r="C301">
            <v>38048</v>
          </cell>
          <cell r="E301" t="str">
            <v>RSS</v>
          </cell>
          <cell r="F301">
            <v>30.02</v>
          </cell>
        </row>
        <row r="302">
          <cell r="A302" t="str">
            <v>T040632</v>
          </cell>
          <cell r="B302" t="str">
            <v>LOCAL</v>
          </cell>
          <cell r="C302">
            <v>38048</v>
          </cell>
          <cell r="E302" t="str">
            <v>STR</v>
          </cell>
          <cell r="F302">
            <v>30</v>
          </cell>
        </row>
        <row r="303">
          <cell r="A303" t="str">
            <v>T040633</v>
          </cell>
          <cell r="B303" t="str">
            <v>LOCAL</v>
          </cell>
          <cell r="C303">
            <v>38049</v>
          </cell>
          <cell r="E303" t="str">
            <v>STR</v>
          </cell>
          <cell r="F303">
            <v>30</v>
          </cell>
        </row>
        <row r="304">
          <cell r="A304" t="str">
            <v>T040885</v>
          </cell>
          <cell r="B304" t="str">
            <v>LOCAL</v>
          </cell>
          <cell r="C304">
            <v>38049</v>
          </cell>
          <cell r="E304" t="str">
            <v>RSS</v>
          </cell>
          <cell r="F304">
            <v>30.02</v>
          </cell>
        </row>
        <row r="305">
          <cell r="A305" t="str">
            <v>T040627</v>
          </cell>
          <cell r="B305" t="str">
            <v>LOCAL</v>
          </cell>
          <cell r="C305">
            <v>38052</v>
          </cell>
          <cell r="E305" t="str">
            <v>STR</v>
          </cell>
          <cell r="F305">
            <v>30</v>
          </cell>
        </row>
        <row r="306">
          <cell r="A306" t="str">
            <v>T040891</v>
          </cell>
          <cell r="B306" t="str">
            <v>LOCAL</v>
          </cell>
          <cell r="C306">
            <v>38052</v>
          </cell>
          <cell r="E306" t="str">
            <v>RSS</v>
          </cell>
          <cell r="F306">
            <v>30.02</v>
          </cell>
        </row>
        <row r="307">
          <cell r="A307" t="str">
            <v>T040618</v>
          </cell>
          <cell r="B307" t="str">
            <v>LOCAL</v>
          </cell>
          <cell r="C307">
            <v>38054</v>
          </cell>
          <cell r="E307" t="str">
            <v>RSS</v>
          </cell>
          <cell r="F307">
            <v>30.02</v>
          </cell>
        </row>
        <row r="308">
          <cell r="A308" t="str">
            <v>T040628</v>
          </cell>
          <cell r="B308" t="str">
            <v>LOCAL</v>
          </cell>
          <cell r="C308">
            <v>38054</v>
          </cell>
          <cell r="E308" t="str">
            <v>STR</v>
          </cell>
          <cell r="F308">
            <v>30</v>
          </cell>
        </row>
        <row r="309">
          <cell r="A309" t="str">
            <v>T040634</v>
          </cell>
          <cell r="B309" t="str">
            <v>LOCAL</v>
          </cell>
          <cell r="C309">
            <v>38054</v>
          </cell>
          <cell r="E309" t="str">
            <v>STR</v>
          </cell>
          <cell r="F309">
            <v>30</v>
          </cell>
        </row>
        <row r="310">
          <cell r="A310" t="str">
            <v>T040635</v>
          </cell>
          <cell r="B310" t="str">
            <v>LOCAL</v>
          </cell>
          <cell r="C310">
            <v>38054</v>
          </cell>
          <cell r="E310" t="str">
            <v>STR</v>
          </cell>
          <cell r="F310">
            <v>30</v>
          </cell>
        </row>
        <row r="311">
          <cell r="A311" t="str">
            <v>T040612</v>
          </cell>
          <cell r="B311" t="str">
            <v>LOCAL</v>
          </cell>
          <cell r="C311">
            <v>38055</v>
          </cell>
          <cell r="E311" t="str">
            <v>RSS</v>
          </cell>
          <cell r="F311">
            <v>15.01</v>
          </cell>
        </row>
        <row r="312">
          <cell r="A312" t="str">
            <v>T040636</v>
          </cell>
          <cell r="B312" t="str">
            <v>LOCAL</v>
          </cell>
          <cell r="C312">
            <v>38055</v>
          </cell>
          <cell r="E312" t="str">
            <v>STR</v>
          </cell>
          <cell r="F312">
            <v>30</v>
          </cell>
        </row>
        <row r="313">
          <cell r="A313" t="str">
            <v>T040892</v>
          </cell>
          <cell r="B313" t="str">
            <v>LOCAL</v>
          </cell>
          <cell r="C313">
            <v>38055</v>
          </cell>
          <cell r="E313" t="str">
            <v>RSS</v>
          </cell>
          <cell r="F313">
            <v>15.01</v>
          </cell>
        </row>
        <row r="314">
          <cell r="A314" t="str">
            <v>T040619</v>
          </cell>
          <cell r="B314" t="str">
            <v>LOCAL</v>
          </cell>
          <cell r="C314">
            <v>38056</v>
          </cell>
          <cell r="E314" t="str">
            <v>RSS</v>
          </cell>
          <cell r="F314">
            <v>15.01</v>
          </cell>
        </row>
        <row r="315">
          <cell r="A315" t="str">
            <v>T040620</v>
          </cell>
          <cell r="B315" t="str">
            <v>LOCAL</v>
          </cell>
          <cell r="C315">
            <v>38056</v>
          </cell>
          <cell r="E315" t="str">
            <v>RSS</v>
          </cell>
          <cell r="F315">
            <v>15.01</v>
          </cell>
        </row>
        <row r="316">
          <cell r="A316" t="str">
            <v>T040637</v>
          </cell>
          <cell r="B316" t="str">
            <v>LOCAL</v>
          </cell>
          <cell r="C316">
            <v>38056</v>
          </cell>
          <cell r="E316" t="str">
            <v>STR</v>
          </cell>
          <cell r="F316">
            <v>30</v>
          </cell>
        </row>
        <row r="317">
          <cell r="A317" t="str">
            <v>T040621</v>
          </cell>
          <cell r="B317" t="str">
            <v>LOCAL</v>
          </cell>
          <cell r="C317">
            <v>38059</v>
          </cell>
          <cell r="E317" t="str">
            <v>RSS</v>
          </cell>
          <cell r="F317">
            <v>30.02</v>
          </cell>
        </row>
        <row r="318">
          <cell r="A318" t="str">
            <v>T040629</v>
          </cell>
          <cell r="B318" t="str">
            <v>LOCAL</v>
          </cell>
          <cell r="C318">
            <v>38059</v>
          </cell>
          <cell r="E318" t="str">
            <v>STR</v>
          </cell>
          <cell r="F318">
            <v>30</v>
          </cell>
        </row>
        <row r="319">
          <cell r="A319" t="str">
            <v>T040613</v>
          </cell>
          <cell r="B319" t="str">
            <v>LOCAL</v>
          </cell>
          <cell r="C319">
            <v>38061</v>
          </cell>
          <cell r="E319" t="str">
            <v>RSS</v>
          </cell>
          <cell r="F319">
            <v>30.02</v>
          </cell>
        </row>
        <row r="320">
          <cell r="A320" t="str">
            <v>T040630</v>
          </cell>
          <cell r="B320" t="str">
            <v>LOCAL</v>
          </cell>
          <cell r="C320">
            <v>38061</v>
          </cell>
          <cell r="E320" t="str">
            <v>STR</v>
          </cell>
          <cell r="F320">
            <v>30</v>
          </cell>
        </row>
        <row r="321">
          <cell r="A321" t="str">
            <v>T040638</v>
          </cell>
          <cell r="B321" t="str">
            <v>LOCAL</v>
          </cell>
          <cell r="C321">
            <v>38061</v>
          </cell>
          <cell r="E321" t="str">
            <v>STR</v>
          </cell>
          <cell r="F321">
            <v>30</v>
          </cell>
        </row>
        <row r="322">
          <cell r="A322" t="str">
            <v>T040639</v>
          </cell>
          <cell r="B322" t="str">
            <v>LOCAL</v>
          </cell>
          <cell r="C322">
            <v>38061</v>
          </cell>
          <cell r="E322" t="str">
            <v>STR</v>
          </cell>
          <cell r="F322">
            <v>30</v>
          </cell>
        </row>
        <row r="323">
          <cell r="A323" t="str">
            <v>T040614</v>
          </cell>
          <cell r="B323" t="str">
            <v>LOCAL</v>
          </cell>
          <cell r="C323">
            <v>38062</v>
          </cell>
          <cell r="E323" t="str">
            <v>RSS</v>
          </cell>
          <cell r="F323">
            <v>30.02</v>
          </cell>
        </row>
        <row r="324">
          <cell r="A324" t="str">
            <v>T040622</v>
          </cell>
          <cell r="B324" t="str">
            <v>LOCAL</v>
          </cell>
          <cell r="C324">
            <v>38062</v>
          </cell>
          <cell r="E324" t="str">
            <v>RSS</v>
          </cell>
          <cell r="F324">
            <v>30.02</v>
          </cell>
        </row>
        <row r="325">
          <cell r="A325" t="str">
            <v>T040640</v>
          </cell>
          <cell r="B325" t="str">
            <v>LOCAL</v>
          </cell>
          <cell r="C325">
            <v>38062</v>
          </cell>
          <cell r="E325" t="str">
            <v>STR</v>
          </cell>
          <cell r="F325">
            <v>30</v>
          </cell>
        </row>
        <row r="326">
          <cell r="A326" t="str">
            <v>T040641</v>
          </cell>
          <cell r="B326" t="str">
            <v>LOCAL</v>
          </cell>
          <cell r="C326">
            <v>38063</v>
          </cell>
          <cell r="E326" t="str">
            <v>STR</v>
          </cell>
          <cell r="F326">
            <v>30</v>
          </cell>
        </row>
        <row r="327">
          <cell r="A327" t="str">
            <v>T040615</v>
          </cell>
          <cell r="B327" t="str">
            <v>LOCAL</v>
          </cell>
          <cell r="C327">
            <v>38066</v>
          </cell>
          <cell r="E327" t="str">
            <v>RSS</v>
          </cell>
          <cell r="F327">
            <v>15.01</v>
          </cell>
        </row>
        <row r="328">
          <cell r="A328" t="str">
            <v>T040623</v>
          </cell>
          <cell r="B328" t="str">
            <v>LOCAL</v>
          </cell>
          <cell r="C328">
            <v>38066</v>
          </cell>
          <cell r="E328" t="str">
            <v>RSS</v>
          </cell>
          <cell r="F328">
            <v>30.02</v>
          </cell>
        </row>
        <row r="329">
          <cell r="A329" t="str">
            <v>T040642</v>
          </cell>
          <cell r="B329" t="str">
            <v>LOCAL</v>
          </cell>
          <cell r="C329">
            <v>38066</v>
          </cell>
          <cell r="E329" t="str">
            <v>STR</v>
          </cell>
          <cell r="F329">
            <v>30</v>
          </cell>
        </row>
        <row r="330">
          <cell r="A330" t="str">
            <v>T040565</v>
          </cell>
          <cell r="B330" t="str">
            <v>LOCAL</v>
          </cell>
          <cell r="C330">
            <v>38071</v>
          </cell>
          <cell r="E330" t="str">
            <v>STR</v>
          </cell>
          <cell r="F330">
            <v>15.015000000000001</v>
          </cell>
        </row>
        <row r="331">
          <cell r="A331" t="str">
            <v>T040752</v>
          </cell>
          <cell r="B331" t="str">
            <v>LOCAL</v>
          </cell>
          <cell r="C331">
            <v>38072</v>
          </cell>
          <cell r="E331" t="str">
            <v>RSS</v>
          </cell>
          <cell r="F331">
            <v>15</v>
          </cell>
        </row>
        <row r="332">
          <cell r="A332" t="str">
            <v>T040753</v>
          </cell>
          <cell r="B332" t="str">
            <v>LOCAL</v>
          </cell>
          <cell r="C332">
            <v>38072</v>
          </cell>
          <cell r="E332" t="str">
            <v>RSS</v>
          </cell>
          <cell r="F332">
            <v>15</v>
          </cell>
        </row>
        <row r="333">
          <cell r="A333" t="str">
            <v>T040574</v>
          </cell>
          <cell r="B333" t="str">
            <v>LOCAL</v>
          </cell>
          <cell r="C333">
            <v>38073</v>
          </cell>
          <cell r="E333" t="str">
            <v>RSS</v>
          </cell>
          <cell r="F333">
            <v>15</v>
          </cell>
        </row>
        <row r="334">
          <cell r="A334" t="str">
            <v>T040575</v>
          </cell>
          <cell r="B334" t="str">
            <v>LOCAL</v>
          </cell>
          <cell r="C334">
            <v>38073</v>
          </cell>
          <cell r="E334" t="str">
            <v>RSS</v>
          </cell>
          <cell r="F334">
            <v>15</v>
          </cell>
        </row>
        <row r="335">
          <cell r="A335" t="str">
            <v>T040755</v>
          </cell>
          <cell r="B335" t="str">
            <v>LOCAL</v>
          </cell>
          <cell r="C335">
            <v>38073</v>
          </cell>
          <cell r="E335" t="str">
            <v>RSS</v>
          </cell>
          <cell r="F335">
            <v>15</v>
          </cell>
        </row>
        <row r="336">
          <cell r="A336" t="str">
            <v>T040566</v>
          </cell>
          <cell r="B336" t="str">
            <v>LOCAL</v>
          </cell>
          <cell r="C336">
            <v>38075</v>
          </cell>
          <cell r="E336" t="str">
            <v>STR</v>
          </cell>
          <cell r="F336">
            <v>15.015000000000001</v>
          </cell>
        </row>
        <row r="337">
          <cell r="A337" t="str">
            <v>T040754</v>
          </cell>
          <cell r="B337" t="str">
            <v>LOCAL</v>
          </cell>
          <cell r="C337">
            <v>38075</v>
          </cell>
          <cell r="E337" t="str">
            <v>RSS</v>
          </cell>
          <cell r="F337">
            <v>15</v>
          </cell>
        </row>
        <row r="338">
          <cell r="A338" t="str">
            <v>T040757</v>
          </cell>
          <cell r="B338" t="str">
            <v>LOCAL</v>
          </cell>
          <cell r="C338">
            <v>38075</v>
          </cell>
          <cell r="E338" t="str">
            <v>RSS</v>
          </cell>
          <cell r="F338">
            <v>15</v>
          </cell>
        </row>
        <row r="339">
          <cell r="A339" t="str">
            <v>T040719</v>
          </cell>
          <cell r="B339" t="str">
            <v>EXPORT</v>
          </cell>
          <cell r="C339">
            <v>38071</v>
          </cell>
          <cell r="E339" t="str">
            <v>STR</v>
          </cell>
          <cell r="F339">
            <v>120.96</v>
          </cell>
          <cell r="G339">
            <v>6</v>
          </cell>
        </row>
        <row r="340">
          <cell r="A340" t="str">
            <v>T040837</v>
          </cell>
          <cell r="B340" t="str">
            <v>EXPORT</v>
          </cell>
          <cell r="C340">
            <v>38071</v>
          </cell>
          <cell r="E340" t="str">
            <v>LTX</v>
          </cell>
          <cell r="F340">
            <v>328</v>
          </cell>
          <cell r="G340">
            <v>20</v>
          </cell>
        </row>
        <row r="341">
          <cell r="A341" t="str">
            <v>T040508</v>
          </cell>
          <cell r="B341" t="str">
            <v>EXPORT</v>
          </cell>
          <cell r="C341">
            <v>38072</v>
          </cell>
          <cell r="E341" t="str">
            <v>STR</v>
          </cell>
          <cell r="F341">
            <v>60.48</v>
          </cell>
          <cell r="G341">
            <v>3</v>
          </cell>
        </row>
        <row r="342">
          <cell r="A342" t="str">
            <v>T040603</v>
          </cell>
          <cell r="B342" t="str">
            <v>EXPORT</v>
          </cell>
          <cell r="C342">
            <v>38072</v>
          </cell>
          <cell r="E342" t="str">
            <v>STR</v>
          </cell>
          <cell r="F342">
            <v>100.8</v>
          </cell>
          <cell r="G342">
            <v>5</v>
          </cell>
        </row>
        <row r="343">
          <cell r="A343" t="str">
            <v>T040825</v>
          </cell>
          <cell r="B343" t="str">
            <v>EXPORT</v>
          </cell>
          <cell r="C343">
            <v>38072</v>
          </cell>
          <cell r="E343" t="str">
            <v>RSS</v>
          </cell>
          <cell r="F343">
            <v>38</v>
          </cell>
          <cell r="G343">
            <v>2</v>
          </cell>
        </row>
        <row r="344">
          <cell r="A344" t="str">
            <v>T040828</v>
          </cell>
          <cell r="B344" t="str">
            <v>EXPORT</v>
          </cell>
          <cell r="C344">
            <v>38072</v>
          </cell>
          <cell r="E344" t="str">
            <v>RSS</v>
          </cell>
          <cell r="F344">
            <v>80</v>
          </cell>
          <cell r="G344">
            <v>4</v>
          </cell>
        </row>
        <row r="345">
          <cell r="A345" t="str">
            <v>T040855</v>
          </cell>
          <cell r="B345" t="str">
            <v>EXPORT</v>
          </cell>
          <cell r="C345">
            <v>38072</v>
          </cell>
          <cell r="E345" t="str">
            <v>LTX</v>
          </cell>
          <cell r="F345">
            <v>28.78</v>
          </cell>
          <cell r="G345">
            <v>1</v>
          </cell>
        </row>
        <row r="346">
          <cell r="A346" t="str">
            <v>T040857</v>
          </cell>
          <cell r="B346" t="str">
            <v>EXPORT</v>
          </cell>
          <cell r="C346">
            <v>38072</v>
          </cell>
          <cell r="E346" t="str">
            <v>LTX</v>
          </cell>
          <cell r="F346">
            <v>29.14</v>
          </cell>
          <cell r="G346">
            <v>1</v>
          </cell>
        </row>
        <row r="347">
          <cell r="A347" t="str">
            <v>T040856</v>
          </cell>
          <cell r="B347" t="str">
            <v>EXPORT</v>
          </cell>
          <cell r="C347">
            <v>38072</v>
          </cell>
          <cell r="E347" t="str">
            <v>LTX</v>
          </cell>
          <cell r="F347">
            <v>28.75</v>
          </cell>
          <cell r="G347">
            <v>1</v>
          </cell>
        </row>
        <row r="348">
          <cell r="A348" t="str">
            <v>T040525</v>
          </cell>
          <cell r="B348" t="str">
            <v>EXPORT</v>
          </cell>
          <cell r="C348">
            <v>38073</v>
          </cell>
          <cell r="E348" t="str">
            <v>RSS</v>
          </cell>
          <cell r="F348">
            <v>96</v>
          </cell>
          <cell r="G348">
            <v>5</v>
          </cell>
        </row>
        <row r="349">
          <cell r="A349" t="str">
            <v>T040527</v>
          </cell>
          <cell r="B349" t="str">
            <v>EXPORT</v>
          </cell>
          <cell r="C349">
            <v>38073</v>
          </cell>
          <cell r="E349" t="str">
            <v>RSS</v>
          </cell>
          <cell r="F349">
            <v>96</v>
          </cell>
          <cell r="G349">
            <v>5</v>
          </cell>
        </row>
        <row r="350">
          <cell r="A350" t="str">
            <v>T040790</v>
          </cell>
          <cell r="B350" t="str">
            <v>EXPORT</v>
          </cell>
          <cell r="C350">
            <v>38073</v>
          </cell>
          <cell r="E350" t="str">
            <v>RSS</v>
          </cell>
          <cell r="F350">
            <v>19.2</v>
          </cell>
          <cell r="G350">
            <v>1</v>
          </cell>
        </row>
        <row r="351">
          <cell r="A351" t="str">
            <v>T040904</v>
          </cell>
          <cell r="B351" t="str">
            <v>EXPORT</v>
          </cell>
          <cell r="C351">
            <v>38073</v>
          </cell>
          <cell r="E351" t="str">
            <v>RSS</v>
          </cell>
          <cell r="F351">
            <v>120</v>
          </cell>
          <cell r="G351">
            <v>6</v>
          </cell>
        </row>
        <row r="352">
          <cell r="A352" t="str">
            <v>0000996</v>
          </cell>
          <cell r="B352" t="str">
            <v>EXPORT</v>
          </cell>
          <cell r="C352">
            <v>38074</v>
          </cell>
          <cell r="E352" t="str">
            <v>LTX</v>
          </cell>
          <cell r="F352">
            <v>22</v>
          </cell>
          <cell r="G352">
            <v>1</v>
          </cell>
        </row>
        <row r="353">
          <cell r="A353" t="str">
            <v>0000996</v>
          </cell>
          <cell r="B353" t="str">
            <v>EXPORT</v>
          </cell>
          <cell r="C353">
            <v>38074</v>
          </cell>
          <cell r="E353" t="str">
            <v>LTX</v>
          </cell>
          <cell r="F353">
            <v>6.6</v>
          </cell>
        </row>
        <row r="354">
          <cell r="A354" t="str">
            <v>T040412</v>
          </cell>
          <cell r="B354" t="str">
            <v>EXPORT</v>
          </cell>
          <cell r="C354">
            <v>38074</v>
          </cell>
          <cell r="E354" t="str">
            <v>RSS</v>
          </cell>
          <cell r="F354">
            <v>97.777000000000001</v>
          </cell>
          <cell r="G354">
            <v>4</v>
          </cell>
        </row>
        <row r="355">
          <cell r="A355" t="str">
            <v>T040693</v>
          </cell>
          <cell r="B355" t="str">
            <v>EXPORT</v>
          </cell>
          <cell r="C355">
            <v>38074</v>
          </cell>
          <cell r="E355" t="str">
            <v>RSS</v>
          </cell>
          <cell r="F355">
            <v>200</v>
          </cell>
          <cell r="G355">
            <v>10</v>
          </cell>
        </row>
        <row r="356">
          <cell r="A356" t="str">
            <v>T040758</v>
          </cell>
          <cell r="B356" t="str">
            <v>EXPORT</v>
          </cell>
          <cell r="C356">
            <v>38074</v>
          </cell>
          <cell r="E356" t="str">
            <v>STR</v>
          </cell>
          <cell r="F356">
            <v>573.29999999999995</v>
          </cell>
          <cell r="G356">
            <v>35</v>
          </cell>
        </row>
        <row r="357">
          <cell r="A357" t="str">
            <v>T040792</v>
          </cell>
          <cell r="B357" t="str">
            <v>EXPORT</v>
          </cell>
          <cell r="C357">
            <v>38074</v>
          </cell>
          <cell r="E357" t="str">
            <v>STR</v>
          </cell>
          <cell r="F357">
            <v>114.66</v>
          </cell>
          <cell r="G357">
            <v>7</v>
          </cell>
        </row>
        <row r="358">
          <cell r="A358" t="str">
            <v>T040812</v>
          </cell>
          <cell r="B358" t="str">
            <v>EXPORT</v>
          </cell>
          <cell r="C358">
            <v>38074</v>
          </cell>
          <cell r="E358" t="str">
            <v>RSS</v>
          </cell>
          <cell r="F358">
            <v>20</v>
          </cell>
          <cell r="G358">
            <v>1</v>
          </cell>
        </row>
        <row r="359">
          <cell r="A359" t="str">
            <v>T040920</v>
          </cell>
          <cell r="B359" t="str">
            <v>EXPORT</v>
          </cell>
          <cell r="C359">
            <v>38074</v>
          </cell>
          <cell r="E359" t="str">
            <v>LTX</v>
          </cell>
          <cell r="F359">
            <v>28.94</v>
          </cell>
          <cell r="G359">
            <v>1</v>
          </cell>
        </row>
        <row r="360">
          <cell r="A360" t="str">
            <v>T040493</v>
          </cell>
          <cell r="B360" t="str">
            <v>EXPORT</v>
          </cell>
          <cell r="C360">
            <v>38075</v>
          </cell>
          <cell r="E360" t="str">
            <v>RSS</v>
          </cell>
          <cell r="F360">
            <v>100</v>
          </cell>
          <cell r="G360">
            <v>5</v>
          </cell>
        </row>
        <row r="361">
          <cell r="A361" t="str">
            <v>T040766</v>
          </cell>
          <cell r="B361" t="str">
            <v>EXPORT</v>
          </cell>
          <cell r="C361">
            <v>38075</v>
          </cell>
          <cell r="E361" t="str">
            <v>RSS</v>
          </cell>
          <cell r="F361">
            <v>120</v>
          </cell>
          <cell r="G361">
            <v>6</v>
          </cell>
        </row>
        <row r="362">
          <cell r="A362" t="str">
            <v>T040862</v>
          </cell>
          <cell r="B362" t="str">
            <v>EXPORT</v>
          </cell>
          <cell r="C362">
            <v>38077</v>
          </cell>
          <cell r="E362" t="str">
            <v>SKI</v>
          </cell>
          <cell r="F362">
            <v>20</v>
          </cell>
          <cell r="G362">
            <v>1</v>
          </cell>
        </row>
        <row r="363">
          <cell r="A363" t="str">
            <v>T040645</v>
          </cell>
          <cell r="B363" t="str">
            <v>LOCAL</v>
          </cell>
          <cell r="C363">
            <v>38070</v>
          </cell>
          <cell r="E363" t="str">
            <v>STR</v>
          </cell>
          <cell r="F363">
            <v>30</v>
          </cell>
        </row>
        <row r="364">
          <cell r="A364" t="str">
            <v>T040876</v>
          </cell>
          <cell r="B364" t="str">
            <v>LOCAL</v>
          </cell>
          <cell r="C364">
            <v>38070</v>
          </cell>
          <cell r="E364" t="str">
            <v>RSS</v>
          </cell>
          <cell r="F364">
            <v>15</v>
          </cell>
        </row>
        <row r="365">
          <cell r="A365" t="str">
            <v>T040567</v>
          </cell>
          <cell r="B365" t="str">
            <v>LOCAL</v>
          </cell>
          <cell r="C365">
            <v>38075</v>
          </cell>
          <cell r="E365" t="str">
            <v>STR</v>
          </cell>
          <cell r="F365">
            <v>15.015000000000001</v>
          </cell>
        </row>
        <row r="366">
          <cell r="A366" t="str">
            <v>T040576</v>
          </cell>
          <cell r="B366" t="str">
            <v>LOCAL</v>
          </cell>
          <cell r="C366">
            <v>38075</v>
          </cell>
          <cell r="E366" t="str">
            <v>RSS</v>
          </cell>
          <cell r="F366">
            <v>15</v>
          </cell>
        </row>
        <row r="367">
          <cell r="A367" t="str">
            <v>T040882</v>
          </cell>
          <cell r="B367" t="str">
            <v>LOCAL</v>
          </cell>
          <cell r="C367">
            <v>38075</v>
          </cell>
          <cell r="E367" t="str">
            <v>STR</v>
          </cell>
          <cell r="F367">
            <v>15.015000000000001</v>
          </cell>
        </row>
        <row r="368">
          <cell r="A368" t="str">
            <v>T040886</v>
          </cell>
          <cell r="B368" t="str">
            <v>LOCAL</v>
          </cell>
          <cell r="C368">
            <v>38055</v>
          </cell>
          <cell r="E368" t="str">
            <v>STR</v>
          </cell>
          <cell r="F368">
            <v>30.1</v>
          </cell>
        </row>
        <row r="369">
          <cell r="A369" t="str">
            <v>T040887</v>
          </cell>
          <cell r="B369" t="str">
            <v>LOCAL</v>
          </cell>
          <cell r="C369">
            <v>38056</v>
          </cell>
          <cell r="E369" t="str">
            <v>STR</v>
          </cell>
          <cell r="F369">
            <v>30.1</v>
          </cell>
        </row>
        <row r="370">
          <cell r="A370" t="str">
            <v>T040888</v>
          </cell>
          <cell r="B370" t="str">
            <v>LOCAL</v>
          </cell>
          <cell r="C370">
            <v>38057</v>
          </cell>
          <cell r="E370" t="str">
            <v>STR</v>
          </cell>
          <cell r="F370">
            <v>30.1</v>
          </cell>
        </row>
        <row r="371">
          <cell r="A371" t="str">
            <v>T040889</v>
          </cell>
          <cell r="B371" t="str">
            <v>LOCAL</v>
          </cell>
          <cell r="C371">
            <v>38059</v>
          </cell>
          <cell r="E371" t="str">
            <v>STR</v>
          </cell>
          <cell r="F371">
            <v>30.1</v>
          </cell>
        </row>
        <row r="372">
          <cell r="A372" t="str">
            <v>T040890</v>
          </cell>
          <cell r="B372" t="str">
            <v>LOCAL</v>
          </cell>
          <cell r="C372">
            <v>38061</v>
          </cell>
          <cell r="E372" t="str">
            <v>STR</v>
          </cell>
          <cell r="F372">
            <v>30.1</v>
          </cell>
        </row>
        <row r="373">
          <cell r="A373" t="str">
            <v>T040626</v>
          </cell>
          <cell r="B373" t="str">
            <v>LOCAL</v>
          </cell>
          <cell r="C373">
            <v>38049</v>
          </cell>
          <cell r="E373" t="str">
            <v>STR</v>
          </cell>
          <cell r="F373">
            <v>30</v>
          </cell>
        </row>
        <row r="374">
          <cell r="A374" t="str">
            <v>T040631</v>
          </cell>
          <cell r="B374" t="str">
            <v>LOCAL</v>
          </cell>
          <cell r="C374">
            <v>38073</v>
          </cell>
          <cell r="E374" t="str">
            <v>STR</v>
          </cell>
          <cell r="F374">
            <v>30</v>
          </cell>
        </row>
        <row r="375">
          <cell r="A375" t="str">
            <v>T040646</v>
          </cell>
          <cell r="B375" t="str">
            <v>LOCAL</v>
          </cell>
          <cell r="C375">
            <v>38075</v>
          </cell>
          <cell r="E375" t="str">
            <v>STR</v>
          </cell>
          <cell r="F375">
            <v>15</v>
          </cell>
        </row>
        <row r="376">
          <cell r="A376" t="str">
            <v>T040682</v>
          </cell>
          <cell r="B376" t="str">
            <v>EXPORT</v>
          </cell>
          <cell r="C376">
            <v>38071</v>
          </cell>
          <cell r="E376" t="str">
            <v>RSS</v>
          </cell>
          <cell r="F376">
            <v>240</v>
          </cell>
          <cell r="G376">
            <v>25</v>
          </cell>
        </row>
        <row r="377">
          <cell r="A377" t="str">
            <v>T040683</v>
          </cell>
          <cell r="B377" t="str">
            <v>EXPORT</v>
          </cell>
          <cell r="C377">
            <v>38071</v>
          </cell>
          <cell r="E377" t="str">
            <v>RSS</v>
          </cell>
          <cell r="F377">
            <v>260</v>
          </cell>
        </row>
        <row r="378">
          <cell r="A378" t="str">
            <v>T040800</v>
          </cell>
          <cell r="B378" t="str">
            <v>EXPORT</v>
          </cell>
          <cell r="C378">
            <v>38072</v>
          </cell>
          <cell r="E378" t="str">
            <v>STR</v>
          </cell>
          <cell r="F378">
            <v>212.94</v>
          </cell>
          <cell r="G378">
            <v>13</v>
          </cell>
        </row>
        <row r="379">
          <cell r="A379" t="str">
            <v>T040803-4</v>
          </cell>
          <cell r="B379" t="str">
            <v>EXPORT</v>
          </cell>
          <cell r="C379">
            <v>38072</v>
          </cell>
          <cell r="E379" t="str">
            <v>STR</v>
          </cell>
          <cell r="F379">
            <v>573.29999999999995</v>
          </cell>
          <cell r="G379">
            <v>35</v>
          </cell>
        </row>
        <row r="380">
          <cell r="A380" t="str">
            <v>T040489</v>
          </cell>
          <cell r="B380" t="str">
            <v>EXPORT</v>
          </cell>
          <cell r="C380">
            <v>38073</v>
          </cell>
          <cell r="E380" t="str">
            <v>STR</v>
          </cell>
          <cell r="F380">
            <v>201.6</v>
          </cell>
          <cell r="G380">
            <v>10</v>
          </cell>
        </row>
        <row r="381">
          <cell r="A381" t="str">
            <v>T040737</v>
          </cell>
          <cell r="B381" t="str">
            <v>EXPORT</v>
          </cell>
          <cell r="C381">
            <v>38073</v>
          </cell>
          <cell r="E381" t="str">
            <v>RSS</v>
          </cell>
          <cell r="F381">
            <v>96</v>
          </cell>
          <cell r="G381">
            <v>5</v>
          </cell>
        </row>
        <row r="382">
          <cell r="A382" t="str">
            <v>T040530</v>
          </cell>
          <cell r="B382" t="str">
            <v>EXPORT</v>
          </cell>
          <cell r="C382">
            <v>38074</v>
          </cell>
          <cell r="E382" t="str">
            <v>RSS</v>
          </cell>
          <cell r="F382">
            <v>113.4</v>
          </cell>
          <cell r="G382">
            <v>7</v>
          </cell>
        </row>
        <row r="383">
          <cell r="A383" t="str">
            <v>T040531</v>
          </cell>
          <cell r="B383" t="str">
            <v>EXPORT</v>
          </cell>
          <cell r="C383">
            <v>38074</v>
          </cell>
          <cell r="E383" t="str">
            <v>RSS</v>
          </cell>
          <cell r="F383">
            <v>113.4</v>
          </cell>
          <cell r="G383">
            <v>7</v>
          </cell>
        </row>
        <row r="384">
          <cell r="A384" t="str">
            <v>T040794</v>
          </cell>
          <cell r="B384" t="str">
            <v>EXPORT</v>
          </cell>
          <cell r="C384">
            <v>38074</v>
          </cell>
          <cell r="E384" t="str">
            <v>STR</v>
          </cell>
          <cell r="F384">
            <v>20.16</v>
          </cell>
          <cell r="G384">
            <v>1</v>
          </cell>
        </row>
        <row r="385">
          <cell r="A385" t="str">
            <v>T040801</v>
          </cell>
          <cell r="B385" t="str">
            <v>EXPORT</v>
          </cell>
          <cell r="C385">
            <v>38074</v>
          </cell>
          <cell r="E385" t="str">
            <v>STR</v>
          </cell>
          <cell r="F385">
            <v>100.8</v>
          </cell>
          <cell r="G385">
            <v>5</v>
          </cell>
        </row>
        <row r="386">
          <cell r="A386" t="str">
            <v>T040838</v>
          </cell>
          <cell r="B386" t="str">
            <v>EXPORT</v>
          </cell>
          <cell r="C386">
            <v>38074</v>
          </cell>
          <cell r="E386" t="str">
            <v>LTX</v>
          </cell>
          <cell r="F386">
            <v>22</v>
          </cell>
          <cell r="G386">
            <v>1</v>
          </cell>
        </row>
        <row r="387">
          <cell r="A387" t="str">
            <v>T040793</v>
          </cell>
          <cell r="B387" t="str">
            <v>EXPORT</v>
          </cell>
          <cell r="C387">
            <v>38075</v>
          </cell>
          <cell r="E387" t="str">
            <v>STR</v>
          </cell>
          <cell r="F387">
            <v>20.16</v>
          </cell>
          <cell r="G387">
            <v>1</v>
          </cell>
        </row>
        <row r="388">
          <cell r="A388" t="str">
            <v>T040826</v>
          </cell>
          <cell r="B388" t="str">
            <v>EXPORT</v>
          </cell>
          <cell r="C388">
            <v>38076</v>
          </cell>
          <cell r="E388" t="str">
            <v>RSS</v>
          </cell>
          <cell r="F388">
            <v>100</v>
          </cell>
          <cell r="G388">
            <v>5</v>
          </cell>
        </row>
        <row r="389">
          <cell r="A389" t="str">
            <v>T040921</v>
          </cell>
          <cell r="B389" t="str">
            <v>EXPORT</v>
          </cell>
          <cell r="C389">
            <v>38076</v>
          </cell>
          <cell r="E389" t="str">
            <v>LTX</v>
          </cell>
          <cell r="F389">
            <v>28.715</v>
          </cell>
          <cell r="G389">
            <v>1</v>
          </cell>
        </row>
        <row r="390">
          <cell r="A390" t="str">
            <v>T040922</v>
          </cell>
          <cell r="B390" t="str">
            <v>EXPORT</v>
          </cell>
          <cell r="C390">
            <v>38076</v>
          </cell>
          <cell r="E390" t="str">
            <v>LTX</v>
          </cell>
          <cell r="F390">
            <v>29.024999999999999</v>
          </cell>
          <cell r="G390">
            <v>1</v>
          </cell>
        </row>
        <row r="391">
          <cell r="A391" t="str">
            <v>T040674</v>
          </cell>
          <cell r="B391" t="str">
            <v>EXPORT</v>
          </cell>
          <cell r="C391">
            <v>38077</v>
          </cell>
          <cell r="E391" t="str">
            <v>RSS</v>
          </cell>
          <cell r="F391">
            <v>114</v>
          </cell>
          <cell r="G391">
            <v>6</v>
          </cell>
        </row>
        <row r="392">
          <cell r="A392" t="str">
            <v>T040643</v>
          </cell>
          <cell r="B392" t="str">
            <v>LOCAL</v>
          </cell>
          <cell r="C392">
            <v>38068</v>
          </cell>
          <cell r="E392" t="str">
            <v>STR</v>
          </cell>
          <cell r="F392">
            <v>29.966999999999999</v>
          </cell>
        </row>
        <row r="393">
          <cell r="A393" t="str">
            <v>T040644</v>
          </cell>
          <cell r="B393" t="str">
            <v>LOCAL</v>
          </cell>
          <cell r="C393">
            <v>38069</v>
          </cell>
          <cell r="E393" t="str">
            <v>STR</v>
          </cell>
          <cell r="F393">
            <v>29.667000000000002</v>
          </cell>
        </row>
        <row r="394">
          <cell r="A394" t="str">
            <v>T040813</v>
          </cell>
          <cell r="B394" t="str">
            <v>EXPORT</v>
          </cell>
          <cell r="C394">
            <v>38074</v>
          </cell>
          <cell r="E394" t="str">
            <v>RSS</v>
          </cell>
          <cell r="F394">
            <v>20</v>
          </cell>
          <cell r="G394">
            <v>1</v>
          </cell>
        </row>
        <row r="395">
          <cell r="A395" t="str">
            <v>T040651</v>
          </cell>
          <cell r="B395" t="str">
            <v>EXPORT</v>
          </cell>
          <cell r="C395">
            <v>38076</v>
          </cell>
          <cell r="E395" t="str">
            <v>STR</v>
          </cell>
          <cell r="F395">
            <v>201.6</v>
          </cell>
          <cell r="G395">
            <v>10</v>
          </cell>
        </row>
        <row r="396">
          <cell r="A396" t="str">
            <v>T040721</v>
          </cell>
          <cell r="B396" t="str">
            <v>EXPORT</v>
          </cell>
          <cell r="C396">
            <v>38076</v>
          </cell>
          <cell r="E396" t="str">
            <v>STR</v>
          </cell>
          <cell r="F396">
            <v>403.2</v>
          </cell>
          <cell r="G396">
            <v>20</v>
          </cell>
        </row>
        <row r="397">
          <cell r="A397" t="str">
            <v>T040954</v>
          </cell>
          <cell r="B397" t="str">
            <v>LOCAL</v>
          </cell>
          <cell r="C397">
            <v>38076</v>
          </cell>
          <cell r="E397" t="str">
            <v>RSS</v>
          </cell>
          <cell r="F397">
            <v>15</v>
          </cell>
        </row>
        <row r="398">
          <cell r="A398" t="str">
            <v>T040547</v>
          </cell>
          <cell r="B398" t="str">
            <v>LOCAL</v>
          </cell>
          <cell r="C398">
            <v>38077</v>
          </cell>
          <cell r="E398" t="str">
            <v>STR</v>
          </cell>
          <cell r="F398">
            <v>15.015000000000001</v>
          </cell>
        </row>
        <row r="399">
          <cell r="A399" t="str">
            <v>T040548</v>
          </cell>
          <cell r="B399" t="str">
            <v>LOCAL</v>
          </cell>
          <cell r="C399">
            <v>38077</v>
          </cell>
          <cell r="E399" t="str">
            <v>STR</v>
          </cell>
          <cell r="F399">
            <v>15.015000000000001</v>
          </cell>
        </row>
        <row r="400">
          <cell r="A400" t="str">
            <v>T040775</v>
          </cell>
          <cell r="B400" t="str">
            <v>LOCAL</v>
          </cell>
          <cell r="C400">
            <v>38077</v>
          </cell>
          <cell r="E400" t="str">
            <v>RSS</v>
          </cell>
          <cell r="F400">
            <v>15</v>
          </cell>
        </row>
        <row r="401">
          <cell r="A401" t="str">
            <v>T040883</v>
          </cell>
          <cell r="B401" t="str">
            <v>LOCAL</v>
          </cell>
          <cell r="C401">
            <v>38077</v>
          </cell>
          <cell r="E401" t="str">
            <v>STR</v>
          </cell>
          <cell r="F401">
            <v>15.015000000000001</v>
          </cell>
        </row>
        <row r="402">
          <cell r="A402" t="str">
            <v>T041002</v>
          </cell>
          <cell r="B402" t="str">
            <v>LOCAL</v>
          </cell>
          <cell r="C402">
            <v>38077</v>
          </cell>
          <cell r="E402" t="str">
            <v>STR</v>
          </cell>
          <cell r="F402">
            <v>15.015000000000001</v>
          </cell>
        </row>
        <row r="403">
          <cell r="A403" t="str">
            <v>T041003</v>
          </cell>
          <cell r="B403" t="str">
            <v>LOCAL</v>
          </cell>
          <cell r="C403">
            <v>38077</v>
          </cell>
          <cell r="E403" t="str">
            <v>STR</v>
          </cell>
          <cell r="F403">
            <v>15.015000000000001</v>
          </cell>
        </row>
        <row r="404">
          <cell r="A404" t="str">
            <v>T040872</v>
          </cell>
          <cell r="B404" t="str">
            <v>EXPORT</v>
          </cell>
          <cell r="C404">
            <v>38075</v>
          </cell>
          <cell r="E404" t="str">
            <v>STR</v>
          </cell>
          <cell r="F404">
            <v>40.32</v>
          </cell>
          <cell r="G404">
            <v>2</v>
          </cell>
        </row>
        <row r="405">
          <cell r="A405" t="str">
            <v>T040877</v>
          </cell>
          <cell r="B405" t="str">
            <v>EXPORT</v>
          </cell>
          <cell r="C405">
            <v>38075</v>
          </cell>
          <cell r="E405" t="str">
            <v>STR</v>
          </cell>
          <cell r="F405">
            <v>141.12</v>
          </cell>
          <cell r="G405">
            <v>7</v>
          </cell>
        </row>
        <row r="406">
          <cell r="A406" t="str">
            <v>T040879</v>
          </cell>
          <cell r="B406" t="str">
            <v>EXPORT</v>
          </cell>
          <cell r="C406">
            <v>38075</v>
          </cell>
          <cell r="E406" t="str">
            <v>STR</v>
          </cell>
          <cell r="F406">
            <v>60.48</v>
          </cell>
          <cell r="G406">
            <v>3</v>
          </cell>
        </row>
        <row r="407">
          <cell r="A407" t="str">
            <v>T040720</v>
          </cell>
          <cell r="B407" t="str">
            <v>EXPORT</v>
          </cell>
          <cell r="C407">
            <v>38072</v>
          </cell>
          <cell r="E407" t="str">
            <v>STR</v>
          </cell>
          <cell r="F407">
            <v>100.8</v>
          </cell>
          <cell r="G407">
            <v>5</v>
          </cell>
        </row>
        <row r="408">
          <cell r="A408" t="str">
            <v>T040863</v>
          </cell>
          <cell r="B408" t="str">
            <v>EXPORT</v>
          </cell>
          <cell r="C408">
            <v>38076</v>
          </cell>
          <cell r="E408" t="str">
            <v>STR</v>
          </cell>
          <cell r="F408">
            <v>60.48</v>
          </cell>
          <cell r="G408">
            <v>3</v>
          </cell>
        </row>
        <row r="409">
          <cell r="A409" t="str">
            <v>T040878</v>
          </cell>
          <cell r="B409" t="str">
            <v>EXPORT</v>
          </cell>
          <cell r="C409">
            <v>38076</v>
          </cell>
          <cell r="E409" t="str">
            <v>RSS</v>
          </cell>
          <cell r="F409">
            <v>115.2</v>
          </cell>
          <cell r="G409">
            <v>6</v>
          </cell>
        </row>
        <row r="410">
          <cell r="A410" t="str">
            <v>T040602</v>
          </cell>
          <cell r="B410" t="str">
            <v>EXPORT</v>
          </cell>
          <cell r="C410">
            <v>38077</v>
          </cell>
          <cell r="E410" t="str">
            <v>STR</v>
          </cell>
          <cell r="F410">
            <v>100.8</v>
          </cell>
          <cell r="G410">
            <v>5</v>
          </cell>
        </row>
        <row r="411">
          <cell r="A411" t="str">
            <v>T040715</v>
          </cell>
          <cell r="B411" t="str">
            <v>EXPORT</v>
          </cell>
          <cell r="C411">
            <v>38077</v>
          </cell>
          <cell r="E411" t="str">
            <v>STR</v>
          </cell>
          <cell r="F411">
            <v>212.94</v>
          </cell>
          <cell r="G411">
            <v>13</v>
          </cell>
        </row>
        <row r="412">
          <cell r="A412" t="str">
            <v>T040861</v>
          </cell>
          <cell r="B412" t="str">
            <v>EXPORT</v>
          </cell>
          <cell r="C412">
            <v>38077</v>
          </cell>
          <cell r="E412" t="str">
            <v>ADS</v>
          </cell>
          <cell r="F412">
            <v>33.6</v>
          </cell>
          <cell r="G412">
            <v>2</v>
          </cell>
        </row>
        <row r="413">
          <cell r="A413" t="str">
            <v>0000999</v>
          </cell>
          <cell r="B413" t="str">
            <v>EXPORT</v>
          </cell>
          <cell r="C413">
            <v>38072</v>
          </cell>
          <cell r="E413" t="str">
            <v>RSS</v>
          </cell>
          <cell r="F413">
            <v>26.443999999999999</v>
          </cell>
          <cell r="G413">
            <v>2</v>
          </cell>
        </row>
        <row r="414">
          <cell r="A414" t="str">
            <v>0000999</v>
          </cell>
          <cell r="B414" t="str">
            <v>EXPORT</v>
          </cell>
          <cell r="C414">
            <v>38072</v>
          </cell>
          <cell r="E414" t="str">
            <v>RSS</v>
          </cell>
          <cell r="F414">
            <v>26.443999999999999</v>
          </cell>
        </row>
        <row r="415">
          <cell r="A415" t="str">
            <v>T040895</v>
          </cell>
          <cell r="B415" t="str">
            <v>EXPORT</v>
          </cell>
          <cell r="C415">
            <v>38077</v>
          </cell>
          <cell r="E415" t="str">
            <v>LTX</v>
          </cell>
          <cell r="F415">
            <v>98.4</v>
          </cell>
          <cell r="G415">
            <v>12</v>
          </cell>
        </row>
        <row r="416">
          <cell r="A416" t="str">
            <v>T040896</v>
          </cell>
          <cell r="B416" t="str">
            <v>EXPORT</v>
          </cell>
          <cell r="C416">
            <v>38077</v>
          </cell>
          <cell r="E416" t="str">
            <v>LTX</v>
          </cell>
          <cell r="F416">
            <v>98.4</v>
          </cell>
        </row>
        <row r="417">
          <cell r="A417" t="str">
            <v>T040930</v>
          </cell>
          <cell r="B417" t="str">
            <v>LOCAL</v>
          </cell>
          <cell r="C417">
            <v>38077</v>
          </cell>
          <cell r="E417" t="str">
            <v>LTX</v>
          </cell>
          <cell r="F417">
            <v>98.4</v>
          </cell>
          <cell r="G417">
            <v>6</v>
          </cell>
        </row>
        <row r="418">
          <cell r="A418" t="str">
            <v>T040942</v>
          </cell>
          <cell r="B418" t="str">
            <v>LOCAL</v>
          </cell>
          <cell r="C418">
            <v>38077</v>
          </cell>
          <cell r="E418" t="str">
            <v>LTX</v>
          </cell>
          <cell r="F418">
            <v>98.4</v>
          </cell>
          <cell r="G418">
            <v>6</v>
          </cell>
        </row>
        <row r="420">
          <cell r="A420" t="str">
            <v>ผลรวมยอดขาย</v>
          </cell>
          <cell r="E420" t="str">
            <v>TL</v>
          </cell>
          <cell r="F420">
            <v>32103.453999999932</v>
          </cell>
          <cell r="G420">
            <v>1186</v>
          </cell>
        </row>
      </sheetData>
      <sheetData sheetId="2">
        <row r="1">
          <cell r="A1" t="str">
            <v>INVOICE</v>
          </cell>
        </row>
      </sheetData>
      <sheetData sheetId="3">
        <row r="1">
          <cell r="A1" t="str">
            <v>INVOICE</v>
          </cell>
        </row>
      </sheetData>
      <sheetData sheetId="4">
        <row r="1">
          <cell r="A1" t="str">
            <v>INVOICE</v>
          </cell>
        </row>
      </sheetData>
      <sheetData sheetId="5" refreshError="1"/>
      <sheetData sheetId="6" refreshError="1"/>
      <sheetData sheetId="7" refreshError="1"/>
      <sheetData sheetId="8"/>
      <sheetData sheetId="9"/>
      <sheetData sheetId="10"/>
      <sheetData sheetId="11"/>
      <sheetData sheetId="12"/>
      <sheetData sheetId="13"/>
      <sheetData sheetId="14">
        <row r="1">
          <cell r="A1" t="str">
            <v>INVOICE</v>
          </cell>
        </row>
      </sheetData>
      <sheetData sheetId="15">
        <row r="1">
          <cell r="A1" t="str">
            <v>INVOICE</v>
          </cell>
        </row>
      </sheetData>
      <sheetData sheetId="16">
        <row r="1">
          <cell r="A1" t="str">
            <v>INVOICE</v>
          </cell>
        </row>
      </sheetData>
      <sheetData sheetId="17">
        <row r="1">
          <cell r="A1" t="str">
            <v>INVOICE</v>
          </cell>
        </row>
      </sheetData>
      <sheetData sheetId="18">
        <row r="1">
          <cell r="A1" t="str">
            <v>INVOICE</v>
          </cell>
        </row>
      </sheetData>
      <sheetData sheetId="19">
        <row r="1">
          <cell r="A1" t="str">
            <v>INVOICE</v>
          </cell>
        </row>
      </sheetData>
      <sheetData sheetId="20" refreshError="1"/>
      <sheetData sheetId="21">
        <row r="1">
          <cell r="A1" t="str">
            <v>INVOICE</v>
          </cell>
        </row>
      </sheetData>
      <sheetData sheetId="22">
        <row r="1">
          <cell r="A1" t="str">
            <v>INVOICE</v>
          </cell>
        </row>
      </sheetData>
      <sheetData sheetId="23">
        <row r="1">
          <cell r="A1" t="str">
            <v>INVOICE</v>
          </cell>
        </row>
      </sheetData>
      <sheetData sheetId="24">
        <row r="1">
          <cell r="A1" t="str">
            <v>INVOICE</v>
          </cell>
        </row>
      </sheetData>
      <sheetData sheetId="25">
        <row r="1">
          <cell r="A1" t="str">
            <v>INVOICE</v>
          </cell>
        </row>
      </sheetData>
      <sheetData sheetId="26">
        <row r="1">
          <cell r="A1" t="str">
            <v>INVOICE</v>
          </cell>
        </row>
      </sheetData>
      <sheetData sheetId="27">
        <row r="1">
          <cell r="A1" t="str">
            <v>INVOICE</v>
          </cell>
        </row>
      </sheetData>
      <sheetData sheetId="28">
        <row r="1">
          <cell r="A1" t="str">
            <v>INVOICE</v>
          </cell>
        </row>
      </sheetData>
      <sheetData sheetId="29">
        <row r="1">
          <cell r="A1" t="str">
            <v>INVOICE</v>
          </cell>
        </row>
      </sheetData>
      <sheetData sheetId="30">
        <row r="1">
          <cell r="A1" t="str">
            <v>INVOICE</v>
          </cell>
        </row>
      </sheetData>
      <sheetData sheetId="31">
        <row r="1">
          <cell r="A1" t="str">
            <v>INVOICE</v>
          </cell>
        </row>
      </sheetData>
      <sheetData sheetId="32">
        <row r="1">
          <cell r="A1" t="str">
            <v>INVOICE</v>
          </cell>
        </row>
      </sheetData>
      <sheetData sheetId="33">
        <row r="1">
          <cell r="A1" t="str">
            <v>INVOICE</v>
          </cell>
        </row>
      </sheetData>
      <sheetData sheetId="34">
        <row r="1">
          <cell r="A1" t="str">
            <v>INVOICE</v>
          </cell>
        </row>
      </sheetData>
      <sheetData sheetId="35">
        <row r="1">
          <cell r="A1" t="str">
            <v>INVOICE</v>
          </cell>
        </row>
      </sheetData>
      <sheetData sheetId="36">
        <row r="1">
          <cell r="A1" t="str">
            <v>INVOICE</v>
          </cell>
        </row>
      </sheetData>
      <sheetData sheetId="37">
        <row r="1">
          <cell r="A1" t="str">
            <v>INVOICE</v>
          </cell>
        </row>
      </sheetData>
      <sheetData sheetId="38">
        <row r="1">
          <cell r="A1" t="str">
            <v>INVOICE</v>
          </cell>
        </row>
      </sheetData>
      <sheetData sheetId="39">
        <row r="1">
          <cell r="A1" t="str">
            <v>INVOICE</v>
          </cell>
        </row>
      </sheetData>
      <sheetData sheetId="40">
        <row r="1">
          <cell r="A1" t="str">
            <v>INVOICE</v>
          </cell>
        </row>
      </sheetData>
      <sheetData sheetId="41">
        <row r="1">
          <cell r="A1" t="str">
            <v>INVOICE</v>
          </cell>
        </row>
      </sheetData>
      <sheetData sheetId="42">
        <row r="1">
          <cell r="A1" t="str">
            <v>INVOICE</v>
          </cell>
        </row>
      </sheetData>
      <sheetData sheetId="43">
        <row r="1">
          <cell r="A1" t="str">
            <v>INVOICE</v>
          </cell>
        </row>
      </sheetData>
      <sheetData sheetId="44">
        <row r="1">
          <cell r="A1" t="str">
            <v>INVOICE</v>
          </cell>
        </row>
      </sheetData>
      <sheetData sheetId="45">
        <row r="1">
          <cell r="A1" t="str">
            <v>INVOICE</v>
          </cell>
        </row>
      </sheetData>
      <sheetData sheetId="46">
        <row r="1">
          <cell r="A1" t="str">
            <v>INVOICE</v>
          </cell>
        </row>
      </sheetData>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ow r="1">
          <cell r="A1" t="str">
            <v>INVOICE</v>
          </cell>
        </row>
      </sheetData>
      <sheetData sheetId="84">
        <row r="1">
          <cell r="A1" t="str">
            <v>INVOICE</v>
          </cell>
        </row>
      </sheetData>
      <sheetData sheetId="85">
        <row r="1">
          <cell r="A1" t="str">
            <v>INVOICE</v>
          </cell>
        </row>
      </sheetData>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sheetData sheetId="115"/>
      <sheetData sheetId="116"/>
      <sheetData sheetId="117"/>
      <sheetData sheetId="118"/>
      <sheetData sheetId="119"/>
      <sheetData sheetId="120"/>
      <sheetData sheetId="121" refreshError="1"/>
      <sheetData sheetId="122">
        <row r="1">
          <cell r="A1" t="str">
            <v>CLIENT</v>
          </cell>
        </row>
      </sheetData>
      <sheetData sheetId="123"/>
      <sheetData sheetId="124"/>
      <sheetData sheetId="125"/>
      <sheetData sheetId="126"/>
      <sheetData sheetId="127"/>
      <sheetData sheetId="128"/>
      <sheetData sheetId="129"/>
      <sheetData sheetId="130"/>
      <sheetData sheetId="131"/>
      <sheetData sheetId="132"/>
      <sheetData sheetId="133"/>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Set>
  </externalBook>
</externalLink>
</file>

<file path=xl/externalLinks/externalLink1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 0404"/>
      <sheetName val="CESS 0404"/>
      <sheetName val="Dtl Adv 0404"/>
      <sheetName val="Dtl Adv 0403"/>
      <sheetName val="Sale0403"/>
      <sheetName val="Sale0402"/>
      <sheetName val="กระทบ_CESS"/>
      <sheetName val="Sale_0404"/>
      <sheetName val="CESS_0404"/>
      <sheetName val="Dtl_Adv_0404"/>
      <sheetName val="Dtl_Adv_0403"/>
      <sheetName val="กระทบ_CESS1"/>
      <sheetName val="Sale_04041"/>
      <sheetName val="CESS_04041"/>
      <sheetName val="Dtl_Adv_04041"/>
      <sheetName val="Dtl_Adv_04031"/>
      <sheetName val="อัตราค่าบรรทุก"/>
      <sheetName val="กระทบ_CESS2"/>
      <sheetName val="Sale_04042"/>
      <sheetName val="CESS_04042"/>
      <sheetName val="Dtl_Adv_04042"/>
      <sheetName val="Dtl_Adv_04032"/>
      <sheetName val="กระทบ_CESS3"/>
      <sheetName val="Sale_04043"/>
      <sheetName val="CESS_04043"/>
      <sheetName val="Dtl_Adv_04043"/>
      <sheetName val="Dtl_Adv_04033"/>
      <sheetName val="Sale0309"/>
      <sheetName val="กระทบ_CESS4"/>
      <sheetName val="Sale_04044"/>
      <sheetName val="CESS_04044"/>
      <sheetName val="Dtl_Adv_04044"/>
      <sheetName val="Dtl_Adv_04034"/>
      <sheetName val="กระทบ_CESS5"/>
      <sheetName val="Sale_04045"/>
      <sheetName val="CESS_04045"/>
      <sheetName val="Dtl_Adv_04045"/>
      <sheetName val="Dtl_Adv_04035"/>
      <sheetName val="Workdone 2"/>
      <sheetName val="Sheet3"/>
      <sheetName val="Assumptions"/>
      <sheetName val="Data"/>
      <sheetName val="Sale 0401"/>
      <sheetName val="RATE"/>
      <sheetName val="#Lookup"/>
      <sheetName val="Sale 0407"/>
      <sheetName val="Stock Aging"/>
      <sheetName val="CA Sheet"/>
      <sheetName val="INFO"/>
      <sheetName val="O3"/>
      <sheetName val="O4"/>
      <sheetName val="AFA"/>
      <sheetName val="HH"/>
      <sheetName val="Sale 0411"/>
      <sheetName val="GL CB"/>
      <sheetName val="GL M"/>
      <sheetName val="เงินกู้ธนชาติ"/>
      <sheetName val="เงินกู้ MGC"/>
      <sheetName val="_2__xls__2__xls_COV"/>
      <sheetName val="TB Worksheet"/>
      <sheetName val="Linkage Quote"/>
      <sheetName val="M"/>
      <sheetName val="Order_Oct_w40"/>
      <sheetName val="Order_Oct_w41"/>
      <sheetName val="FF-2"/>
      <sheetName val="FSA"/>
      <sheetName val="Sale0311"/>
      <sheetName val="FF_4"/>
      <sheetName val="Sale0406"/>
      <sheetName val="Sheet13"/>
      <sheetName val="A"/>
      <sheetName val="_Lookup"/>
      <sheetName val="BPR"/>
      <sheetName val="Thai Summit PKK-HW"/>
      <sheetName val="Workdone_2"/>
      <sheetName val="Sale_0401"/>
      <sheetName val="Workdone_21"/>
      <sheetName val="Sale_04011"/>
      <sheetName val="Workdone_22"/>
      <sheetName val="Sale_04012"/>
      <sheetName val="รายงานสถานะใบสั่งซื้อใบจัดจ้าง"/>
      <sheetName val="61 HR"/>
      <sheetName val="65 FINANCE"/>
      <sheetName val="ปัจจุบัน "/>
      <sheetName val="Sale 0408"/>
      <sheetName val="งบทดลองปภพ 4-47"/>
      <sheetName val="FF_6"/>
      <sheetName val="Sheet1"/>
      <sheetName val="Header"/>
      <sheetName val="all"/>
      <sheetName val="FORMC94"/>
      <sheetName val="DEP12"/>
      <sheetName val="10-1 Media"/>
      <sheetName val="10-cut"/>
      <sheetName val="U"/>
      <sheetName val="Sale 0502"/>
      <sheetName val="10"/>
      <sheetName val="NewIndex "/>
      <sheetName val="feature"/>
      <sheetName val="cashflowcomp"/>
      <sheetName val="xSeries255"/>
      <sheetName val="110"/>
      <sheetName val="BAL42"/>
      <sheetName val="Entity Data"/>
      <sheetName val="Gain Loss Calculation"/>
      <sheetName val="Rates"/>
      <sheetName val="โบนัส"/>
      <sheetName val="กระทบ_CESS6"/>
      <sheetName val="Sale_04046"/>
      <sheetName val="CESS_04046"/>
      <sheetName val="Dtl_Adv_04046"/>
      <sheetName val="Dtl_Adv_04036"/>
      <sheetName val="control_bs"/>
      <sheetName val="Comp_Mult_Calc"/>
      <sheetName val="Component Analysis"/>
      <sheetName val="Component Materiality"/>
      <sheetName val="Round"/>
      <sheetName val="NN Q2"/>
      <sheetName val="KK Q2"/>
      <sheetName val="สรุปNN"/>
      <sheetName val="เพิ่ม-ลด"/>
      <sheetName val="ทดสอบดอกเบี้ย"/>
      <sheetName val="เปิดเอกสารดูการจ่าย"/>
      <sheetName val="ตารางคำนวณดอกเบี้ย 2 Q"/>
      <sheetName val="Sheet1 (2)"/>
      <sheetName val="Sheet4"/>
      <sheetName val="Sheet1 (3)"/>
      <sheetName val="ตารางคำนวณดอกเบี้ยเฉพาะ Q 2"/>
      <sheetName val="แจกแจง _งบดุล_"/>
      <sheetName val="ssw_loan_od"/>
      <sheetName val="2549"/>
      <sheetName val="FF_2 _1_"/>
      <sheetName val="B"/>
      <sheetName val="tax-ss"/>
      <sheetName val="dBase"/>
      <sheetName val="BS"/>
      <sheetName val="TrialBalance Q3-2002"/>
      <sheetName val="Vat7% ภายในเดือน_Junต้นฉบับ"/>
      <sheetName val="Staff List"/>
      <sheetName val="FF_2"/>
      <sheetName val="Home"/>
      <sheetName val="FF_3"/>
      <sheetName val="rss9801"/>
      <sheetName val="Consol"/>
      <sheetName val="F&amp;B"/>
      <sheetName val="InvP"/>
      <sheetName val="Sale0307"/>
    </sheetNames>
    <sheetDataSet>
      <sheetData sheetId="0">
        <row r="1">
          <cell r="A1" t="str">
            <v>INVOICE</v>
          </cell>
        </row>
      </sheetData>
      <sheetData sheetId="1" refreshError="1">
        <row r="1">
          <cell r="A1" t="str">
            <v>INVOICE</v>
          </cell>
          <cell r="B1" t="str">
            <v>TYPE</v>
          </cell>
          <cell r="C1" t="str">
            <v>B/L</v>
          </cell>
          <cell r="D1" t="str">
            <v>เกรด</v>
          </cell>
          <cell r="E1" t="str">
            <v>TON INV</v>
          </cell>
          <cell r="F1" t="str">
            <v>จำนวนตู้</v>
          </cell>
        </row>
        <row r="2">
          <cell r="A2" t="str">
            <v>L040137</v>
          </cell>
          <cell r="B2" t="str">
            <v>LOCAL</v>
          </cell>
          <cell r="C2">
            <v>38078</v>
          </cell>
          <cell r="D2" t="str">
            <v>LTX</v>
          </cell>
          <cell r="E2">
            <v>160.80000000000001</v>
          </cell>
        </row>
        <row r="3">
          <cell r="A3" t="str">
            <v>L040138</v>
          </cell>
          <cell r="B3" t="str">
            <v>LOCAL</v>
          </cell>
          <cell r="C3">
            <v>38079</v>
          </cell>
          <cell r="D3" t="str">
            <v>LTX</v>
          </cell>
          <cell r="E3">
            <v>158.69999999999999</v>
          </cell>
        </row>
        <row r="4">
          <cell r="A4" t="str">
            <v>L040139</v>
          </cell>
          <cell r="B4" t="str">
            <v>LOCAL</v>
          </cell>
          <cell r="C4">
            <v>38080</v>
          </cell>
          <cell r="D4" t="str">
            <v>LTX</v>
          </cell>
          <cell r="E4">
            <v>146.80000000000001</v>
          </cell>
        </row>
        <row r="5">
          <cell r="A5" t="str">
            <v>L040140</v>
          </cell>
          <cell r="B5" t="str">
            <v>LOCAL</v>
          </cell>
          <cell r="C5">
            <v>38081</v>
          </cell>
          <cell r="D5" t="str">
            <v>LTX</v>
          </cell>
          <cell r="E5">
            <v>166</v>
          </cell>
        </row>
        <row r="6">
          <cell r="A6" t="str">
            <v>L040141</v>
          </cell>
          <cell r="B6" t="str">
            <v>LOCAL</v>
          </cell>
          <cell r="C6">
            <v>38082</v>
          </cell>
          <cell r="D6" t="str">
            <v>LTX</v>
          </cell>
          <cell r="E6">
            <v>152.5</v>
          </cell>
        </row>
        <row r="7">
          <cell r="A7" t="str">
            <v>L040142</v>
          </cell>
          <cell r="B7" t="str">
            <v>LOCAL</v>
          </cell>
          <cell r="C7">
            <v>38083</v>
          </cell>
          <cell r="D7" t="str">
            <v>LTX</v>
          </cell>
          <cell r="E7">
            <v>152.5</v>
          </cell>
        </row>
        <row r="8">
          <cell r="A8" t="str">
            <v>L040143</v>
          </cell>
          <cell r="B8" t="str">
            <v>LOCAL</v>
          </cell>
          <cell r="C8">
            <v>38084</v>
          </cell>
          <cell r="D8" t="str">
            <v>LTX</v>
          </cell>
          <cell r="E8">
            <v>159</v>
          </cell>
        </row>
        <row r="9">
          <cell r="A9" t="str">
            <v>L040144</v>
          </cell>
          <cell r="B9" t="str">
            <v>LOCAL</v>
          </cell>
          <cell r="C9">
            <v>38085</v>
          </cell>
          <cell r="D9" t="str">
            <v>LTX</v>
          </cell>
          <cell r="E9">
            <v>162.1</v>
          </cell>
        </row>
        <row r="10">
          <cell r="A10" t="str">
            <v>L040145</v>
          </cell>
          <cell r="B10" t="str">
            <v>LOCAL</v>
          </cell>
          <cell r="C10">
            <v>38086</v>
          </cell>
          <cell r="D10" t="str">
            <v>LTX</v>
          </cell>
          <cell r="E10">
            <v>158.6</v>
          </cell>
        </row>
        <row r="11">
          <cell r="A11" t="str">
            <v>L040146</v>
          </cell>
          <cell r="B11" t="str">
            <v>LOCAL</v>
          </cell>
          <cell r="C11">
            <v>38087</v>
          </cell>
          <cell r="D11" t="str">
            <v>LTX</v>
          </cell>
          <cell r="E11">
            <v>39.299999999999997</v>
          </cell>
        </row>
        <row r="12">
          <cell r="A12" t="str">
            <v>L040147</v>
          </cell>
          <cell r="B12" t="str">
            <v>LOCAL</v>
          </cell>
          <cell r="C12">
            <v>38091</v>
          </cell>
          <cell r="D12" t="str">
            <v>LTX</v>
          </cell>
          <cell r="E12">
            <v>119</v>
          </cell>
        </row>
        <row r="13">
          <cell r="A13" t="str">
            <v>L040148</v>
          </cell>
          <cell r="B13" t="str">
            <v>LOCAL</v>
          </cell>
          <cell r="C13">
            <v>38092</v>
          </cell>
          <cell r="D13" t="str">
            <v>LTX</v>
          </cell>
          <cell r="E13">
            <v>144</v>
          </cell>
        </row>
        <row r="14">
          <cell r="A14" t="str">
            <v>L040149</v>
          </cell>
          <cell r="B14" t="str">
            <v>LOCAL</v>
          </cell>
          <cell r="C14">
            <v>38093</v>
          </cell>
          <cell r="D14" t="str">
            <v>LTX</v>
          </cell>
          <cell r="E14">
            <v>182.5</v>
          </cell>
        </row>
        <row r="15">
          <cell r="A15" t="str">
            <v>L040151</v>
          </cell>
          <cell r="B15" t="str">
            <v>LOCAL</v>
          </cell>
          <cell r="C15">
            <v>38094</v>
          </cell>
          <cell r="D15" t="str">
            <v>LTX</v>
          </cell>
          <cell r="E15">
            <v>21</v>
          </cell>
        </row>
        <row r="16">
          <cell r="A16" t="str">
            <v>L040152</v>
          </cell>
          <cell r="B16" t="str">
            <v>LOCAL</v>
          </cell>
          <cell r="C16">
            <v>38094</v>
          </cell>
          <cell r="D16" t="str">
            <v>LTX</v>
          </cell>
          <cell r="E16">
            <v>73.5</v>
          </cell>
        </row>
        <row r="17">
          <cell r="A17" t="str">
            <v>L040153</v>
          </cell>
          <cell r="B17" t="str">
            <v>LOCAL</v>
          </cell>
          <cell r="C17">
            <v>38094</v>
          </cell>
          <cell r="D17" t="str">
            <v>LTX</v>
          </cell>
          <cell r="E17">
            <v>46.5</v>
          </cell>
        </row>
        <row r="18">
          <cell r="A18" t="str">
            <v>L040154</v>
          </cell>
          <cell r="B18" t="str">
            <v>LOCAL</v>
          </cell>
          <cell r="C18">
            <v>38095</v>
          </cell>
          <cell r="D18" t="str">
            <v>LTX</v>
          </cell>
          <cell r="E18">
            <v>152.5</v>
          </cell>
        </row>
        <row r="19">
          <cell r="A19" t="str">
            <v>L040155</v>
          </cell>
          <cell r="B19" t="str">
            <v>LOCAL</v>
          </cell>
          <cell r="C19">
            <v>38096</v>
          </cell>
          <cell r="D19" t="str">
            <v>LTX</v>
          </cell>
          <cell r="E19">
            <v>156.5</v>
          </cell>
        </row>
        <row r="20">
          <cell r="A20" t="str">
            <v>L040156</v>
          </cell>
          <cell r="B20" t="str">
            <v>LOCAL</v>
          </cell>
          <cell r="C20">
            <v>38097</v>
          </cell>
          <cell r="D20" t="str">
            <v>LTX</v>
          </cell>
          <cell r="E20">
            <v>158.5</v>
          </cell>
        </row>
        <row r="21">
          <cell r="A21" t="str">
            <v>L040157</v>
          </cell>
          <cell r="B21" t="str">
            <v>LOCAL</v>
          </cell>
          <cell r="C21">
            <v>38098</v>
          </cell>
          <cell r="D21" t="str">
            <v>LTX</v>
          </cell>
          <cell r="E21">
            <v>152</v>
          </cell>
        </row>
        <row r="22">
          <cell r="A22" t="str">
            <v>L040159</v>
          </cell>
          <cell r="B22" t="str">
            <v>LOCAL</v>
          </cell>
          <cell r="C22">
            <v>38099</v>
          </cell>
          <cell r="D22" t="str">
            <v>LTX</v>
          </cell>
          <cell r="E22">
            <v>139</v>
          </cell>
        </row>
        <row r="23">
          <cell r="A23" t="str">
            <v>L040160</v>
          </cell>
          <cell r="B23" t="str">
            <v>LOCAL</v>
          </cell>
          <cell r="C23">
            <v>38100</v>
          </cell>
          <cell r="D23" t="str">
            <v>LTX</v>
          </cell>
          <cell r="E23">
            <v>64.7</v>
          </cell>
        </row>
        <row r="24">
          <cell r="A24" t="str">
            <v>L040161</v>
          </cell>
          <cell r="B24" t="str">
            <v>LOCAL</v>
          </cell>
          <cell r="C24">
            <v>38100</v>
          </cell>
          <cell r="D24" t="str">
            <v>LTX</v>
          </cell>
          <cell r="E24">
            <v>94.8</v>
          </cell>
        </row>
        <row r="25">
          <cell r="A25" t="str">
            <v>L040162</v>
          </cell>
          <cell r="B25" t="str">
            <v>LOCAL</v>
          </cell>
          <cell r="C25">
            <v>38101</v>
          </cell>
          <cell r="D25" t="str">
            <v>LTX</v>
          </cell>
          <cell r="E25">
            <v>162</v>
          </cell>
        </row>
        <row r="26">
          <cell r="A26" t="str">
            <v>L040163</v>
          </cell>
          <cell r="B26" t="str">
            <v>LOCAL</v>
          </cell>
          <cell r="C26">
            <v>38102</v>
          </cell>
          <cell r="D26" t="str">
            <v>LTX</v>
          </cell>
          <cell r="E26">
            <v>152.5</v>
          </cell>
        </row>
        <row r="27">
          <cell r="A27" t="str">
            <v>L040164</v>
          </cell>
          <cell r="B27" t="str">
            <v>LOCAL</v>
          </cell>
          <cell r="C27">
            <v>38103</v>
          </cell>
          <cell r="D27" t="str">
            <v>LTX</v>
          </cell>
          <cell r="E27">
            <v>165</v>
          </cell>
        </row>
        <row r="28">
          <cell r="A28" t="str">
            <v>L040165</v>
          </cell>
          <cell r="B28" t="str">
            <v>LOCAL</v>
          </cell>
          <cell r="C28">
            <v>38104</v>
          </cell>
          <cell r="D28" t="str">
            <v>LTX</v>
          </cell>
          <cell r="E28">
            <v>162.85</v>
          </cell>
        </row>
        <row r="29">
          <cell r="A29" t="str">
            <v>L040166</v>
          </cell>
          <cell r="B29" t="str">
            <v>LOCAL</v>
          </cell>
          <cell r="C29">
            <v>38105</v>
          </cell>
          <cell r="D29" t="str">
            <v>LTX</v>
          </cell>
          <cell r="E29">
            <v>147.5</v>
          </cell>
        </row>
        <row r="30">
          <cell r="A30" t="str">
            <v>L040167</v>
          </cell>
          <cell r="B30" t="str">
            <v>LOCAL</v>
          </cell>
          <cell r="C30">
            <v>38106</v>
          </cell>
          <cell r="D30" t="str">
            <v>LTX</v>
          </cell>
          <cell r="E30">
            <v>163</v>
          </cell>
        </row>
        <row r="31">
          <cell r="A31" t="str">
            <v>L040168</v>
          </cell>
          <cell r="B31" t="str">
            <v>LOCAL</v>
          </cell>
          <cell r="C31">
            <v>38107</v>
          </cell>
          <cell r="D31" t="str">
            <v>LTX</v>
          </cell>
          <cell r="E31">
            <v>151.94999999999999</v>
          </cell>
        </row>
        <row r="32">
          <cell r="A32" t="str">
            <v>L040150</v>
          </cell>
          <cell r="B32" t="str">
            <v>LOCAL</v>
          </cell>
          <cell r="C32">
            <v>38088</v>
          </cell>
          <cell r="D32" t="str">
            <v>FIL</v>
          </cell>
          <cell r="E32">
            <v>0.14199999999999999</v>
          </cell>
        </row>
        <row r="33">
          <cell r="A33" t="str">
            <v>L040158</v>
          </cell>
          <cell r="B33" t="str">
            <v>LOCAL</v>
          </cell>
          <cell r="C33">
            <v>38095</v>
          </cell>
          <cell r="D33" t="str">
            <v>FIL</v>
          </cell>
          <cell r="E33">
            <v>0.748</v>
          </cell>
        </row>
        <row r="34">
          <cell r="A34" t="str">
            <v>L040169</v>
          </cell>
          <cell r="B34" t="str">
            <v>LOCAL</v>
          </cell>
          <cell r="C34">
            <v>38102</v>
          </cell>
          <cell r="D34" t="str">
            <v>FIL</v>
          </cell>
          <cell r="E34">
            <v>1.5529999999999999</v>
          </cell>
        </row>
        <row r="35">
          <cell r="A35" t="str">
            <v>L040170</v>
          </cell>
          <cell r="B35" t="str">
            <v>LOCAL</v>
          </cell>
          <cell r="C35">
            <v>38107</v>
          </cell>
          <cell r="D35" t="str">
            <v>FIL</v>
          </cell>
          <cell r="E35">
            <v>1.423</v>
          </cell>
        </row>
        <row r="36">
          <cell r="A36" t="str">
            <v>T040864</v>
          </cell>
          <cell r="B36" t="str">
            <v>EXPORT</v>
          </cell>
          <cell r="C36">
            <v>38078</v>
          </cell>
          <cell r="D36" t="str">
            <v>LTX</v>
          </cell>
          <cell r="E36">
            <v>82</v>
          </cell>
          <cell r="F36">
            <v>20</v>
          </cell>
        </row>
        <row r="37">
          <cell r="A37" t="str">
            <v>T040865</v>
          </cell>
          <cell r="B37" t="str">
            <v>EXPORT</v>
          </cell>
          <cell r="C37">
            <v>38078</v>
          </cell>
          <cell r="D37" t="str">
            <v>LTX</v>
          </cell>
          <cell r="E37">
            <v>82</v>
          </cell>
        </row>
        <row r="38">
          <cell r="A38" t="str">
            <v>T040866</v>
          </cell>
          <cell r="B38" t="str">
            <v>EXPORT</v>
          </cell>
          <cell r="C38">
            <v>38078</v>
          </cell>
          <cell r="D38" t="str">
            <v>LTX</v>
          </cell>
          <cell r="E38">
            <v>82</v>
          </cell>
        </row>
        <row r="39">
          <cell r="A39" t="str">
            <v>T040867</v>
          </cell>
          <cell r="B39" t="str">
            <v>EXPORT</v>
          </cell>
          <cell r="C39">
            <v>38078</v>
          </cell>
          <cell r="D39" t="str">
            <v>LTX</v>
          </cell>
          <cell r="E39">
            <v>82</v>
          </cell>
        </row>
        <row r="40">
          <cell r="A40" t="str">
            <v>T040848</v>
          </cell>
          <cell r="B40" t="str">
            <v>EXPORT</v>
          </cell>
          <cell r="C40">
            <v>38078</v>
          </cell>
          <cell r="D40" t="str">
            <v>STR</v>
          </cell>
          <cell r="E40">
            <v>40.32</v>
          </cell>
          <cell r="F40">
            <v>2</v>
          </cell>
        </row>
        <row r="41">
          <cell r="A41" t="str">
            <v>0001002</v>
          </cell>
          <cell r="B41" t="str">
            <v>EXPORT</v>
          </cell>
          <cell r="C41">
            <v>38079</v>
          </cell>
          <cell r="D41" t="str">
            <v>RSS</v>
          </cell>
          <cell r="E41">
            <v>19</v>
          </cell>
          <cell r="F41">
            <v>2</v>
          </cell>
        </row>
        <row r="42">
          <cell r="A42" t="str">
            <v>0001002</v>
          </cell>
          <cell r="B42" t="str">
            <v>EXPORT</v>
          </cell>
          <cell r="C42">
            <v>38079</v>
          </cell>
          <cell r="D42" t="str">
            <v>RSS</v>
          </cell>
          <cell r="E42">
            <v>19</v>
          </cell>
        </row>
        <row r="43">
          <cell r="A43" t="str">
            <v>T040520</v>
          </cell>
          <cell r="B43" t="str">
            <v>EXPORT</v>
          </cell>
          <cell r="C43">
            <v>38079</v>
          </cell>
          <cell r="D43" t="str">
            <v>RSS</v>
          </cell>
          <cell r="E43">
            <v>200</v>
          </cell>
          <cell r="F43">
            <v>10</v>
          </cell>
        </row>
        <row r="44">
          <cell r="A44" t="str">
            <v>T040846</v>
          </cell>
          <cell r="B44" t="str">
            <v>EXPORT</v>
          </cell>
          <cell r="C44">
            <v>38079</v>
          </cell>
          <cell r="D44" t="str">
            <v>STR</v>
          </cell>
          <cell r="E44">
            <v>100.8</v>
          </cell>
          <cell r="F44">
            <v>5</v>
          </cell>
        </row>
        <row r="45">
          <cell r="A45" t="str">
            <v>T040847</v>
          </cell>
          <cell r="B45" t="str">
            <v>EXPORT</v>
          </cell>
          <cell r="C45">
            <v>38079</v>
          </cell>
          <cell r="D45" t="str">
            <v>STR</v>
          </cell>
          <cell r="E45">
            <v>100.8</v>
          </cell>
          <cell r="F45">
            <v>5</v>
          </cell>
        </row>
        <row r="46">
          <cell r="A46" t="str">
            <v>T040893</v>
          </cell>
          <cell r="B46" t="str">
            <v>EXPORT</v>
          </cell>
          <cell r="C46">
            <v>38079</v>
          </cell>
          <cell r="D46" t="str">
            <v>RSS</v>
          </cell>
          <cell r="E46">
            <v>20</v>
          </cell>
          <cell r="F46">
            <v>1</v>
          </cell>
        </row>
        <row r="47">
          <cell r="A47" t="str">
            <v>T040901</v>
          </cell>
          <cell r="B47" t="str">
            <v>EXPORT</v>
          </cell>
          <cell r="C47">
            <v>38079</v>
          </cell>
          <cell r="D47" t="str">
            <v>RSS</v>
          </cell>
          <cell r="E47">
            <v>80</v>
          </cell>
          <cell r="F47">
            <v>4</v>
          </cell>
        </row>
        <row r="48">
          <cell r="A48" t="str">
            <v>T040902</v>
          </cell>
          <cell r="B48" t="str">
            <v>EXPORT</v>
          </cell>
          <cell r="C48">
            <v>38079</v>
          </cell>
          <cell r="D48" t="str">
            <v>RSS</v>
          </cell>
          <cell r="E48">
            <v>120</v>
          </cell>
          <cell r="F48">
            <v>6</v>
          </cell>
        </row>
        <row r="49">
          <cell r="A49" t="str">
            <v>T040933</v>
          </cell>
          <cell r="B49" t="str">
            <v>EXPORT</v>
          </cell>
          <cell r="C49">
            <v>38079</v>
          </cell>
          <cell r="D49" t="str">
            <v>LTX</v>
          </cell>
          <cell r="E49">
            <v>16.399999999999999</v>
          </cell>
          <cell r="F49">
            <v>1</v>
          </cell>
        </row>
        <row r="50">
          <cell r="A50" t="str">
            <v>T040934</v>
          </cell>
          <cell r="B50" t="str">
            <v>EXPORT</v>
          </cell>
          <cell r="C50">
            <v>38079</v>
          </cell>
          <cell r="D50" t="str">
            <v>RSS</v>
          </cell>
          <cell r="E50">
            <v>19.2</v>
          </cell>
          <cell r="F50">
            <v>1</v>
          </cell>
        </row>
        <row r="51">
          <cell r="A51" t="str">
            <v>T040939</v>
          </cell>
          <cell r="B51" t="str">
            <v>EXPORT</v>
          </cell>
          <cell r="C51">
            <v>38080</v>
          </cell>
          <cell r="D51" t="str">
            <v>STR</v>
          </cell>
          <cell r="E51">
            <v>80.64</v>
          </cell>
          <cell r="F51">
            <v>4</v>
          </cell>
        </row>
        <row r="52">
          <cell r="A52" t="str">
            <v>T040952</v>
          </cell>
          <cell r="B52" t="str">
            <v>EXPORT</v>
          </cell>
          <cell r="C52">
            <v>38081</v>
          </cell>
          <cell r="D52" t="str">
            <v>RSS</v>
          </cell>
          <cell r="E52">
            <v>200</v>
          </cell>
          <cell r="F52">
            <v>10</v>
          </cell>
        </row>
        <row r="53">
          <cell r="A53" t="str">
            <v>0001009</v>
          </cell>
          <cell r="B53" t="str">
            <v>EXPORT</v>
          </cell>
          <cell r="C53">
            <v>38082</v>
          </cell>
          <cell r="D53" t="str">
            <v>RSS</v>
          </cell>
          <cell r="E53">
            <v>160</v>
          </cell>
          <cell r="F53">
            <v>10</v>
          </cell>
        </row>
        <row r="54">
          <cell r="A54" t="str">
            <v>0001009</v>
          </cell>
          <cell r="B54" t="str">
            <v>EXPORT</v>
          </cell>
          <cell r="C54">
            <v>38082</v>
          </cell>
          <cell r="D54" t="str">
            <v>RSS</v>
          </cell>
          <cell r="E54">
            <v>40</v>
          </cell>
        </row>
        <row r="55">
          <cell r="A55" t="str">
            <v>T040935</v>
          </cell>
          <cell r="B55" t="str">
            <v>EXPORT</v>
          </cell>
          <cell r="C55">
            <v>38078</v>
          </cell>
          <cell r="D55" t="str">
            <v>RSS</v>
          </cell>
          <cell r="E55">
            <v>20</v>
          </cell>
          <cell r="F55">
            <v>1</v>
          </cell>
        </row>
        <row r="56">
          <cell r="A56" t="str">
            <v>T040894</v>
          </cell>
          <cell r="B56" t="str">
            <v>EXPORT</v>
          </cell>
          <cell r="C56">
            <v>38079</v>
          </cell>
          <cell r="D56" t="str">
            <v>RSS</v>
          </cell>
          <cell r="E56">
            <v>80</v>
          </cell>
          <cell r="F56">
            <v>4</v>
          </cell>
        </row>
        <row r="57">
          <cell r="A57" t="str">
            <v>T040423</v>
          </cell>
          <cell r="B57" t="str">
            <v>EXPORT</v>
          </cell>
          <cell r="C57">
            <v>38080</v>
          </cell>
          <cell r="D57" t="str">
            <v>RSS</v>
          </cell>
          <cell r="E57">
            <v>97.777000000000001</v>
          </cell>
          <cell r="F57">
            <v>4</v>
          </cell>
        </row>
        <row r="58">
          <cell r="A58" t="str">
            <v>T040424</v>
          </cell>
          <cell r="B58" t="str">
            <v>EXPORT</v>
          </cell>
          <cell r="C58">
            <v>38080</v>
          </cell>
          <cell r="D58" t="str">
            <v>RSS</v>
          </cell>
          <cell r="E58">
            <v>97.777000000000001</v>
          </cell>
          <cell r="F58">
            <v>4</v>
          </cell>
        </row>
        <row r="59">
          <cell r="A59" t="str">
            <v>T040526</v>
          </cell>
          <cell r="B59" t="str">
            <v>EXPORT</v>
          </cell>
          <cell r="C59">
            <v>38081</v>
          </cell>
          <cell r="D59" t="str">
            <v>RSS</v>
          </cell>
          <cell r="E59">
            <v>96</v>
          </cell>
          <cell r="F59">
            <v>5</v>
          </cell>
        </row>
        <row r="60">
          <cell r="A60" t="str">
            <v>T040735</v>
          </cell>
          <cell r="B60" t="str">
            <v>EXPORT</v>
          </cell>
          <cell r="C60">
            <v>38081</v>
          </cell>
          <cell r="D60" t="str">
            <v>RSS</v>
          </cell>
          <cell r="E60">
            <v>96</v>
          </cell>
          <cell r="F60">
            <v>5</v>
          </cell>
        </row>
        <row r="61">
          <cell r="A61" t="str">
            <v>T040762</v>
          </cell>
          <cell r="B61" t="str">
            <v>EXPORT</v>
          </cell>
          <cell r="C61">
            <v>38081</v>
          </cell>
          <cell r="D61" t="str">
            <v>RSS</v>
          </cell>
          <cell r="E61">
            <v>120</v>
          </cell>
          <cell r="F61">
            <v>6</v>
          </cell>
        </row>
        <row r="62">
          <cell r="A62" t="str">
            <v>T040764</v>
          </cell>
          <cell r="B62" t="str">
            <v>EXPORT</v>
          </cell>
          <cell r="C62">
            <v>38081</v>
          </cell>
          <cell r="D62" t="str">
            <v>RSS</v>
          </cell>
          <cell r="E62">
            <v>120</v>
          </cell>
          <cell r="F62">
            <v>6</v>
          </cell>
        </row>
        <row r="63">
          <cell r="A63" t="str">
            <v>T040765</v>
          </cell>
          <cell r="B63" t="str">
            <v>EXPORT</v>
          </cell>
          <cell r="C63">
            <v>38081</v>
          </cell>
          <cell r="D63" t="str">
            <v>RSS</v>
          </cell>
          <cell r="E63">
            <v>120</v>
          </cell>
          <cell r="F63">
            <v>6</v>
          </cell>
        </row>
        <row r="64">
          <cell r="A64" t="str">
            <v>T040810</v>
          </cell>
          <cell r="B64" t="str">
            <v>EXPORT</v>
          </cell>
          <cell r="C64">
            <v>38081</v>
          </cell>
          <cell r="D64" t="str">
            <v>RSS</v>
          </cell>
          <cell r="E64">
            <v>17.28</v>
          </cell>
          <cell r="F64">
            <v>1</v>
          </cell>
        </row>
        <row r="65">
          <cell r="A65" t="str">
            <v>T040836</v>
          </cell>
          <cell r="B65" t="str">
            <v>EXPORT</v>
          </cell>
          <cell r="C65">
            <v>38081</v>
          </cell>
          <cell r="D65" t="str">
            <v>RSS</v>
          </cell>
          <cell r="E65">
            <v>114</v>
          </cell>
          <cell r="F65">
            <v>6</v>
          </cell>
        </row>
        <row r="66">
          <cell r="A66" t="str">
            <v>T040844</v>
          </cell>
          <cell r="B66" t="str">
            <v>EXPORT</v>
          </cell>
          <cell r="C66">
            <v>38081</v>
          </cell>
          <cell r="D66" t="str">
            <v>RSS</v>
          </cell>
          <cell r="E66">
            <v>114</v>
          </cell>
          <cell r="F66">
            <v>6</v>
          </cell>
        </row>
        <row r="67">
          <cell r="A67" t="str">
            <v>T040805</v>
          </cell>
          <cell r="B67" t="str">
            <v>EXPORT</v>
          </cell>
          <cell r="C67">
            <v>38082</v>
          </cell>
          <cell r="D67" t="str">
            <v>RSS</v>
          </cell>
          <cell r="E67">
            <v>100</v>
          </cell>
          <cell r="F67">
            <v>5</v>
          </cell>
        </row>
        <row r="68">
          <cell r="A68" t="str">
            <v>T040923</v>
          </cell>
          <cell r="B68" t="str">
            <v>EXPORT</v>
          </cell>
          <cell r="C68">
            <v>38082</v>
          </cell>
          <cell r="D68" t="str">
            <v>LTX</v>
          </cell>
          <cell r="E68">
            <v>24.844999999999999</v>
          </cell>
          <cell r="F68">
            <v>1</v>
          </cell>
        </row>
        <row r="69">
          <cell r="A69" t="str">
            <v>T040943</v>
          </cell>
          <cell r="B69" t="str">
            <v>EXPORT</v>
          </cell>
          <cell r="C69">
            <v>38082</v>
          </cell>
          <cell r="D69" t="str">
            <v>STR</v>
          </cell>
          <cell r="E69">
            <v>120.96</v>
          </cell>
          <cell r="F69">
            <v>6</v>
          </cell>
        </row>
        <row r="70">
          <cell r="A70" t="str">
            <v>T040945</v>
          </cell>
          <cell r="B70" t="str">
            <v>EXPORT</v>
          </cell>
          <cell r="C70">
            <v>38082</v>
          </cell>
          <cell r="D70" t="str">
            <v>RSS</v>
          </cell>
          <cell r="E70">
            <v>120</v>
          </cell>
          <cell r="F70">
            <v>6</v>
          </cell>
        </row>
        <row r="71">
          <cell r="A71" t="str">
            <v>T041007</v>
          </cell>
          <cell r="B71" t="str">
            <v>EXPORT</v>
          </cell>
          <cell r="C71">
            <v>38082</v>
          </cell>
          <cell r="D71" t="str">
            <v>RSS</v>
          </cell>
          <cell r="E71">
            <v>172.8</v>
          </cell>
          <cell r="F71">
            <v>9</v>
          </cell>
        </row>
        <row r="72">
          <cell r="A72" t="str">
            <v>T040830</v>
          </cell>
          <cell r="B72" t="str">
            <v>EXPORT</v>
          </cell>
          <cell r="C72">
            <v>38084</v>
          </cell>
          <cell r="D72" t="str">
            <v>RSS</v>
          </cell>
          <cell r="E72">
            <v>120</v>
          </cell>
          <cell r="F72">
            <v>6</v>
          </cell>
        </row>
        <row r="73">
          <cell r="A73" t="str">
            <v>T040831</v>
          </cell>
          <cell r="B73" t="str">
            <v>EXPORT</v>
          </cell>
          <cell r="C73">
            <v>38084</v>
          </cell>
          <cell r="D73" t="str">
            <v>RSS</v>
          </cell>
          <cell r="E73">
            <v>120</v>
          </cell>
          <cell r="F73">
            <v>6</v>
          </cell>
        </row>
        <row r="74">
          <cell r="A74" t="str">
            <v>T040839</v>
          </cell>
          <cell r="B74" t="str">
            <v>EXPORT</v>
          </cell>
          <cell r="C74">
            <v>38084</v>
          </cell>
          <cell r="D74" t="str">
            <v>RSS</v>
          </cell>
          <cell r="E74">
            <v>114</v>
          </cell>
          <cell r="F74">
            <v>6</v>
          </cell>
        </row>
        <row r="75">
          <cell r="A75" t="str">
            <v>T040841</v>
          </cell>
          <cell r="B75" t="str">
            <v>EXPORT</v>
          </cell>
          <cell r="C75">
            <v>38084</v>
          </cell>
          <cell r="D75" t="str">
            <v>RSS</v>
          </cell>
          <cell r="E75">
            <v>120</v>
          </cell>
          <cell r="F75">
            <v>6</v>
          </cell>
        </row>
        <row r="76">
          <cell r="A76" t="str">
            <v>T040914</v>
          </cell>
          <cell r="B76" t="str">
            <v>EXPORT</v>
          </cell>
          <cell r="C76">
            <v>38084</v>
          </cell>
          <cell r="D76" t="str">
            <v>RSS</v>
          </cell>
          <cell r="E76">
            <v>17.28</v>
          </cell>
          <cell r="F76">
            <v>1</v>
          </cell>
        </row>
        <row r="77">
          <cell r="A77" t="str">
            <v>0001001</v>
          </cell>
          <cell r="B77" t="str">
            <v>EXPORT</v>
          </cell>
          <cell r="C77">
            <v>38084</v>
          </cell>
          <cell r="D77" t="str">
            <v>RSS</v>
          </cell>
          <cell r="E77">
            <v>33.6</v>
          </cell>
          <cell r="F77">
            <v>2</v>
          </cell>
        </row>
        <row r="78">
          <cell r="A78" t="str">
            <v>T040732</v>
          </cell>
          <cell r="B78" t="str">
            <v>EXPORT</v>
          </cell>
          <cell r="C78">
            <v>38081</v>
          </cell>
          <cell r="D78" t="str">
            <v>RSS</v>
          </cell>
          <cell r="E78">
            <v>96</v>
          </cell>
          <cell r="F78">
            <v>5</v>
          </cell>
        </row>
        <row r="79">
          <cell r="A79" t="str">
            <v>T040898</v>
          </cell>
          <cell r="B79" t="str">
            <v>EXPORT</v>
          </cell>
          <cell r="C79">
            <v>38081</v>
          </cell>
          <cell r="D79" t="str">
            <v>RSS</v>
          </cell>
          <cell r="E79">
            <v>96</v>
          </cell>
          <cell r="F79">
            <v>5</v>
          </cell>
        </row>
        <row r="80">
          <cell r="A80" t="str">
            <v>T040949</v>
          </cell>
          <cell r="B80" t="str">
            <v>EXPORT</v>
          </cell>
          <cell r="C80">
            <v>38081</v>
          </cell>
          <cell r="D80" t="str">
            <v>RSS</v>
          </cell>
          <cell r="E80">
            <v>200</v>
          </cell>
          <cell r="F80">
            <v>10</v>
          </cell>
        </row>
        <row r="81">
          <cell r="A81" t="str">
            <v>0001006</v>
          </cell>
          <cell r="B81" t="str">
            <v>EXPORT</v>
          </cell>
          <cell r="C81">
            <v>38082</v>
          </cell>
          <cell r="D81" t="str">
            <v>RSS</v>
          </cell>
          <cell r="E81">
            <v>20</v>
          </cell>
          <cell r="F81">
            <v>6</v>
          </cell>
        </row>
        <row r="82">
          <cell r="A82" t="str">
            <v>0001006</v>
          </cell>
          <cell r="B82" t="str">
            <v>EXPORT</v>
          </cell>
          <cell r="C82">
            <v>38082</v>
          </cell>
          <cell r="D82" t="str">
            <v>RSS</v>
          </cell>
          <cell r="E82">
            <v>100</v>
          </cell>
        </row>
        <row r="83">
          <cell r="A83" t="str">
            <v>0001008</v>
          </cell>
          <cell r="B83" t="str">
            <v>EXPORT</v>
          </cell>
          <cell r="C83">
            <v>38082</v>
          </cell>
          <cell r="D83" t="str">
            <v>RSS</v>
          </cell>
          <cell r="E83">
            <v>20</v>
          </cell>
          <cell r="F83">
            <v>4</v>
          </cell>
        </row>
        <row r="84">
          <cell r="A84" t="str">
            <v>0001008</v>
          </cell>
          <cell r="B84" t="str">
            <v>EXPORT</v>
          </cell>
          <cell r="C84">
            <v>38082</v>
          </cell>
          <cell r="D84" t="str">
            <v>RSS</v>
          </cell>
          <cell r="E84">
            <v>40</v>
          </cell>
        </row>
        <row r="85">
          <cell r="A85" t="str">
            <v>0001008</v>
          </cell>
          <cell r="B85" t="str">
            <v>EXPORT</v>
          </cell>
          <cell r="C85">
            <v>38082</v>
          </cell>
          <cell r="D85" t="str">
            <v>RSS</v>
          </cell>
          <cell r="E85">
            <v>20</v>
          </cell>
        </row>
        <row r="86">
          <cell r="A86" t="str">
            <v>T040521</v>
          </cell>
          <cell r="B86" t="str">
            <v>EXPORT</v>
          </cell>
          <cell r="C86">
            <v>38082</v>
          </cell>
          <cell r="D86" t="str">
            <v>RSS</v>
          </cell>
          <cell r="E86">
            <v>100</v>
          </cell>
          <cell r="F86">
            <v>5</v>
          </cell>
        </row>
        <row r="87">
          <cell r="A87" t="str">
            <v>T040728</v>
          </cell>
          <cell r="B87" t="str">
            <v>EXPORT</v>
          </cell>
          <cell r="C87">
            <v>38082</v>
          </cell>
          <cell r="D87" t="str">
            <v>RSS</v>
          </cell>
          <cell r="E87">
            <v>200</v>
          </cell>
          <cell r="F87">
            <v>10</v>
          </cell>
        </row>
        <row r="88">
          <cell r="A88" t="str">
            <v>T040880</v>
          </cell>
          <cell r="B88" t="str">
            <v>EXPORT</v>
          </cell>
          <cell r="C88">
            <v>38082</v>
          </cell>
          <cell r="D88" t="str">
            <v>STR</v>
          </cell>
          <cell r="E88">
            <v>100.8</v>
          </cell>
          <cell r="F88">
            <v>5</v>
          </cell>
        </row>
        <row r="89">
          <cell r="A89" t="str">
            <v>T040900</v>
          </cell>
          <cell r="B89" t="str">
            <v>EXPORT</v>
          </cell>
          <cell r="C89">
            <v>38082</v>
          </cell>
          <cell r="D89" t="str">
            <v>STR</v>
          </cell>
          <cell r="E89">
            <v>60.48</v>
          </cell>
          <cell r="F89">
            <v>3</v>
          </cell>
        </row>
        <row r="90">
          <cell r="A90" t="str">
            <v>T040905</v>
          </cell>
          <cell r="B90" t="str">
            <v>EXPORT</v>
          </cell>
          <cell r="C90">
            <v>38082</v>
          </cell>
          <cell r="D90" t="str">
            <v>RSS</v>
          </cell>
          <cell r="E90">
            <v>192</v>
          </cell>
          <cell r="F90">
            <v>10</v>
          </cell>
        </row>
        <row r="91">
          <cell r="A91" t="str">
            <v>T040940</v>
          </cell>
          <cell r="B91" t="str">
            <v>EXPORT</v>
          </cell>
          <cell r="C91">
            <v>38082</v>
          </cell>
          <cell r="D91" t="str">
            <v>STR</v>
          </cell>
          <cell r="E91">
            <v>42.84</v>
          </cell>
          <cell r="F91">
            <v>2</v>
          </cell>
        </row>
        <row r="92">
          <cell r="A92" t="str">
            <v>T040924</v>
          </cell>
          <cell r="B92" t="str">
            <v>EXPORT</v>
          </cell>
          <cell r="C92">
            <v>38084</v>
          </cell>
          <cell r="D92" t="str">
            <v>LTX</v>
          </cell>
          <cell r="E92">
            <v>24.774999999999999</v>
          </cell>
          <cell r="F92">
            <v>1</v>
          </cell>
        </row>
        <row r="93">
          <cell r="A93" t="str">
            <v>T040925</v>
          </cell>
          <cell r="B93" t="str">
            <v>EXPORT</v>
          </cell>
          <cell r="C93">
            <v>38085</v>
          </cell>
          <cell r="D93" t="str">
            <v>LTX</v>
          </cell>
          <cell r="E93">
            <v>24.895</v>
          </cell>
          <cell r="F93">
            <v>1</v>
          </cell>
        </row>
        <row r="94">
          <cell r="A94" t="str">
            <v>0001007</v>
          </cell>
          <cell r="B94" t="str">
            <v>EXPORT</v>
          </cell>
          <cell r="C94">
            <v>38086</v>
          </cell>
          <cell r="D94" t="str">
            <v>RSS</v>
          </cell>
          <cell r="E94">
            <v>6</v>
          </cell>
          <cell r="F94">
            <v>1</v>
          </cell>
        </row>
        <row r="95">
          <cell r="A95" t="str">
            <v>0001007</v>
          </cell>
          <cell r="B95" t="str">
            <v>EXPORT</v>
          </cell>
          <cell r="C95">
            <v>38086</v>
          </cell>
          <cell r="D95" t="str">
            <v>RSS</v>
          </cell>
          <cell r="E95">
            <v>14</v>
          </cell>
        </row>
        <row r="96">
          <cell r="A96" t="str">
            <v>T040897</v>
          </cell>
          <cell r="B96" t="str">
            <v>EXPORT</v>
          </cell>
          <cell r="C96">
            <v>38086</v>
          </cell>
          <cell r="D96" t="str">
            <v>LTX</v>
          </cell>
          <cell r="E96">
            <v>21.83</v>
          </cell>
          <cell r="F96">
            <v>1</v>
          </cell>
        </row>
        <row r="97">
          <cell r="A97" t="str">
            <v>T040899</v>
          </cell>
          <cell r="B97" t="str">
            <v>EXPORT</v>
          </cell>
          <cell r="C97">
            <v>38086</v>
          </cell>
          <cell r="D97" t="str">
            <v>LTX</v>
          </cell>
          <cell r="E97">
            <v>21.84</v>
          </cell>
          <cell r="F97">
            <v>1</v>
          </cell>
        </row>
        <row r="98">
          <cell r="A98" t="str">
            <v>T040776</v>
          </cell>
          <cell r="B98" t="str">
            <v>LOCAL</v>
          </cell>
          <cell r="C98">
            <v>38078</v>
          </cell>
          <cell r="D98" t="str">
            <v>RSS</v>
          </cell>
          <cell r="E98">
            <v>15</v>
          </cell>
        </row>
        <row r="99">
          <cell r="A99" t="str">
            <v>T040974</v>
          </cell>
          <cell r="B99" t="str">
            <v>LOCAL</v>
          </cell>
          <cell r="C99">
            <v>38078</v>
          </cell>
          <cell r="D99" t="str">
            <v>STR</v>
          </cell>
          <cell r="E99">
            <v>15.015000000000001</v>
          </cell>
        </row>
        <row r="100">
          <cell r="A100" t="str">
            <v>T040975</v>
          </cell>
          <cell r="B100" t="str">
            <v>LOCAL</v>
          </cell>
          <cell r="C100">
            <v>38078</v>
          </cell>
          <cell r="D100" t="str">
            <v>STR</v>
          </cell>
          <cell r="E100">
            <v>15.015000000000001</v>
          </cell>
        </row>
        <row r="101">
          <cell r="A101" t="str">
            <v>T040976</v>
          </cell>
          <cell r="B101" t="str">
            <v>LOCAL</v>
          </cell>
          <cell r="C101">
            <v>38078</v>
          </cell>
          <cell r="D101" t="str">
            <v>STR</v>
          </cell>
          <cell r="E101">
            <v>15.015000000000001</v>
          </cell>
        </row>
        <row r="102">
          <cell r="A102" t="str">
            <v>T041077</v>
          </cell>
          <cell r="B102" t="str">
            <v>LOCAL</v>
          </cell>
          <cell r="C102">
            <v>38078</v>
          </cell>
          <cell r="D102" t="str">
            <v>RSS</v>
          </cell>
          <cell r="E102">
            <v>15</v>
          </cell>
        </row>
        <row r="103">
          <cell r="A103" t="str">
            <v>T041081</v>
          </cell>
          <cell r="B103" t="str">
            <v>LOCAL</v>
          </cell>
          <cell r="C103">
            <v>38078</v>
          </cell>
          <cell r="D103" t="str">
            <v>RSS</v>
          </cell>
          <cell r="E103">
            <v>15</v>
          </cell>
        </row>
        <row r="104">
          <cell r="A104" t="str">
            <v>T040777</v>
          </cell>
          <cell r="B104" t="str">
            <v>LOCAL</v>
          </cell>
          <cell r="C104">
            <v>38079</v>
          </cell>
          <cell r="D104" t="str">
            <v>RSS</v>
          </cell>
          <cell r="E104">
            <v>15</v>
          </cell>
        </row>
        <row r="105">
          <cell r="A105" t="str">
            <v>T040549</v>
          </cell>
          <cell r="B105" t="str">
            <v>LOCAL</v>
          </cell>
          <cell r="C105">
            <v>38080</v>
          </cell>
          <cell r="D105" t="str">
            <v>STR</v>
          </cell>
          <cell r="E105">
            <v>15.015000000000001</v>
          </cell>
        </row>
        <row r="106">
          <cell r="A106" t="str">
            <v>T040550</v>
          </cell>
          <cell r="B106" t="str">
            <v>LOCAL</v>
          </cell>
          <cell r="C106">
            <v>38080</v>
          </cell>
          <cell r="D106" t="str">
            <v>STR</v>
          </cell>
          <cell r="E106">
            <v>15.015000000000001</v>
          </cell>
        </row>
        <row r="107">
          <cell r="A107" t="str">
            <v>T040551</v>
          </cell>
          <cell r="B107" t="str">
            <v>LOCAL</v>
          </cell>
          <cell r="C107">
            <v>38080</v>
          </cell>
          <cell r="D107" t="str">
            <v>STR</v>
          </cell>
          <cell r="E107">
            <v>15.015000000000001</v>
          </cell>
        </row>
        <row r="108">
          <cell r="A108" t="str">
            <v>T040747</v>
          </cell>
          <cell r="B108" t="str">
            <v>LOCAL</v>
          </cell>
          <cell r="C108">
            <v>38080</v>
          </cell>
          <cell r="D108" t="str">
            <v>RSS</v>
          </cell>
          <cell r="E108">
            <v>15</v>
          </cell>
        </row>
        <row r="109">
          <cell r="A109" t="str">
            <v>T040778</v>
          </cell>
          <cell r="B109" t="str">
            <v>LOCAL</v>
          </cell>
          <cell r="C109">
            <v>38080</v>
          </cell>
          <cell r="D109" t="str">
            <v>RSS</v>
          </cell>
          <cell r="E109">
            <v>15</v>
          </cell>
        </row>
        <row r="110">
          <cell r="A110" t="str">
            <v>T040977</v>
          </cell>
          <cell r="B110" t="str">
            <v>LOCAL</v>
          </cell>
          <cell r="C110">
            <v>38080</v>
          </cell>
          <cell r="D110" t="str">
            <v>STR</v>
          </cell>
          <cell r="E110">
            <v>15.015000000000001</v>
          </cell>
        </row>
        <row r="111">
          <cell r="A111" t="str">
            <v>T040748</v>
          </cell>
          <cell r="B111" t="str">
            <v>LOCAL</v>
          </cell>
          <cell r="C111">
            <v>38082</v>
          </cell>
          <cell r="D111" t="str">
            <v>RSS</v>
          </cell>
          <cell r="E111">
            <v>15</v>
          </cell>
        </row>
        <row r="112">
          <cell r="A112" t="str">
            <v>T040990</v>
          </cell>
          <cell r="B112" t="str">
            <v>LOCAL</v>
          </cell>
          <cell r="C112">
            <v>38082</v>
          </cell>
          <cell r="D112" t="str">
            <v>STR</v>
          </cell>
          <cell r="E112">
            <v>15.015000000000001</v>
          </cell>
        </row>
        <row r="113">
          <cell r="A113" t="str">
            <v>T041061</v>
          </cell>
          <cell r="B113" t="str">
            <v>LOCAL</v>
          </cell>
          <cell r="C113">
            <v>38082</v>
          </cell>
          <cell r="D113" t="str">
            <v>STR</v>
          </cell>
          <cell r="E113">
            <v>15.015000000000001</v>
          </cell>
        </row>
        <row r="114">
          <cell r="A114" t="str">
            <v>T040749</v>
          </cell>
          <cell r="B114" t="str">
            <v>LOCAL</v>
          </cell>
          <cell r="C114">
            <v>38084</v>
          </cell>
          <cell r="D114" t="str">
            <v>RSS</v>
          </cell>
          <cell r="E114">
            <v>15</v>
          </cell>
        </row>
        <row r="115">
          <cell r="A115" t="str">
            <v>T040991</v>
          </cell>
          <cell r="B115" t="str">
            <v>LOCAL</v>
          </cell>
          <cell r="C115">
            <v>38084</v>
          </cell>
          <cell r="D115" t="str">
            <v>STR</v>
          </cell>
          <cell r="E115">
            <v>15.015000000000001</v>
          </cell>
        </row>
        <row r="116">
          <cell r="A116" t="str">
            <v>T040992</v>
          </cell>
          <cell r="B116" t="str">
            <v>LOCAL</v>
          </cell>
          <cell r="C116">
            <v>38084</v>
          </cell>
          <cell r="D116" t="str">
            <v>STR</v>
          </cell>
          <cell r="E116">
            <v>15.015000000000001</v>
          </cell>
        </row>
        <row r="117">
          <cell r="A117" t="str">
            <v>T041062</v>
          </cell>
          <cell r="B117" t="str">
            <v>LOCAL</v>
          </cell>
          <cell r="C117">
            <v>38084</v>
          </cell>
          <cell r="D117" t="str">
            <v>STR</v>
          </cell>
          <cell r="E117">
            <v>15.015000000000001</v>
          </cell>
        </row>
        <row r="118">
          <cell r="A118" t="str">
            <v>T041082</v>
          </cell>
          <cell r="B118" t="str">
            <v>LOCAL</v>
          </cell>
          <cell r="C118">
            <v>38084</v>
          </cell>
          <cell r="D118" t="str">
            <v>RSS</v>
          </cell>
          <cell r="E118">
            <v>15</v>
          </cell>
        </row>
        <row r="119">
          <cell r="A119" t="str">
            <v>T041083</v>
          </cell>
          <cell r="B119" t="str">
            <v>LOCAL</v>
          </cell>
          <cell r="C119">
            <v>38084</v>
          </cell>
          <cell r="D119" t="str">
            <v>RSS</v>
          </cell>
          <cell r="E119">
            <v>15</v>
          </cell>
        </row>
        <row r="120">
          <cell r="A120" t="str">
            <v>T041084</v>
          </cell>
          <cell r="B120" t="str">
            <v>LOCAL</v>
          </cell>
          <cell r="C120">
            <v>38084</v>
          </cell>
          <cell r="D120" t="str">
            <v>RSS</v>
          </cell>
          <cell r="E120">
            <v>15</v>
          </cell>
        </row>
        <row r="121">
          <cell r="A121" t="str">
            <v>T040962</v>
          </cell>
          <cell r="B121" t="str">
            <v>LOCAL</v>
          </cell>
          <cell r="C121">
            <v>38085</v>
          </cell>
          <cell r="D121" t="str">
            <v>RSS</v>
          </cell>
          <cell r="E121">
            <v>15</v>
          </cell>
        </row>
        <row r="122">
          <cell r="A122" t="str">
            <v>T040996</v>
          </cell>
          <cell r="B122" t="str">
            <v>LOCAL</v>
          </cell>
          <cell r="C122">
            <v>38085</v>
          </cell>
          <cell r="D122" t="str">
            <v>STR</v>
          </cell>
          <cell r="E122">
            <v>15.015000000000001</v>
          </cell>
        </row>
        <row r="123">
          <cell r="A123" t="str">
            <v>T041063</v>
          </cell>
          <cell r="B123" t="str">
            <v>LOCAL</v>
          </cell>
          <cell r="C123">
            <v>38086</v>
          </cell>
          <cell r="D123" t="str">
            <v>STR</v>
          </cell>
          <cell r="E123">
            <v>15.015000000000001</v>
          </cell>
        </row>
        <row r="124">
          <cell r="A124" t="str">
            <v>T041064</v>
          </cell>
          <cell r="B124" t="str">
            <v>LOCAL</v>
          </cell>
          <cell r="C124">
            <v>38094</v>
          </cell>
          <cell r="D124" t="str">
            <v>STR</v>
          </cell>
          <cell r="E124">
            <v>15.015000000000001</v>
          </cell>
        </row>
        <row r="125">
          <cell r="A125" t="str">
            <v>T041089</v>
          </cell>
          <cell r="B125" t="str">
            <v>LOCAL</v>
          </cell>
          <cell r="C125">
            <v>38096</v>
          </cell>
          <cell r="D125" t="str">
            <v>RSS</v>
          </cell>
          <cell r="E125">
            <v>15</v>
          </cell>
        </row>
        <row r="126">
          <cell r="A126" t="str">
            <v>T040957</v>
          </cell>
          <cell r="B126" t="str">
            <v>LOCAL</v>
          </cell>
          <cell r="C126">
            <v>38097</v>
          </cell>
          <cell r="D126" t="str">
            <v>RSS</v>
          </cell>
          <cell r="E126">
            <v>15</v>
          </cell>
        </row>
        <row r="127">
          <cell r="A127" t="str">
            <v>T040969</v>
          </cell>
          <cell r="B127" t="str">
            <v>LOCAL</v>
          </cell>
          <cell r="C127">
            <v>38097</v>
          </cell>
          <cell r="D127" t="str">
            <v>STR</v>
          </cell>
          <cell r="E127">
            <v>15.015000000000001</v>
          </cell>
        </row>
        <row r="128">
          <cell r="A128" t="str">
            <v>T041067</v>
          </cell>
          <cell r="B128" t="str">
            <v>LOCAL</v>
          </cell>
          <cell r="C128">
            <v>38098</v>
          </cell>
          <cell r="D128" t="str">
            <v>RSS</v>
          </cell>
          <cell r="E128">
            <v>15</v>
          </cell>
        </row>
        <row r="129">
          <cell r="A129" t="str">
            <v>T040958</v>
          </cell>
          <cell r="B129" t="str">
            <v>LOCAL</v>
          </cell>
          <cell r="C129">
            <v>38099</v>
          </cell>
          <cell r="D129" t="str">
            <v>RSS</v>
          </cell>
          <cell r="E129">
            <v>15</v>
          </cell>
        </row>
        <row r="130">
          <cell r="A130" t="str">
            <v>T041068</v>
          </cell>
          <cell r="B130" t="str">
            <v>LOCAL</v>
          </cell>
          <cell r="C130">
            <v>38099</v>
          </cell>
          <cell r="D130" t="str">
            <v>RSS</v>
          </cell>
          <cell r="E130">
            <v>15</v>
          </cell>
        </row>
        <row r="131">
          <cell r="A131" t="str">
            <v>T040845</v>
          </cell>
          <cell r="B131" t="str">
            <v>EXPORT</v>
          </cell>
          <cell r="C131">
            <v>38084</v>
          </cell>
          <cell r="D131" t="str">
            <v>STR</v>
          </cell>
          <cell r="E131">
            <v>100.8</v>
          </cell>
          <cell r="F131">
            <v>5</v>
          </cell>
        </row>
        <row r="132">
          <cell r="A132" t="str">
            <v>T040797</v>
          </cell>
          <cell r="B132" t="str">
            <v>EXPORT</v>
          </cell>
          <cell r="C132">
            <v>38085</v>
          </cell>
          <cell r="D132" t="str">
            <v>RSS</v>
          </cell>
          <cell r="E132">
            <v>120</v>
          </cell>
          <cell r="F132">
            <v>6</v>
          </cell>
        </row>
        <row r="133">
          <cell r="A133" t="str">
            <v>T040881</v>
          </cell>
          <cell r="B133" t="str">
            <v>EXPORT</v>
          </cell>
          <cell r="C133">
            <v>38085</v>
          </cell>
          <cell r="D133" t="str">
            <v>STR</v>
          </cell>
          <cell r="E133">
            <v>60.48</v>
          </cell>
          <cell r="F133">
            <v>3</v>
          </cell>
        </row>
        <row r="134">
          <cell r="A134" t="str">
            <v>T040947</v>
          </cell>
          <cell r="B134" t="str">
            <v>EXPORT</v>
          </cell>
          <cell r="C134">
            <v>38085</v>
          </cell>
          <cell r="D134" t="str">
            <v>STR</v>
          </cell>
          <cell r="E134">
            <v>40.32</v>
          </cell>
          <cell r="F134">
            <v>2</v>
          </cell>
        </row>
        <row r="135">
          <cell r="A135" t="str">
            <v>T040950</v>
          </cell>
          <cell r="B135" t="str">
            <v>EXPORT</v>
          </cell>
          <cell r="C135">
            <v>38085</v>
          </cell>
          <cell r="D135" t="str">
            <v>RSS</v>
          </cell>
          <cell r="E135">
            <v>97.777000000000001</v>
          </cell>
          <cell r="F135">
            <v>4</v>
          </cell>
        </row>
        <row r="136">
          <cell r="A136" t="str">
            <v>T040936</v>
          </cell>
          <cell r="B136" t="str">
            <v>EXPORT</v>
          </cell>
          <cell r="C136">
            <v>38086</v>
          </cell>
          <cell r="D136" t="str">
            <v>STR</v>
          </cell>
          <cell r="E136">
            <v>141.12</v>
          </cell>
          <cell r="F136">
            <v>7</v>
          </cell>
        </row>
        <row r="137">
          <cell r="A137" t="str">
            <v>0001011</v>
          </cell>
          <cell r="B137" t="str">
            <v>EXPORT</v>
          </cell>
          <cell r="C137">
            <v>38087</v>
          </cell>
          <cell r="D137" t="str">
            <v>RSS</v>
          </cell>
          <cell r="E137">
            <v>180</v>
          </cell>
          <cell r="F137">
            <v>12</v>
          </cell>
        </row>
        <row r="138">
          <cell r="A138" t="str">
            <v>0001011</v>
          </cell>
          <cell r="B138" t="str">
            <v>EXPORT</v>
          </cell>
          <cell r="C138">
            <v>38087</v>
          </cell>
          <cell r="D138" t="str">
            <v>RSS</v>
          </cell>
          <cell r="E138">
            <v>60</v>
          </cell>
        </row>
        <row r="139">
          <cell r="A139" t="str">
            <v>T040932</v>
          </cell>
          <cell r="B139" t="str">
            <v>EXPORT</v>
          </cell>
          <cell r="C139">
            <v>38087</v>
          </cell>
          <cell r="D139" t="str">
            <v>LTX</v>
          </cell>
          <cell r="E139">
            <v>32.799999999999997</v>
          </cell>
          <cell r="F139">
            <v>2</v>
          </cell>
        </row>
        <row r="140">
          <cell r="A140" t="str">
            <v>T040948</v>
          </cell>
          <cell r="B140" t="str">
            <v>EXPORT</v>
          </cell>
          <cell r="C140">
            <v>38087</v>
          </cell>
          <cell r="D140" t="str">
            <v>LTX</v>
          </cell>
          <cell r="E140">
            <v>16.399999999999999</v>
          </cell>
          <cell r="F140">
            <v>1</v>
          </cell>
        </row>
        <row r="141">
          <cell r="A141" t="str">
            <v>T041059</v>
          </cell>
          <cell r="B141" t="str">
            <v>EXPORT</v>
          </cell>
          <cell r="C141">
            <v>38087</v>
          </cell>
          <cell r="D141" t="str">
            <v>LTX</v>
          </cell>
          <cell r="E141">
            <v>82</v>
          </cell>
          <cell r="F141">
            <v>5</v>
          </cell>
        </row>
        <row r="142">
          <cell r="A142" t="str">
            <v>T040917</v>
          </cell>
          <cell r="B142" t="str">
            <v>EXPORT</v>
          </cell>
          <cell r="C142">
            <v>38088</v>
          </cell>
          <cell r="D142" t="str">
            <v>RSS</v>
          </cell>
          <cell r="E142">
            <v>97.777000000000001</v>
          </cell>
          <cell r="F142">
            <v>4</v>
          </cell>
        </row>
        <row r="143">
          <cell r="A143" t="str">
            <v>T040944</v>
          </cell>
          <cell r="B143" t="str">
            <v>EXPORT</v>
          </cell>
          <cell r="C143">
            <v>38088</v>
          </cell>
          <cell r="D143" t="str">
            <v>RSS</v>
          </cell>
          <cell r="E143">
            <v>500</v>
          </cell>
          <cell r="F143">
            <v>25</v>
          </cell>
        </row>
        <row r="144">
          <cell r="A144" t="str">
            <v>T040980-1</v>
          </cell>
          <cell r="B144" t="str">
            <v>EXPORT</v>
          </cell>
          <cell r="C144">
            <v>38088</v>
          </cell>
          <cell r="D144" t="str">
            <v>LTX</v>
          </cell>
          <cell r="E144">
            <v>164</v>
          </cell>
          <cell r="F144">
            <v>10</v>
          </cell>
        </row>
        <row r="145">
          <cell r="A145" t="str">
            <v>T041041</v>
          </cell>
          <cell r="B145" t="str">
            <v>EXPORT</v>
          </cell>
          <cell r="C145">
            <v>38088</v>
          </cell>
          <cell r="D145" t="str">
            <v>RSS</v>
          </cell>
          <cell r="E145">
            <v>200</v>
          </cell>
          <cell r="F145">
            <v>10</v>
          </cell>
        </row>
        <row r="146">
          <cell r="A146" t="str">
            <v>T040821</v>
          </cell>
          <cell r="B146" t="str">
            <v>EXPORT</v>
          </cell>
          <cell r="C146">
            <v>38089</v>
          </cell>
          <cell r="D146" t="str">
            <v>RSS</v>
          </cell>
          <cell r="E146">
            <v>120</v>
          </cell>
          <cell r="F146">
            <v>6</v>
          </cell>
        </row>
        <row r="147">
          <cell r="A147" t="str">
            <v>T040822</v>
          </cell>
          <cell r="B147" t="str">
            <v>EXPORT</v>
          </cell>
          <cell r="C147">
            <v>38089</v>
          </cell>
          <cell r="D147" t="str">
            <v>RSS</v>
          </cell>
          <cell r="E147">
            <v>120</v>
          </cell>
          <cell r="F147">
            <v>6</v>
          </cell>
        </row>
        <row r="148">
          <cell r="A148" t="str">
            <v>T040823</v>
          </cell>
          <cell r="B148" t="str">
            <v>EXPORT</v>
          </cell>
          <cell r="C148">
            <v>38089</v>
          </cell>
          <cell r="D148" t="str">
            <v>RSS</v>
          </cell>
          <cell r="E148">
            <v>120</v>
          </cell>
          <cell r="F148">
            <v>6</v>
          </cell>
        </row>
        <row r="149">
          <cell r="A149" t="str">
            <v>T040946</v>
          </cell>
          <cell r="B149" t="str">
            <v>EXPORT</v>
          </cell>
          <cell r="C149">
            <v>38089</v>
          </cell>
          <cell r="D149" t="str">
            <v>STR</v>
          </cell>
          <cell r="E149">
            <v>120.96</v>
          </cell>
          <cell r="F149">
            <v>6</v>
          </cell>
        </row>
        <row r="150">
          <cell r="A150" t="str">
            <v>T041019</v>
          </cell>
          <cell r="B150" t="str">
            <v>EXPORT</v>
          </cell>
          <cell r="C150">
            <v>38089</v>
          </cell>
          <cell r="D150" t="str">
            <v>RSS</v>
          </cell>
          <cell r="E150">
            <v>19.2</v>
          </cell>
          <cell r="F150">
            <v>1</v>
          </cell>
        </row>
        <row r="151">
          <cell r="A151" t="str">
            <v>T041042</v>
          </cell>
          <cell r="B151" t="str">
            <v>EXPORT</v>
          </cell>
          <cell r="C151">
            <v>38089</v>
          </cell>
          <cell r="D151" t="str">
            <v>RSS</v>
          </cell>
          <cell r="E151">
            <v>230.4</v>
          </cell>
          <cell r="F151">
            <v>12</v>
          </cell>
        </row>
        <row r="152">
          <cell r="A152" t="str">
            <v>T040908</v>
          </cell>
          <cell r="B152" t="str">
            <v>EXPORT</v>
          </cell>
          <cell r="C152">
            <v>38090</v>
          </cell>
          <cell r="D152" t="str">
            <v>STR</v>
          </cell>
          <cell r="E152">
            <v>201.6</v>
          </cell>
          <cell r="F152">
            <v>10</v>
          </cell>
        </row>
        <row r="153">
          <cell r="A153" t="str">
            <v>T040868</v>
          </cell>
          <cell r="B153" t="str">
            <v>EXPORT</v>
          </cell>
          <cell r="C153">
            <v>38091</v>
          </cell>
          <cell r="D153" t="str">
            <v>RSS</v>
          </cell>
          <cell r="E153">
            <v>100</v>
          </cell>
          <cell r="F153">
            <v>5</v>
          </cell>
        </row>
        <row r="154">
          <cell r="A154" t="str">
            <v>T040869</v>
          </cell>
          <cell r="B154" t="str">
            <v>EXPORT</v>
          </cell>
          <cell r="C154">
            <v>38091</v>
          </cell>
          <cell r="D154" t="str">
            <v>RSS</v>
          </cell>
          <cell r="E154">
            <v>100</v>
          </cell>
          <cell r="F154">
            <v>5</v>
          </cell>
        </row>
        <row r="155">
          <cell r="A155" t="str">
            <v>T040870</v>
          </cell>
          <cell r="B155" t="str">
            <v>EXPORT</v>
          </cell>
          <cell r="C155">
            <v>38091</v>
          </cell>
          <cell r="D155" t="str">
            <v>RSS</v>
          </cell>
          <cell r="E155">
            <v>100</v>
          </cell>
          <cell r="F155">
            <v>5</v>
          </cell>
        </row>
        <row r="156">
          <cell r="A156" t="str">
            <v>T040871</v>
          </cell>
          <cell r="B156" t="str">
            <v>EXPORT</v>
          </cell>
          <cell r="C156">
            <v>38091</v>
          </cell>
          <cell r="D156" t="str">
            <v>RSS</v>
          </cell>
          <cell r="E156">
            <v>100</v>
          </cell>
          <cell r="F156">
            <v>5</v>
          </cell>
        </row>
        <row r="157">
          <cell r="A157" t="str">
            <v>T040926</v>
          </cell>
          <cell r="B157" t="str">
            <v>EXPORT</v>
          </cell>
          <cell r="C157">
            <v>38093</v>
          </cell>
          <cell r="D157" t="str">
            <v>LTX</v>
          </cell>
          <cell r="E157">
            <v>24.81</v>
          </cell>
          <cell r="F157">
            <v>1</v>
          </cell>
        </row>
        <row r="158">
          <cell r="A158" t="str">
            <v>T040941</v>
          </cell>
          <cell r="B158" t="str">
            <v>EXPORT</v>
          </cell>
          <cell r="C158">
            <v>38084</v>
          </cell>
          <cell r="D158" t="str">
            <v>LTX</v>
          </cell>
          <cell r="E158">
            <v>32.799999999999997</v>
          </cell>
          <cell r="F158">
            <v>2</v>
          </cell>
        </row>
        <row r="159">
          <cell r="A159" t="str">
            <v>T041018</v>
          </cell>
          <cell r="B159" t="str">
            <v>EXPORT</v>
          </cell>
          <cell r="C159">
            <v>38088</v>
          </cell>
          <cell r="D159" t="str">
            <v>SKI</v>
          </cell>
          <cell r="E159">
            <v>20</v>
          </cell>
          <cell r="F159">
            <v>1</v>
          </cell>
        </row>
        <row r="160">
          <cell r="A160" t="str">
            <v>T040798</v>
          </cell>
          <cell r="B160" t="str">
            <v>EXPORT</v>
          </cell>
          <cell r="C160">
            <v>38089</v>
          </cell>
          <cell r="D160" t="str">
            <v>RSS</v>
          </cell>
          <cell r="E160">
            <v>120</v>
          </cell>
          <cell r="F160">
            <v>6</v>
          </cell>
        </row>
        <row r="161">
          <cell r="A161" t="str">
            <v>T040761</v>
          </cell>
          <cell r="B161" t="str">
            <v>EXPORT</v>
          </cell>
          <cell r="C161">
            <v>38091</v>
          </cell>
          <cell r="D161" t="str">
            <v>RSS</v>
          </cell>
          <cell r="E161">
            <v>120</v>
          </cell>
          <cell r="F161">
            <v>6</v>
          </cell>
        </row>
        <row r="162">
          <cell r="A162" t="str">
            <v>T040763</v>
          </cell>
          <cell r="B162" t="str">
            <v>EXPORT</v>
          </cell>
          <cell r="C162">
            <v>38091</v>
          </cell>
          <cell r="D162" t="str">
            <v>RSS</v>
          </cell>
          <cell r="E162">
            <v>120</v>
          </cell>
          <cell r="F162">
            <v>6</v>
          </cell>
        </row>
        <row r="163">
          <cell r="A163" t="str">
            <v>T040842</v>
          </cell>
          <cell r="B163" t="str">
            <v>EXPORT</v>
          </cell>
          <cell r="C163">
            <v>38091</v>
          </cell>
          <cell r="D163" t="str">
            <v>RSS</v>
          </cell>
          <cell r="E163">
            <v>120</v>
          </cell>
          <cell r="F163">
            <v>6</v>
          </cell>
        </row>
        <row r="164">
          <cell r="A164" t="str">
            <v>T040998</v>
          </cell>
          <cell r="B164" t="str">
            <v>EXPORT</v>
          </cell>
          <cell r="C164">
            <v>38092</v>
          </cell>
          <cell r="D164" t="str">
            <v>STR</v>
          </cell>
          <cell r="E164">
            <v>60.48</v>
          </cell>
          <cell r="F164">
            <v>3</v>
          </cell>
        </row>
        <row r="165">
          <cell r="A165" t="str">
            <v>0001000</v>
          </cell>
          <cell r="B165" t="str">
            <v>EXPORT</v>
          </cell>
          <cell r="C165">
            <v>38093</v>
          </cell>
          <cell r="D165" t="str">
            <v>RSS</v>
          </cell>
          <cell r="E165">
            <v>19</v>
          </cell>
          <cell r="F165">
            <v>2</v>
          </cell>
        </row>
        <row r="166">
          <cell r="A166" t="str">
            <v>0001000</v>
          </cell>
          <cell r="B166" t="str">
            <v>EXPORT</v>
          </cell>
          <cell r="C166">
            <v>38093</v>
          </cell>
          <cell r="D166" t="str">
            <v>RSS</v>
          </cell>
          <cell r="E166">
            <v>19</v>
          </cell>
        </row>
        <row r="167">
          <cell r="A167" t="str">
            <v>T040986</v>
          </cell>
          <cell r="B167" t="str">
            <v>EXPORT</v>
          </cell>
          <cell r="C167">
            <v>38093</v>
          </cell>
          <cell r="D167" t="str">
            <v>RSS</v>
          </cell>
          <cell r="E167">
            <v>60</v>
          </cell>
          <cell r="F167">
            <v>3</v>
          </cell>
        </row>
        <row r="168">
          <cell r="A168" t="str">
            <v>T041043</v>
          </cell>
          <cell r="B168" t="str">
            <v>EXPORT</v>
          </cell>
          <cell r="C168">
            <v>38094</v>
          </cell>
          <cell r="D168" t="str">
            <v>RSS</v>
          </cell>
          <cell r="E168">
            <v>200</v>
          </cell>
          <cell r="F168">
            <v>10</v>
          </cell>
        </row>
        <row r="169">
          <cell r="A169" t="str">
            <v>T040927</v>
          </cell>
          <cell r="B169" t="str">
            <v>EXPORT</v>
          </cell>
          <cell r="C169">
            <v>38080</v>
          </cell>
          <cell r="D169" t="str">
            <v>STR</v>
          </cell>
          <cell r="E169">
            <v>161.28</v>
          </cell>
          <cell r="F169">
            <v>8</v>
          </cell>
        </row>
        <row r="170">
          <cell r="A170" t="str">
            <v>T040928</v>
          </cell>
          <cell r="B170" t="str">
            <v>EXPORT</v>
          </cell>
          <cell r="C170">
            <v>38080</v>
          </cell>
          <cell r="D170" t="str">
            <v>STR</v>
          </cell>
          <cell r="E170">
            <v>221.76</v>
          </cell>
          <cell r="F170">
            <v>11</v>
          </cell>
        </row>
        <row r="171">
          <cell r="A171" t="str">
            <v>T040929</v>
          </cell>
          <cell r="B171" t="str">
            <v>EXPORT</v>
          </cell>
          <cell r="C171">
            <v>38087</v>
          </cell>
          <cell r="D171" t="str">
            <v>STR</v>
          </cell>
          <cell r="E171">
            <v>201.6</v>
          </cell>
          <cell r="F171">
            <v>10</v>
          </cell>
        </row>
        <row r="172">
          <cell r="A172" t="str">
            <v>T040937</v>
          </cell>
          <cell r="B172" t="str">
            <v>EXPORT</v>
          </cell>
          <cell r="C172">
            <v>38087</v>
          </cell>
          <cell r="D172" t="str">
            <v>STR</v>
          </cell>
          <cell r="E172">
            <v>201.6</v>
          </cell>
          <cell r="F172">
            <v>10</v>
          </cell>
        </row>
        <row r="173">
          <cell r="A173" t="str">
            <v>T040985</v>
          </cell>
          <cell r="B173" t="str">
            <v>EXPORT</v>
          </cell>
          <cell r="C173">
            <v>38087</v>
          </cell>
          <cell r="D173" t="str">
            <v>RSS</v>
          </cell>
          <cell r="E173">
            <v>140</v>
          </cell>
          <cell r="F173">
            <v>7</v>
          </cell>
        </row>
        <row r="174">
          <cell r="A174" t="str">
            <v>T041038</v>
          </cell>
          <cell r="B174" t="str">
            <v>EXPORT</v>
          </cell>
          <cell r="C174">
            <v>38087</v>
          </cell>
          <cell r="D174" t="str">
            <v>RSS</v>
          </cell>
          <cell r="E174">
            <v>80</v>
          </cell>
          <cell r="F174">
            <v>4</v>
          </cell>
        </row>
        <row r="175">
          <cell r="A175" t="str">
            <v>T040909</v>
          </cell>
          <cell r="B175" t="str">
            <v>EXPORT</v>
          </cell>
          <cell r="C175">
            <v>38091</v>
          </cell>
          <cell r="D175" t="str">
            <v>RSS</v>
          </cell>
          <cell r="E175">
            <v>100</v>
          </cell>
          <cell r="F175">
            <v>5</v>
          </cell>
        </row>
        <row r="176">
          <cell r="A176" t="str">
            <v>T040953</v>
          </cell>
          <cell r="B176" t="str">
            <v>EXPORT</v>
          </cell>
          <cell r="C176">
            <v>38092</v>
          </cell>
          <cell r="D176" t="str">
            <v>STR</v>
          </cell>
          <cell r="E176">
            <v>475.02</v>
          </cell>
          <cell r="F176">
            <v>29</v>
          </cell>
        </row>
        <row r="177">
          <cell r="A177" t="str">
            <v>T040982</v>
          </cell>
          <cell r="B177" t="str">
            <v>EXPORT</v>
          </cell>
          <cell r="C177">
            <v>38092</v>
          </cell>
          <cell r="D177" t="str">
            <v>STR</v>
          </cell>
          <cell r="E177">
            <v>475.02</v>
          </cell>
          <cell r="F177">
            <v>29</v>
          </cell>
        </row>
        <row r="178">
          <cell r="A178" t="str">
            <v>T041031</v>
          </cell>
          <cell r="B178" t="str">
            <v>EXPORT</v>
          </cell>
          <cell r="C178">
            <v>38093</v>
          </cell>
          <cell r="D178" t="str">
            <v>STR</v>
          </cell>
          <cell r="E178">
            <v>141.12</v>
          </cell>
          <cell r="F178">
            <v>7</v>
          </cell>
        </row>
        <row r="179">
          <cell r="A179" t="str">
            <v>T041032</v>
          </cell>
          <cell r="B179" t="str">
            <v>EXPORT</v>
          </cell>
          <cell r="C179">
            <v>38093</v>
          </cell>
          <cell r="D179" t="str">
            <v>STR</v>
          </cell>
          <cell r="E179">
            <v>141.12</v>
          </cell>
          <cell r="F179">
            <v>7</v>
          </cell>
        </row>
        <row r="180">
          <cell r="A180" t="str">
            <v>T040697</v>
          </cell>
          <cell r="B180" t="str">
            <v>EXPORT</v>
          </cell>
          <cell r="C180">
            <v>38094</v>
          </cell>
          <cell r="D180" t="str">
            <v>RSS</v>
          </cell>
          <cell r="E180">
            <v>200</v>
          </cell>
          <cell r="F180">
            <v>10</v>
          </cell>
        </row>
        <row r="181">
          <cell r="A181" t="str">
            <v>T040806</v>
          </cell>
          <cell r="B181" t="str">
            <v>EXPORT</v>
          </cell>
          <cell r="C181">
            <v>38094</v>
          </cell>
          <cell r="D181" t="str">
            <v>RSS</v>
          </cell>
          <cell r="E181">
            <v>97.777000000000001</v>
          </cell>
          <cell r="F181">
            <v>4</v>
          </cell>
        </row>
        <row r="182">
          <cell r="A182" t="str">
            <v>T040807</v>
          </cell>
          <cell r="B182" t="str">
            <v>EXPORT</v>
          </cell>
          <cell r="C182">
            <v>38094</v>
          </cell>
          <cell r="D182" t="str">
            <v>RSS</v>
          </cell>
          <cell r="E182">
            <v>97.777000000000001</v>
          </cell>
          <cell r="F182">
            <v>4</v>
          </cell>
        </row>
        <row r="183">
          <cell r="A183" t="str">
            <v>T040951</v>
          </cell>
          <cell r="B183" t="str">
            <v>EXPORT</v>
          </cell>
          <cell r="C183">
            <v>38094</v>
          </cell>
          <cell r="D183" t="str">
            <v>RSS</v>
          </cell>
          <cell r="E183">
            <v>57.6</v>
          </cell>
          <cell r="F183">
            <v>3</v>
          </cell>
        </row>
        <row r="184">
          <cell r="A184" t="str">
            <v>T040987</v>
          </cell>
          <cell r="B184" t="str">
            <v>EXPORT</v>
          </cell>
          <cell r="C184">
            <v>38094</v>
          </cell>
          <cell r="D184" t="str">
            <v>RSS</v>
          </cell>
          <cell r="E184">
            <v>97.777000000000001</v>
          </cell>
          <cell r="F184">
            <v>4</v>
          </cell>
        </row>
        <row r="185">
          <cell r="A185" t="str">
            <v>T041022</v>
          </cell>
          <cell r="B185" t="str">
            <v>EXPORT</v>
          </cell>
          <cell r="C185">
            <v>38094</v>
          </cell>
          <cell r="D185" t="str">
            <v>RSS</v>
          </cell>
          <cell r="E185">
            <v>120</v>
          </cell>
          <cell r="F185">
            <v>6</v>
          </cell>
        </row>
        <row r="186">
          <cell r="A186" t="str">
            <v>T041026</v>
          </cell>
          <cell r="B186" t="str">
            <v>EXPORT</v>
          </cell>
          <cell r="C186">
            <v>38094</v>
          </cell>
          <cell r="D186" t="str">
            <v>RSS</v>
          </cell>
          <cell r="E186">
            <v>96</v>
          </cell>
          <cell r="F186">
            <v>5</v>
          </cell>
        </row>
        <row r="187">
          <cell r="A187" t="str">
            <v>T040738</v>
          </cell>
          <cell r="B187" t="str">
            <v>EXPORT</v>
          </cell>
          <cell r="C187">
            <v>38095</v>
          </cell>
          <cell r="D187" t="str">
            <v>RSS</v>
          </cell>
          <cell r="E187">
            <v>96</v>
          </cell>
          <cell r="F187">
            <v>5</v>
          </cell>
        </row>
        <row r="188">
          <cell r="A188" t="str">
            <v>T040739</v>
          </cell>
          <cell r="B188" t="str">
            <v>EXPORT</v>
          </cell>
          <cell r="C188">
            <v>38095</v>
          </cell>
          <cell r="D188" t="str">
            <v>RSS</v>
          </cell>
          <cell r="E188">
            <v>96</v>
          </cell>
          <cell r="F188">
            <v>5</v>
          </cell>
        </row>
        <row r="189">
          <cell r="A189" t="str">
            <v>T041025</v>
          </cell>
          <cell r="B189" t="str">
            <v>EXPORT</v>
          </cell>
          <cell r="C189">
            <v>38095</v>
          </cell>
          <cell r="D189" t="str">
            <v>RSS</v>
          </cell>
          <cell r="E189">
            <v>40</v>
          </cell>
          <cell r="F189">
            <v>2</v>
          </cell>
        </row>
        <row r="190">
          <cell r="A190" t="str">
            <v>T041030</v>
          </cell>
          <cell r="B190" t="str">
            <v>EXPORT</v>
          </cell>
          <cell r="C190">
            <v>38096</v>
          </cell>
          <cell r="D190" t="str">
            <v>STR</v>
          </cell>
          <cell r="E190">
            <v>20.16</v>
          </cell>
          <cell r="F190">
            <v>1</v>
          </cell>
        </row>
        <row r="191">
          <cell r="A191" t="str">
            <v>T041078</v>
          </cell>
          <cell r="B191" t="str">
            <v>LOCAL</v>
          </cell>
          <cell r="C191">
            <v>38093</v>
          </cell>
          <cell r="D191" t="str">
            <v>RSS</v>
          </cell>
          <cell r="E191">
            <v>15</v>
          </cell>
        </row>
        <row r="192">
          <cell r="A192" t="str">
            <v>T040955</v>
          </cell>
          <cell r="B192" t="str">
            <v>LOCAL</v>
          </cell>
          <cell r="C192">
            <v>38094</v>
          </cell>
          <cell r="D192" t="str">
            <v>RSS</v>
          </cell>
          <cell r="E192">
            <v>15</v>
          </cell>
        </row>
        <row r="193">
          <cell r="A193" t="str">
            <v>T040956</v>
          </cell>
          <cell r="B193" t="str">
            <v>LOCAL</v>
          </cell>
          <cell r="C193">
            <v>38094</v>
          </cell>
          <cell r="D193" t="str">
            <v>RSS</v>
          </cell>
          <cell r="E193">
            <v>15</v>
          </cell>
        </row>
        <row r="194">
          <cell r="A194" t="str">
            <v>T040968</v>
          </cell>
          <cell r="B194" t="str">
            <v>LOCAL</v>
          </cell>
          <cell r="C194">
            <v>38094</v>
          </cell>
          <cell r="D194" t="str">
            <v>STR</v>
          </cell>
          <cell r="E194">
            <v>15.015000000000001</v>
          </cell>
        </row>
        <row r="195">
          <cell r="A195" t="str">
            <v>T040997</v>
          </cell>
          <cell r="B195" t="str">
            <v>LOCAL</v>
          </cell>
          <cell r="C195">
            <v>38094</v>
          </cell>
          <cell r="D195" t="str">
            <v>STR</v>
          </cell>
          <cell r="E195">
            <v>15.015000000000001</v>
          </cell>
        </row>
        <row r="196">
          <cell r="A196" t="str">
            <v>T041079</v>
          </cell>
          <cell r="B196" t="str">
            <v>LOCAL</v>
          </cell>
          <cell r="C196">
            <v>38094</v>
          </cell>
          <cell r="D196" t="str">
            <v>RSS</v>
          </cell>
          <cell r="E196">
            <v>15</v>
          </cell>
        </row>
        <row r="197">
          <cell r="A197" t="str">
            <v>T041085</v>
          </cell>
          <cell r="B197" t="str">
            <v>LOCAL</v>
          </cell>
          <cell r="C197">
            <v>38094</v>
          </cell>
          <cell r="D197" t="str">
            <v>RSS</v>
          </cell>
          <cell r="E197">
            <v>15</v>
          </cell>
        </row>
        <row r="198">
          <cell r="A198" t="str">
            <v>T041086</v>
          </cell>
          <cell r="B198" t="str">
            <v>LOCAL</v>
          </cell>
          <cell r="C198">
            <v>38094</v>
          </cell>
          <cell r="D198" t="str">
            <v>RSS</v>
          </cell>
          <cell r="E198">
            <v>15</v>
          </cell>
        </row>
        <row r="199">
          <cell r="A199" t="str">
            <v>T041088</v>
          </cell>
          <cell r="B199" t="str">
            <v>LOCAL</v>
          </cell>
          <cell r="C199">
            <v>38094</v>
          </cell>
          <cell r="D199" t="str">
            <v>RSS</v>
          </cell>
          <cell r="E199">
            <v>15</v>
          </cell>
        </row>
        <row r="200">
          <cell r="A200" t="str">
            <v>T041102</v>
          </cell>
          <cell r="B200" t="str">
            <v>LOCAL</v>
          </cell>
          <cell r="C200">
            <v>38094</v>
          </cell>
          <cell r="D200" t="str">
            <v>RSS</v>
          </cell>
          <cell r="E200">
            <v>30</v>
          </cell>
        </row>
        <row r="201">
          <cell r="A201" t="str">
            <v>T041115</v>
          </cell>
          <cell r="B201" t="str">
            <v>LOCAL</v>
          </cell>
          <cell r="C201">
            <v>38094</v>
          </cell>
          <cell r="D201" t="str">
            <v>RSS</v>
          </cell>
          <cell r="E201">
            <v>15</v>
          </cell>
        </row>
        <row r="202">
          <cell r="A202" t="str">
            <v>T041116</v>
          </cell>
          <cell r="B202" t="str">
            <v>LOCAL</v>
          </cell>
          <cell r="C202">
            <v>38096</v>
          </cell>
          <cell r="D202" t="str">
            <v>RSS</v>
          </cell>
          <cell r="E202">
            <v>15</v>
          </cell>
        </row>
        <row r="203">
          <cell r="A203" t="str">
            <v>T040978</v>
          </cell>
          <cell r="B203" t="str">
            <v>EXPORT</v>
          </cell>
          <cell r="C203">
            <v>38094</v>
          </cell>
          <cell r="D203" t="str">
            <v>STR</v>
          </cell>
          <cell r="E203">
            <v>201.6</v>
          </cell>
          <cell r="F203">
            <v>10</v>
          </cell>
        </row>
        <row r="204">
          <cell r="A204" t="str">
            <v>T041029</v>
          </cell>
          <cell r="B204" t="str">
            <v>EXPORT</v>
          </cell>
          <cell r="C204">
            <v>38095</v>
          </cell>
          <cell r="D204" t="str">
            <v>STR</v>
          </cell>
          <cell r="E204">
            <v>40.32</v>
          </cell>
          <cell r="F204">
            <v>2</v>
          </cell>
        </row>
        <row r="205">
          <cell r="A205" t="str">
            <v>0000987</v>
          </cell>
          <cell r="B205" t="str">
            <v>EXPORT</v>
          </cell>
          <cell r="C205">
            <v>38096</v>
          </cell>
          <cell r="D205" t="str">
            <v>RSS</v>
          </cell>
          <cell r="E205">
            <v>100</v>
          </cell>
          <cell r="F205">
            <v>10</v>
          </cell>
        </row>
        <row r="206">
          <cell r="A206" t="str">
            <v>0000987</v>
          </cell>
          <cell r="B206" t="str">
            <v>EXPORT</v>
          </cell>
          <cell r="C206">
            <v>38096</v>
          </cell>
          <cell r="D206" t="str">
            <v>RSS</v>
          </cell>
          <cell r="E206">
            <v>100</v>
          </cell>
        </row>
        <row r="207">
          <cell r="A207" t="str">
            <v>T041056</v>
          </cell>
          <cell r="B207" t="str">
            <v>EXPORT</v>
          </cell>
          <cell r="C207">
            <v>38096</v>
          </cell>
          <cell r="D207" t="str">
            <v>STR</v>
          </cell>
          <cell r="E207">
            <v>120.96</v>
          </cell>
          <cell r="F207">
            <v>6</v>
          </cell>
        </row>
        <row r="208">
          <cell r="A208" t="str">
            <v>T041057</v>
          </cell>
          <cell r="B208" t="str">
            <v>EXPORT</v>
          </cell>
          <cell r="C208">
            <v>38096</v>
          </cell>
          <cell r="D208" t="str">
            <v>STR</v>
          </cell>
          <cell r="E208">
            <v>100.8</v>
          </cell>
          <cell r="F208">
            <v>5</v>
          </cell>
        </row>
        <row r="209">
          <cell r="A209" t="str">
            <v>T040729</v>
          </cell>
          <cell r="B209" t="str">
            <v>EXPORT</v>
          </cell>
          <cell r="C209">
            <v>38098</v>
          </cell>
          <cell r="D209" t="str">
            <v>RSS</v>
          </cell>
          <cell r="E209">
            <v>200</v>
          </cell>
          <cell r="F209">
            <v>10</v>
          </cell>
        </row>
        <row r="210">
          <cell r="A210" t="str">
            <v>T040919</v>
          </cell>
          <cell r="B210" t="str">
            <v>EXPORT</v>
          </cell>
          <cell r="C210">
            <v>38098</v>
          </cell>
          <cell r="D210" t="str">
            <v>RSS</v>
          </cell>
          <cell r="E210">
            <v>120</v>
          </cell>
          <cell r="F210">
            <v>6</v>
          </cell>
        </row>
        <row r="211">
          <cell r="A211" t="str">
            <v>T040931</v>
          </cell>
          <cell r="B211" t="str">
            <v>EXPORT</v>
          </cell>
          <cell r="C211">
            <v>38088</v>
          </cell>
          <cell r="D211" t="str">
            <v>STR</v>
          </cell>
          <cell r="E211">
            <v>282.24</v>
          </cell>
          <cell r="F211">
            <v>14</v>
          </cell>
        </row>
        <row r="212">
          <cell r="A212" t="str">
            <v>T040938</v>
          </cell>
          <cell r="B212" t="str">
            <v>EXPORT</v>
          </cell>
          <cell r="C212">
            <v>38088</v>
          </cell>
          <cell r="D212" t="str">
            <v>STR</v>
          </cell>
          <cell r="E212">
            <v>282.24</v>
          </cell>
          <cell r="F212">
            <v>14</v>
          </cell>
        </row>
        <row r="213">
          <cell r="A213" t="str">
            <v>T040973</v>
          </cell>
          <cell r="B213" t="str">
            <v>EXPORT</v>
          </cell>
          <cell r="C213">
            <v>38095</v>
          </cell>
          <cell r="D213" t="str">
            <v>STR</v>
          </cell>
          <cell r="E213">
            <v>282.24</v>
          </cell>
          <cell r="F213">
            <v>14</v>
          </cell>
        </row>
        <row r="214">
          <cell r="A214" t="str">
            <v>T040843</v>
          </cell>
          <cell r="B214" t="str">
            <v>EXPORT</v>
          </cell>
          <cell r="C214">
            <v>38098</v>
          </cell>
          <cell r="D214" t="str">
            <v>RSS</v>
          </cell>
          <cell r="E214">
            <v>120</v>
          </cell>
          <cell r="F214">
            <v>6</v>
          </cell>
        </row>
        <row r="215">
          <cell r="A215" t="str">
            <v>T041103</v>
          </cell>
          <cell r="B215" t="str">
            <v>LOCAL</v>
          </cell>
          <cell r="C215">
            <v>38098</v>
          </cell>
          <cell r="D215" t="str">
            <v>RSS</v>
          </cell>
          <cell r="E215">
            <v>15</v>
          </cell>
        </row>
        <row r="216">
          <cell r="A216" t="str">
            <v>T041117</v>
          </cell>
          <cell r="B216" t="str">
            <v>LOCAL</v>
          </cell>
          <cell r="C216">
            <v>38098</v>
          </cell>
          <cell r="D216" t="str">
            <v>RSS</v>
          </cell>
          <cell r="E216">
            <v>15</v>
          </cell>
        </row>
        <row r="217">
          <cell r="A217" t="str">
            <v>T041069</v>
          </cell>
          <cell r="B217" t="str">
            <v>LOCAL</v>
          </cell>
          <cell r="C217">
            <v>38101</v>
          </cell>
          <cell r="D217" t="str">
            <v>RSS</v>
          </cell>
          <cell r="E217">
            <v>15</v>
          </cell>
        </row>
        <row r="218">
          <cell r="A218" t="str">
            <v>T040959</v>
          </cell>
          <cell r="B218" t="str">
            <v>LOCAL</v>
          </cell>
          <cell r="C218">
            <v>38101</v>
          </cell>
          <cell r="D218" t="str">
            <v>RSS</v>
          </cell>
          <cell r="E218">
            <v>15</v>
          </cell>
        </row>
        <row r="219">
          <cell r="A219" t="str">
            <v>T041118</v>
          </cell>
          <cell r="B219" t="str">
            <v>LOCAL</v>
          </cell>
          <cell r="C219">
            <v>38101</v>
          </cell>
          <cell r="D219" t="str">
            <v>RSS</v>
          </cell>
          <cell r="E219">
            <v>15</v>
          </cell>
        </row>
        <row r="220">
          <cell r="A220" t="str">
            <v>T040799</v>
          </cell>
          <cell r="B220" t="str">
            <v>EXPORT</v>
          </cell>
          <cell r="C220">
            <v>38096</v>
          </cell>
          <cell r="D220" t="str">
            <v>RSS</v>
          </cell>
          <cell r="E220">
            <v>120</v>
          </cell>
          <cell r="F220">
            <v>6</v>
          </cell>
        </row>
        <row r="221">
          <cell r="A221" t="str">
            <v>T040734</v>
          </cell>
          <cell r="B221" t="str">
            <v>EXPORT</v>
          </cell>
          <cell r="C221">
            <v>38099</v>
          </cell>
          <cell r="D221" t="str">
            <v>RSS</v>
          </cell>
          <cell r="E221">
            <v>96</v>
          </cell>
          <cell r="F221">
            <v>5</v>
          </cell>
        </row>
        <row r="222">
          <cell r="A222" t="str">
            <v>T041047</v>
          </cell>
          <cell r="B222" t="str">
            <v>EXPORT</v>
          </cell>
          <cell r="C222">
            <v>38099</v>
          </cell>
          <cell r="D222" t="str">
            <v>STR</v>
          </cell>
          <cell r="E222">
            <v>327.60000000000002</v>
          </cell>
          <cell r="F222">
            <v>20</v>
          </cell>
        </row>
        <row r="223">
          <cell r="A223" t="str">
            <v>T041048</v>
          </cell>
          <cell r="B223" t="str">
            <v>EXPORT</v>
          </cell>
          <cell r="C223">
            <v>38099</v>
          </cell>
          <cell r="D223" t="str">
            <v>STR</v>
          </cell>
          <cell r="E223">
            <v>327.60000000000002</v>
          </cell>
          <cell r="F223">
            <v>20</v>
          </cell>
        </row>
        <row r="224">
          <cell r="A224" t="str">
            <v>T041100</v>
          </cell>
          <cell r="B224" t="str">
            <v>EXPORT</v>
          </cell>
          <cell r="C224">
            <v>38099</v>
          </cell>
          <cell r="D224" t="str">
            <v>STR</v>
          </cell>
          <cell r="E224">
            <v>80.64</v>
          </cell>
          <cell r="F224">
            <v>4</v>
          </cell>
        </row>
        <row r="225">
          <cell r="A225" t="str">
            <v>T041060</v>
          </cell>
          <cell r="B225" t="str">
            <v>EXPORT</v>
          </cell>
          <cell r="C225">
            <v>38102</v>
          </cell>
          <cell r="D225" t="str">
            <v>RSS</v>
          </cell>
          <cell r="E225">
            <v>300</v>
          </cell>
          <cell r="F225">
            <v>15</v>
          </cell>
        </row>
        <row r="226">
          <cell r="A226" t="str">
            <v>T041126</v>
          </cell>
          <cell r="B226" t="str">
            <v>EXPORT</v>
          </cell>
          <cell r="C226">
            <v>38102</v>
          </cell>
          <cell r="D226" t="str">
            <v>RSS</v>
          </cell>
          <cell r="E226">
            <v>38.4</v>
          </cell>
          <cell r="F226">
            <v>2</v>
          </cell>
        </row>
        <row r="227">
          <cell r="A227" t="str">
            <v>0001012</v>
          </cell>
          <cell r="B227" t="str">
            <v>EXPORT</v>
          </cell>
          <cell r="C227">
            <v>38096</v>
          </cell>
          <cell r="D227" t="str">
            <v>RSS</v>
          </cell>
          <cell r="E227">
            <v>26.443999999999999</v>
          </cell>
          <cell r="F227">
            <v>4</v>
          </cell>
        </row>
        <row r="228">
          <cell r="A228" t="str">
            <v>0001012</v>
          </cell>
          <cell r="B228" t="str">
            <v>EXPORT</v>
          </cell>
          <cell r="C228">
            <v>38096</v>
          </cell>
          <cell r="D228" t="str">
            <v>RSS</v>
          </cell>
          <cell r="E228">
            <v>52.887999999999998</v>
          </cell>
        </row>
        <row r="229">
          <cell r="A229" t="str">
            <v>0001012</v>
          </cell>
          <cell r="B229" t="str">
            <v>EXPORT</v>
          </cell>
          <cell r="C229">
            <v>38096</v>
          </cell>
          <cell r="D229" t="str">
            <v>RSS</v>
          </cell>
          <cell r="E229">
            <v>26.443999999999999</v>
          </cell>
        </row>
        <row r="230">
          <cell r="A230" t="str">
            <v>T041029A</v>
          </cell>
          <cell r="B230" t="str">
            <v>EXPORT</v>
          </cell>
          <cell r="C230">
            <v>38097</v>
          </cell>
          <cell r="D230" t="str">
            <v>STR</v>
          </cell>
          <cell r="E230">
            <v>60.48</v>
          </cell>
          <cell r="F230">
            <v>3</v>
          </cell>
        </row>
        <row r="231">
          <cell r="A231" t="str">
            <v>0001013</v>
          </cell>
          <cell r="B231" t="str">
            <v>EXPORT</v>
          </cell>
          <cell r="C231">
            <v>38100</v>
          </cell>
          <cell r="D231" t="str">
            <v>RSS</v>
          </cell>
          <cell r="E231">
            <v>19</v>
          </cell>
          <cell r="F231">
            <v>2</v>
          </cell>
        </row>
        <row r="232">
          <cell r="A232" t="str">
            <v>0001013</v>
          </cell>
          <cell r="B232" t="str">
            <v>EXPORT</v>
          </cell>
          <cell r="C232">
            <v>38100</v>
          </cell>
          <cell r="D232" t="str">
            <v>RSS</v>
          </cell>
          <cell r="E232">
            <v>19</v>
          </cell>
        </row>
        <row r="233">
          <cell r="A233" t="str">
            <v>T040984</v>
          </cell>
          <cell r="B233" t="str">
            <v>EXPORT</v>
          </cell>
          <cell r="C233">
            <v>38100</v>
          </cell>
          <cell r="D233" t="str">
            <v>STR</v>
          </cell>
          <cell r="E233">
            <v>100.8</v>
          </cell>
          <cell r="F233">
            <v>5</v>
          </cell>
        </row>
        <row r="234">
          <cell r="A234" t="str">
            <v>T041065</v>
          </cell>
          <cell r="B234" t="str">
            <v>EXPORT</v>
          </cell>
          <cell r="C234">
            <v>38100</v>
          </cell>
          <cell r="D234" t="str">
            <v>RSS</v>
          </cell>
          <cell r="E234">
            <v>192</v>
          </cell>
          <cell r="F234">
            <v>10</v>
          </cell>
        </row>
        <row r="235">
          <cell r="A235" t="str">
            <v>T041066</v>
          </cell>
          <cell r="B235" t="str">
            <v>EXPORT</v>
          </cell>
          <cell r="C235">
            <v>38100</v>
          </cell>
          <cell r="D235" t="str">
            <v>RSS</v>
          </cell>
          <cell r="E235">
            <v>57.6</v>
          </cell>
          <cell r="F235">
            <v>3</v>
          </cell>
        </row>
        <row r="236">
          <cell r="A236" t="str">
            <v>T041096</v>
          </cell>
          <cell r="B236" t="str">
            <v>EXPORT</v>
          </cell>
          <cell r="C236">
            <v>38100</v>
          </cell>
          <cell r="D236" t="str">
            <v>RSS</v>
          </cell>
          <cell r="E236">
            <v>52.887999999999998</v>
          </cell>
          <cell r="F236">
            <v>2</v>
          </cell>
        </row>
        <row r="237">
          <cell r="A237" t="str">
            <v>0001015</v>
          </cell>
          <cell r="B237" t="str">
            <v>EXPORT</v>
          </cell>
          <cell r="C237">
            <v>38101</v>
          </cell>
          <cell r="D237" t="str">
            <v>RSS</v>
          </cell>
          <cell r="E237">
            <v>180</v>
          </cell>
          <cell r="F237">
            <v>18</v>
          </cell>
        </row>
        <row r="238">
          <cell r="A238" t="str">
            <v>0001015</v>
          </cell>
          <cell r="B238" t="str">
            <v>EXPORT</v>
          </cell>
          <cell r="C238">
            <v>38101</v>
          </cell>
          <cell r="D238" t="str">
            <v>RSS</v>
          </cell>
          <cell r="E238">
            <v>40</v>
          </cell>
        </row>
        <row r="239">
          <cell r="A239" t="str">
            <v>0001015</v>
          </cell>
          <cell r="B239" t="str">
            <v>EXPORT</v>
          </cell>
          <cell r="C239">
            <v>38101</v>
          </cell>
          <cell r="D239" t="str">
            <v>RSS</v>
          </cell>
          <cell r="E239">
            <v>120</v>
          </cell>
        </row>
        <row r="240">
          <cell r="A240" t="str">
            <v>0001015</v>
          </cell>
          <cell r="B240" t="str">
            <v>EXPORT</v>
          </cell>
          <cell r="C240">
            <v>38101</v>
          </cell>
          <cell r="D240" t="str">
            <v>RSS</v>
          </cell>
          <cell r="E240">
            <v>20</v>
          </cell>
        </row>
        <row r="241">
          <cell r="A241" t="str">
            <v>T040808</v>
          </cell>
          <cell r="B241" t="str">
            <v>EXPORT</v>
          </cell>
          <cell r="C241">
            <v>38101</v>
          </cell>
          <cell r="D241" t="str">
            <v>RSS</v>
          </cell>
          <cell r="E241">
            <v>96</v>
          </cell>
          <cell r="F241">
            <v>5</v>
          </cell>
        </row>
        <row r="242">
          <cell r="A242" t="str">
            <v>T041027</v>
          </cell>
          <cell r="B242" t="str">
            <v>EXPORT</v>
          </cell>
          <cell r="C242">
            <v>38101</v>
          </cell>
          <cell r="D242" t="str">
            <v>RSS</v>
          </cell>
          <cell r="E242">
            <v>40</v>
          </cell>
          <cell r="F242">
            <v>2</v>
          </cell>
        </row>
        <row r="243">
          <cell r="A243" t="str">
            <v>T041033</v>
          </cell>
          <cell r="B243" t="str">
            <v>EXPORT</v>
          </cell>
          <cell r="C243">
            <v>38101</v>
          </cell>
          <cell r="D243" t="str">
            <v>STR</v>
          </cell>
          <cell r="E243">
            <v>201.6</v>
          </cell>
          <cell r="F243">
            <v>10</v>
          </cell>
        </row>
        <row r="244">
          <cell r="A244" t="str">
            <v>T041034</v>
          </cell>
          <cell r="B244" t="str">
            <v>EXPORT</v>
          </cell>
          <cell r="C244">
            <v>38101</v>
          </cell>
          <cell r="D244" t="str">
            <v>STR</v>
          </cell>
          <cell r="E244">
            <v>141.12</v>
          </cell>
          <cell r="F244">
            <v>7</v>
          </cell>
        </row>
        <row r="245">
          <cell r="A245" t="str">
            <v>T041035</v>
          </cell>
          <cell r="B245" t="str">
            <v>EXPORT</v>
          </cell>
          <cell r="C245">
            <v>38101</v>
          </cell>
          <cell r="D245" t="str">
            <v>RSS</v>
          </cell>
          <cell r="E245">
            <v>19.2</v>
          </cell>
          <cell r="F245">
            <v>1</v>
          </cell>
        </row>
        <row r="246">
          <cell r="A246" t="str">
            <v>T041111</v>
          </cell>
          <cell r="B246" t="str">
            <v>EXPORT</v>
          </cell>
          <cell r="C246">
            <v>38101</v>
          </cell>
          <cell r="D246" t="str">
            <v>SKI</v>
          </cell>
          <cell r="E246">
            <v>19.2</v>
          </cell>
          <cell r="F246">
            <v>1</v>
          </cell>
        </row>
        <row r="247">
          <cell r="A247" t="str">
            <v>0001019</v>
          </cell>
          <cell r="B247" t="str">
            <v>TRADING</v>
          </cell>
          <cell r="C247">
            <v>38103</v>
          </cell>
          <cell r="D247" t="str">
            <v>RSS</v>
          </cell>
          <cell r="E247">
            <v>200</v>
          </cell>
          <cell r="F247">
            <v>10</v>
          </cell>
        </row>
        <row r="248">
          <cell r="A248" t="str">
            <v>T041113</v>
          </cell>
          <cell r="B248" t="str">
            <v>EXPORT</v>
          </cell>
          <cell r="C248">
            <v>38100</v>
          </cell>
          <cell r="D248" t="str">
            <v>RSS</v>
          </cell>
          <cell r="E248">
            <v>114</v>
          </cell>
          <cell r="F248">
            <v>6</v>
          </cell>
        </row>
        <row r="249">
          <cell r="A249" t="str">
            <v>4P010241</v>
          </cell>
          <cell r="B249" t="str">
            <v>EXPORT</v>
          </cell>
          <cell r="C249">
            <v>38096</v>
          </cell>
          <cell r="D249" t="str">
            <v>STR</v>
          </cell>
        </row>
        <row r="250">
          <cell r="A250" t="str">
            <v>T040960</v>
          </cell>
          <cell r="B250" t="str">
            <v>LOCAL</v>
          </cell>
          <cell r="C250">
            <v>38103</v>
          </cell>
          <cell r="D250" t="str">
            <v>RSS</v>
          </cell>
          <cell r="E250">
            <v>15</v>
          </cell>
        </row>
        <row r="251">
          <cell r="A251" t="str">
            <v>T040965</v>
          </cell>
          <cell r="B251" t="str">
            <v>LOCAL</v>
          </cell>
          <cell r="C251">
            <v>38103</v>
          </cell>
          <cell r="D251" t="str">
            <v>STR</v>
          </cell>
          <cell r="E251">
            <v>15.015000000000001</v>
          </cell>
        </row>
        <row r="252">
          <cell r="A252" t="str">
            <v>T040966</v>
          </cell>
          <cell r="B252" t="str">
            <v>LOCAL</v>
          </cell>
          <cell r="C252">
            <v>38104</v>
          </cell>
          <cell r="D252" t="str">
            <v>STR</v>
          </cell>
          <cell r="E252">
            <v>15.015000000000001</v>
          </cell>
        </row>
        <row r="253">
          <cell r="A253" t="str">
            <v>T041013</v>
          </cell>
          <cell r="B253" t="str">
            <v>LOCAL</v>
          </cell>
          <cell r="C253">
            <v>38104</v>
          </cell>
          <cell r="D253" t="str">
            <v>STR</v>
          </cell>
          <cell r="E253">
            <v>15.015000000000001</v>
          </cell>
        </row>
        <row r="254">
          <cell r="A254" t="str">
            <v>T041014</v>
          </cell>
          <cell r="B254" t="str">
            <v>LOCAL</v>
          </cell>
          <cell r="C254">
            <v>38104</v>
          </cell>
          <cell r="D254" t="str">
            <v>STR</v>
          </cell>
          <cell r="E254">
            <v>15.015000000000001</v>
          </cell>
        </row>
        <row r="255">
          <cell r="A255" t="str">
            <v>T041015</v>
          </cell>
          <cell r="B255" t="str">
            <v>LOCAL</v>
          </cell>
          <cell r="C255">
            <v>38104</v>
          </cell>
          <cell r="D255" t="str">
            <v>STR</v>
          </cell>
          <cell r="E255">
            <v>15.015000000000001</v>
          </cell>
        </row>
        <row r="256">
          <cell r="A256" t="str">
            <v>T041119</v>
          </cell>
          <cell r="B256" t="str">
            <v>LOCAL</v>
          </cell>
          <cell r="C256">
            <v>38103</v>
          </cell>
          <cell r="D256" t="str">
            <v>RSS</v>
          </cell>
          <cell r="E256">
            <v>15</v>
          </cell>
        </row>
        <row r="257">
          <cell r="A257" t="str">
            <v>T041288</v>
          </cell>
          <cell r="B257" t="str">
            <v>LOCAL</v>
          </cell>
          <cell r="C257">
            <v>38103</v>
          </cell>
          <cell r="D257" t="str">
            <v>USS</v>
          </cell>
          <cell r="E257">
            <v>28.119</v>
          </cell>
        </row>
        <row r="258">
          <cell r="A258" t="str">
            <v>T041281</v>
          </cell>
          <cell r="B258" t="str">
            <v>LOCAL</v>
          </cell>
          <cell r="C258">
            <v>38104</v>
          </cell>
          <cell r="D258" t="str">
            <v>RSS</v>
          </cell>
          <cell r="E258">
            <v>15</v>
          </cell>
        </row>
        <row r="259">
          <cell r="A259" t="str">
            <v>T041289</v>
          </cell>
          <cell r="B259" t="str">
            <v>LOCAL</v>
          </cell>
          <cell r="C259">
            <v>38104</v>
          </cell>
          <cell r="D259" t="str">
            <v>USS</v>
          </cell>
          <cell r="E259">
            <v>85.400999999999996</v>
          </cell>
        </row>
        <row r="260">
          <cell r="A260" t="str">
            <v>T041343</v>
          </cell>
          <cell r="B260" t="str">
            <v>LOCAL</v>
          </cell>
          <cell r="C260">
            <v>38105</v>
          </cell>
          <cell r="D260" t="str">
            <v>USS</v>
          </cell>
          <cell r="E260">
            <v>28.135000000000002</v>
          </cell>
        </row>
        <row r="261">
          <cell r="A261" t="str">
            <v>T041334</v>
          </cell>
          <cell r="B261" t="str">
            <v>LOCAL</v>
          </cell>
          <cell r="C261">
            <v>38105</v>
          </cell>
          <cell r="D261" t="str">
            <v>USS</v>
          </cell>
          <cell r="E261">
            <v>29.085999999999999</v>
          </cell>
        </row>
        <row r="262">
          <cell r="A262" t="str">
            <v>T041290</v>
          </cell>
          <cell r="B262" t="str">
            <v>LOCAL</v>
          </cell>
          <cell r="C262">
            <v>38094</v>
          </cell>
          <cell r="D262" t="str">
            <v>RSS</v>
          </cell>
          <cell r="E262">
            <v>60.04</v>
          </cell>
        </row>
        <row r="263">
          <cell r="A263" t="str">
            <v>T041291</v>
          </cell>
          <cell r="B263" t="str">
            <v>LOCAL</v>
          </cell>
          <cell r="C263">
            <v>38096</v>
          </cell>
          <cell r="D263" t="str">
            <v>RSS</v>
          </cell>
          <cell r="E263">
            <v>30.02</v>
          </cell>
        </row>
        <row r="264">
          <cell r="A264" t="str">
            <v>T041292</v>
          </cell>
          <cell r="B264" t="str">
            <v>LOCAL</v>
          </cell>
          <cell r="C264">
            <v>38098</v>
          </cell>
          <cell r="D264" t="str">
            <v>RSS</v>
          </cell>
          <cell r="E264">
            <v>30.02</v>
          </cell>
        </row>
        <row r="265">
          <cell r="A265" t="str">
            <v>T041293</v>
          </cell>
          <cell r="B265" t="str">
            <v>LOCAL</v>
          </cell>
          <cell r="C265">
            <v>38101</v>
          </cell>
          <cell r="D265" t="str">
            <v>RSS</v>
          </cell>
          <cell r="E265">
            <v>30.02</v>
          </cell>
        </row>
        <row r="266">
          <cell r="A266" t="str">
            <v>T041110</v>
          </cell>
          <cell r="B266" t="str">
            <v>EXPORT</v>
          </cell>
          <cell r="C266">
            <v>38102</v>
          </cell>
          <cell r="D266" t="str">
            <v>STR</v>
          </cell>
          <cell r="E266">
            <v>161.28</v>
          </cell>
          <cell r="F266">
            <v>8</v>
          </cell>
        </row>
        <row r="267">
          <cell r="A267" t="str">
            <v>T041049</v>
          </cell>
          <cell r="B267" t="str">
            <v>EXPORT</v>
          </cell>
          <cell r="C267">
            <v>38102</v>
          </cell>
          <cell r="D267" t="str">
            <v>STR</v>
          </cell>
          <cell r="E267">
            <v>16.38</v>
          </cell>
          <cell r="F267">
            <v>7</v>
          </cell>
        </row>
        <row r="268">
          <cell r="A268" t="str">
            <v>T041050</v>
          </cell>
          <cell r="B268" t="str">
            <v>EXPORT</v>
          </cell>
          <cell r="C268">
            <v>38102</v>
          </cell>
          <cell r="D268" t="str">
            <v>STR</v>
          </cell>
          <cell r="E268">
            <v>98.28</v>
          </cell>
        </row>
        <row r="269">
          <cell r="A269" t="str">
            <v>T041124</v>
          </cell>
          <cell r="B269" t="str">
            <v>EXPORT</v>
          </cell>
          <cell r="C269">
            <v>38105</v>
          </cell>
          <cell r="D269" t="str">
            <v>STR</v>
          </cell>
          <cell r="E269">
            <v>20.16</v>
          </cell>
          <cell r="F269">
            <v>1</v>
          </cell>
        </row>
        <row r="270">
          <cell r="A270" t="str">
            <v>T041021</v>
          </cell>
          <cell r="B270" t="str">
            <v>EXPORT</v>
          </cell>
          <cell r="C270">
            <v>38102</v>
          </cell>
          <cell r="D270" t="str">
            <v>RSS</v>
          </cell>
          <cell r="E270">
            <v>97.777000000000001</v>
          </cell>
          <cell r="F270">
            <v>4</v>
          </cell>
        </row>
        <row r="271">
          <cell r="A271" t="str">
            <v>T040983</v>
          </cell>
          <cell r="B271" t="str">
            <v>EXPORT</v>
          </cell>
          <cell r="C271">
            <v>38100</v>
          </cell>
          <cell r="D271" t="str">
            <v>STR</v>
          </cell>
          <cell r="E271">
            <v>201.6</v>
          </cell>
          <cell r="F271">
            <v>10</v>
          </cell>
        </row>
        <row r="272">
          <cell r="A272" t="str">
            <v>T041108</v>
          </cell>
          <cell r="B272" t="str">
            <v>EXPORT</v>
          </cell>
          <cell r="C272">
            <v>38100</v>
          </cell>
          <cell r="D272" t="str">
            <v>RSS</v>
          </cell>
          <cell r="E272">
            <v>100</v>
          </cell>
          <cell r="F272">
            <v>5</v>
          </cell>
        </row>
        <row r="273">
          <cell r="A273" t="str">
            <v>T040698</v>
          </cell>
          <cell r="B273" t="str">
            <v>EXPORT</v>
          </cell>
          <cell r="C273">
            <v>38101</v>
          </cell>
          <cell r="D273" t="str">
            <v>RSS</v>
          </cell>
          <cell r="E273">
            <v>200</v>
          </cell>
          <cell r="F273">
            <v>10</v>
          </cell>
        </row>
        <row r="274">
          <cell r="A274" t="str">
            <v>T041020</v>
          </cell>
          <cell r="B274" t="str">
            <v>EXPORT</v>
          </cell>
          <cell r="C274">
            <v>38102</v>
          </cell>
          <cell r="D274" t="str">
            <v>RSS</v>
          </cell>
          <cell r="E274">
            <v>97.777000000000001</v>
          </cell>
          <cell r="F274">
            <v>4</v>
          </cell>
        </row>
        <row r="275">
          <cell r="A275" t="str">
            <v>T041051</v>
          </cell>
          <cell r="B275" t="str">
            <v>EXPORT</v>
          </cell>
          <cell r="C275">
            <v>38103</v>
          </cell>
          <cell r="D275" t="str">
            <v>STR</v>
          </cell>
          <cell r="E275">
            <v>100.8</v>
          </cell>
          <cell r="F275">
            <v>5</v>
          </cell>
        </row>
        <row r="276">
          <cell r="A276" t="str">
            <v>T041052</v>
          </cell>
          <cell r="B276" t="str">
            <v>EXPORT</v>
          </cell>
          <cell r="C276">
            <v>38103</v>
          </cell>
          <cell r="D276" t="str">
            <v>STR</v>
          </cell>
          <cell r="E276">
            <v>100.8</v>
          </cell>
          <cell r="F276">
            <v>5</v>
          </cell>
        </row>
        <row r="277">
          <cell r="A277" t="str">
            <v>T041053</v>
          </cell>
          <cell r="B277" t="str">
            <v>EXPORT</v>
          </cell>
          <cell r="C277">
            <v>38103</v>
          </cell>
          <cell r="D277" t="str">
            <v>STR</v>
          </cell>
          <cell r="E277">
            <v>100.8</v>
          </cell>
          <cell r="F277">
            <v>5</v>
          </cell>
        </row>
        <row r="278">
          <cell r="A278" t="str">
            <v>T041054</v>
          </cell>
          <cell r="B278" t="str">
            <v>EXPORT</v>
          </cell>
          <cell r="C278">
            <v>38103</v>
          </cell>
          <cell r="D278" t="str">
            <v>STR</v>
          </cell>
          <cell r="E278">
            <v>100.8</v>
          </cell>
          <cell r="F278">
            <v>5</v>
          </cell>
        </row>
        <row r="279">
          <cell r="A279" t="str">
            <v>T041055</v>
          </cell>
          <cell r="B279" t="str">
            <v>EXPORT</v>
          </cell>
          <cell r="C279">
            <v>38103</v>
          </cell>
          <cell r="D279" t="str">
            <v>STR</v>
          </cell>
          <cell r="E279">
            <v>201.6</v>
          </cell>
          <cell r="F279">
            <v>10</v>
          </cell>
        </row>
        <row r="280">
          <cell r="A280" t="str">
            <v>T041087</v>
          </cell>
          <cell r="B280" t="str">
            <v>EXPORT</v>
          </cell>
          <cell r="C280">
            <v>38103</v>
          </cell>
          <cell r="D280" t="str">
            <v>RSS</v>
          </cell>
          <cell r="E280">
            <v>192</v>
          </cell>
          <cell r="F280">
            <v>10</v>
          </cell>
        </row>
        <row r="281">
          <cell r="A281" t="str">
            <v>T041090</v>
          </cell>
          <cell r="B281" t="str">
            <v>EXPORT</v>
          </cell>
          <cell r="C281">
            <v>38103</v>
          </cell>
          <cell r="D281" t="str">
            <v>RSS</v>
          </cell>
          <cell r="E281">
            <v>153.6</v>
          </cell>
          <cell r="F281">
            <v>8</v>
          </cell>
        </row>
        <row r="282">
          <cell r="A282" t="str">
            <v>T041091</v>
          </cell>
          <cell r="B282" t="str">
            <v>EXPORT</v>
          </cell>
          <cell r="C282">
            <v>38103</v>
          </cell>
          <cell r="D282" t="str">
            <v>RSS</v>
          </cell>
          <cell r="E282">
            <v>144</v>
          </cell>
          <cell r="F282">
            <v>8</v>
          </cell>
        </row>
        <row r="283">
          <cell r="A283" t="str">
            <v>T040918</v>
          </cell>
          <cell r="B283" t="str">
            <v>EXPORT</v>
          </cell>
          <cell r="C283">
            <v>38105</v>
          </cell>
          <cell r="D283" t="str">
            <v>RSS</v>
          </cell>
          <cell r="E283">
            <v>120</v>
          </cell>
          <cell r="F283">
            <v>6</v>
          </cell>
        </row>
        <row r="284">
          <cell r="A284" t="str">
            <v>T041122</v>
          </cell>
          <cell r="B284" t="str">
            <v>EXPORT</v>
          </cell>
          <cell r="C284">
            <v>38105</v>
          </cell>
          <cell r="D284" t="str">
            <v>STR</v>
          </cell>
          <cell r="E284">
            <v>20.16</v>
          </cell>
          <cell r="F284">
            <v>1</v>
          </cell>
        </row>
        <row r="285">
          <cell r="A285" t="str">
            <v>T041121</v>
          </cell>
          <cell r="B285" t="str">
            <v>EXPORT</v>
          </cell>
          <cell r="C285">
            <v>38105</v>
          </cell>
          <cell r="D285" t="str">
            <v>STR</v>
          </cell>
          <cell r="E285">
            <v>100.8</v>
          </cell>
          <cell r="F285">
            <v>5</v>
          </cell>
        </row>
        <row r="286">
          <cell r="A286" t="str">
            <v>T041123</v>
          </cell>
          <cell r="B286" t="str">
            <v>EXPORT</v>
          </cell>
          <cell r="C286">
            <v>38105</v>
          </cell>
          <cell r="D286" t="str">
            <v>STR</v>
          </cell>
          <cell r="E286">
            <v>201.6</v>
          </cell>
          <cell r="F286">
            <v>10</v>
          </cell>
        </row>
        <row r="287">
          <cell r="A287" t="str">
            <v>T041101</v>
          </cell>
          <cell r="B287" t="str">
            <v>EXPORT</v>
          </cell>
          <cell r="C287">
            <v>38101</v>
          </cell>
          <cell r="D287" t="str">
            <v>LTX</v>
          </cell>
          <cell r="E287">
            <v>32.799999999999997</v>
          </cell>
          <cell r="F287">
            <v>2</v>
          </cell>
        </row>
        <row r="288">
          <cell r="A288" t="str">
            <v>T041023</v>
          </cell>
          <cell r="B288" t="str">
            <v>EXPORT</v>
          </cell>
          <cell r="C288">
            <v>38106</v>
          </cell>
          <cell r="D288" t="str">
            <v>RSS</v>
          </cell>
          <cell r="E288">
            <v>97.777000000000001</v>
          </cell>
          <cell r="F288">
            <v>4</v>
          </cell>
        </row>
        <row r="289">
          <cell r="A289" t="str">
            <v>T041071</v>
          </cell>
          <cell r="B289" t="str">
            <v>LOCAL</v>
          </cell>
          <cell r="C289">
            <v>38105</v>
          </cell>
          <cell r="D289" t="str">
            <v>RSS</v>
          </cell>
          <cell r="E289">
            <v>15</v>
          </cell>
        </row>
        <row r="290">
          <cell r="A290" t="str">
            <v>T040967</v>
          </cell>
          <cell r="B290" t="str">
            <v>LOCAL</v>
          </cell>
          <cell r="C290">
            <v>38105</v>
          </cell>
          <cell r="D290" t="str">
            <v>STR</v>
          </cell>
          <cell r="E290">
            <v>15.015000000000001</v>
          </cell>
        </row>
        <row r="291">
          <cell r="A291" t="str">
            <v>T041282</v>
          </cell>
          <cell r="B291" t="str">
            <v>LOCAL</v>
          </cell>
          <cell r="C291">
            <v>38105</v>
          </cell>
          <cell r="D291" t="str">
            <v>RSS</v>
          </cell>
          <cell r="E291">
            <v>15</v>
          </cell>
        </row>
        <row r="292">
          <cell r="A292" t="str">
            <v>T040912</v>
          </cell>
          <cell r="B292" t="str">
            <v>EXPORT</v>
          </cell>
          <cell r="C292">
            <v>38105</v>
          </cell>
          <cell r="D292" t="str">
            <v>RSS</v>
          </cell>
          <cell r="E292">
            <v>120</v>
          </cell>
          <cell r="F292">
            <v>6</v>
          </cell>
        </row>
        <row r="293">
          <cell r="A293" t="str">
            <v>T040913</v>
          </cell>
          <cell r="B293" t="str">
            <v>EXPORT</v>
          </cell>
          <cell r="C293">
            <v>38105</v>
          </cell>
          <cell r="D293" t="str">
            <v>RSS</v>
          </cell>
          <cell r="E293">
            <v>120</v>
          </cell>
          <cell r="F293">
            <v>6</v>
          </cell>
        </row>
        <row r="294">
          <cell r="A294" t="str">
            <v>T041024</v>
          </cell>
          <cell r="B294" t="str">
            <v>EXPORT</v>
          </cell>
          <cell r="C294">
            <v>38107</v>
          </cell>
          <cell r="D294" t="str">
            <v>RSS</v>
          </cell>
          <cell r="E294">
            <v>19.2</v>
          </cell>
          <cell r="F294">
            <v>1</v>
          </cell>
        </row>
        <row r="295">
          <cell r="A295" t="str">
            <v>T041093</v>
          </cell>
          <cell r="B295" t="str">
            <v>EXPORT</v>
          </cell>
          <cell r="C295">
            <v>38107</v>
          </cell>
          <cell r="D295" t="str">
            <v>RSS</v>
          </cell>
          <cell r="E295">
            <v>19.2</v>
          </cell>
          <cell r="F295">
            <v>1</v>
          </cell>
        </row>
        <row r="296">
          <cell r="A296" t="str">
            <v>T041112</v>
          </cell>
          <cell r="B296" t="str">
            <v>EXPORT</v>
          </cell>
          <cell r="C296">
            <v>38107</v>
          </cell>
          <cell r="D296" t="str">
            <v>RSS</v>
          </cell>
          <cell r="E296">
            <v>19.2</v>
          </cell>
          <cell r="F296">
            <v>1</v>
          </cell>
        </row>
        <row r="297">
          <cell r="A297" t="str">
            <v>T041358</v>
          </cell>
          <cell r="B297" t="str">
            <v>LOCAL</v>
          </cell>
          <cell r="C297">
            <v>38096</v>
          </cell>
          <cell r="D297" t="str">
            <v>STR</v>
          </cell>
          <cell r="E297">
            <v>30.1</v>
          </cell>
        </row>
        <row r="298">
          <cell r="A298" t="str">
            <v>T041138</v>
          </cell>
          <cell r="B298" t="str">
            <v>EXPORT</v>
          </cell>
          <cell r="C298">
            <v>38103</v>
          </cell>
          <cell r="D298" t="str">
            <v>STR</v>
          </cell>
          <cell r="E298">
            <v>42.84</v>
          </cell>
          <cell r="F298">
            <v>2</v>
          </cell>
        </row>
        <row r="299">
          <cell r="A299" t="str">
            <v>T041037</v>
          </cell>
          <cell r="B299" t="str">
            <v>EXPORT</v>
          </cell>
          <cell r="C299">
            <v>38106</v>
          </cell>
          <cell r="D299" t="str">
            <v>RSS</v>
          </cell>
          <cell r="E299">
            <v>113.4</v>
          </cell>
          <cell r="F299">
            <v>7</v>
          </cell>
        </row>
        <row r="300">
          <cell r="A300" t="str">
            <v>T041114</v>
          </cell>
          <cell r="B300" t="str">
            <v>EXPORT</v>
          </cell>
          <cell r="C300">
            <v>38106</v>
          </cell>
          <cell r="D300" t="str">
            <v>LTX</v>
          </cell>
          <cell r="E300">
            <v>32.799999999999997</v>
          </cell>
          <cell r="F300">
            <v>2</v>
          </cell>
        </row>
        <row r="301">
          <cell r="A301" t="str">
            <v>T041130</v>
          </cell>
          <cell r="B301" t="str">
            <v>EXPORT</v>
          </cell>
          <cell r="C301">
            <v>38106</v>
          </cell>
          <cell r="D301" t="str">
            <v>LTX</v>
          </cell>
          <cell r="E301">
            <v>32.799999999999997</v>
          </cell>
          <cell r="F301">
            <v>2</v>
          </cell>
        </row>
        <row r="302">
          <cell r="A302" t="str">
            <v>0001017</v>
          </cell>
          <cell r="B302" t="str">
            <v>EXPORT</v>
          </cell>
          <cell r="C302">
            <v>38107</v>
          </cell>
          <cell r="D302" t="str">
            <v>STR</v>
          </cell>
          <cell r="E302">
            <v>21.42</v>
          </cell>
          <cell r="F302">
            <v>2</v>
          </cell>
        </row>
        <row r="303">
          <cell r="A303" t="str">
            <v>0001017</v>
          </cell>
          <cell r="B303" t="str">
            <v>EXPORT</v>
          </cell>
          <cell r="C303">
            <v>38107</v>
          </cell>
          <cell r="D303" t="str">
            <v>STR</v>
          </cell>
          <cell r="E303">
            <v>21.42</v>
          </cell>
        </row>
        <row r="304">
          <cell r="A304" t="str">
            <v>0001029</v>
          </cell>
          <cell r="B304" t="str">
            <v>EXPORT</v>
          </cell>
          <cell r="C304">
            <v>38107</v>
          </cell>
          <cell r="D304" t="str">
            <v>RSS</v>
          </cell>
          <cell r="E304">
            <v>19</v>
          </cell>
          <cell r="F304">
            <v>2</v>
          </cell>
        </row>
        <row r="305">
          <cell r="A305" t="str">
            <v>0001029</v>
          </cell>
          <cell r="B305" t="str">
            <v>EXPORT</v>
          </cell>
          <cell r="C305">
            <v>38107</v>
          </cell>
          <cell r="D305" t="str">
            <v>RSS</v>
          </cell>
          <cell r="E305">
            <v>19</v>
          </cell>
        </row>
        <row r="306">
          <cell r="A306" t="str">
            <v>T040840</v>
          </cell>
          <cell r="B306" t="str">
            <v>EXPORT</v>
          </cell>
          <cell r="C306">
            <v>38107</v>
          </cell>
          <cell r="D306" t="str">
            <v>RSS</v>
          </cell>
          <cell r="E306">
            <v>114</v>
          </cell>
          <cell r="F306">
            <v>6</v>
          </cell>
        </row>
        <row r="307">
          <cell r="A307" t="str">
            <v>T041036</v>
          </cell>
          <cell r="B307" t="str">
            <v>EXPORT</v>
          </cell>
          <cell r="C307">
            <v>38107</v>
          </cell>
          <cell r="D307" t="str">
            <v>RSS</v>
          </cell>
          <cell r="E307">
            <v>113.4</v>
          </cell>
          <cell r="F307">
            <v>7</v>
          </cell>
        </row>
        <row r="308">
          <cell r="A308" t="str">
            <v>T041120</v>
          </cell>
          <cell r="B308" t="str">
            <v>EXPORT</v>
          </cell>
          <cell r="C308">
            <v>38102</v>
          </cell>
          <cell r="D308" t="str">
            <v>STR</v>
          </cell>
          <cell r="E308">
            <v>100.8</v>
          </cell>
          <cell r="F308">
            <v>5</v>
          </cell>
        </row>
        <row r="309">
          <cell r="A309" t="str">
            <v>T041136</v>
          </cell>
          <cell r="B309" t="str">
            <v>EXPORT</v>
          </cell>
          <cell r="C309">
            <v>38103</v>
          </cell>
          <cell r="D309" t="str">
            <v>STR</v>
          </cell>
          <cell r="E309">
            <v>100.8</v>
          </cell>
          <cell r="F309">
            <v>5</v>
          </cell>
        </row>
        <row r="310">
          <cell r="A310" t="str">
            <v>T041137</v>
          </cell>
          <cell r="B310" t="str">
            <v>EXPORT</v>
          </cell>
          <cell r="C310">
            <v>38103</v>
          </cell>
          <cell r="D310" t="str">
            <v>STR</v>
          </cell>
          <cell r="E310">
            <v>60.48</v>
          </cell>
          <cell r="F310">
            <v>3</v>
          </cell>
        </row>
        <row r="311">
          <cell r="A311" t="str">
            <v>T041139</v>
          </cell>
          <cell r="B311" t="str">
            <v>EXPORT</v>
          </cell>
          <cell r="C311">
            <v>38103</v>
          </cell>
          <cell r="D311" t="str">
            <v>STR</v>
          </cell>
          <cell r="E311">
            <v>60.48</v>
          </cell>
          <cell r="F311">
            <v>3</v>
          </cell>
        </row>
        <row r="312">
          <cell r="A312" t="str">
            <v>T041109</v>
          </cell>
          <cell r="B312" t="str">
            <v>EXPORT</v>
          </cell>
          <cell r="C312">
            <v>38105</v>
          </cell>
          <cell r="D312" t="str">
            <v>RSS</v>
          </cell>
          <cell r="E312">
            <v>100</v>
          </cell>
          <cell r="F312">
            <v>5</v>
          </cell>
        </row>
        <row r="313">
          <cell r="A313" t="str">
            <v>T041109A</v>
          </cell>
          <cell r="B313" t="str">
            <v>EXPORT</v>
          </cell>
          <cell r="C313">
            <v>38105</v>
          </cell>
          <cell r="D313" t="str">
            <v>RSS</v>
          </cell>
          <cell r="E313">
            <v>100</v>
          </cell>
          <cell r="F313">
            <v>5</v>
          </cell>
        </row>
        <row r="314">
          <cell r="A314" t="str">
            <v>T041109B</v>
          </cell>
          <cell r="B314" t="str">
            <v>EXPORT</v>
          </cell>
          <cell r="C314">
            <v>38105</v>
          </cell>
          <cell r="D314" t="str">
            <v>RSS</v>
          </cell>
          <cell r="E314">
            <v>100</v>
          </cell>
          <cell r="F314">
            <v>5</v>
          </cell>
        </row>
        <row r="315">
          <cell r="A315" t="str">
            <v>T041109C</v>
          </cell>
          <cell r="B315" t="str">
            <v>EXPORT</v>
          </cell>
          <cell r="C315">
            <v>38105</v>
          </cell>
          <cell r="D315" t="str">
            <v>RSS</v>
          </cell>
          <cell r="E315">
            <v>100</v>
          </cell>
          <cell r="F315">
            <v>5</v>
          </cell>
        </row>
        <row r="316">
          <cell r="A316" t="str">
            <v>T041131</v>
          </cell>
          <cell r="B316" t="str">
            <v>EXPORT</v>
          </cell>
          <cell r="C316">
            <v>38107</v>
          </cell>
          <cell r="D316" t="str">
            <v>STR</v>
          </cell>
          <cell r="E316">
            <v>100.8</v>
          </cell>
          <cell r="F316">
            <v>5</v>
          </cell>
        </row>
        <row r="317">
          <cell r="A317" t="str">
            <v>T040733</v>
          </cell>
          <cell r="B317" t="str">
            <v>EXPORT</v>
          </cell>
          <cell r="C317">
            <v>38106</v>
          </cell>
          <cell r="D317" t="str">
            <v>RSS</v>
          </cell>
          <cell r="E317">
            <v>96</v>
          </cell>
          <cell r="F317">
            <v>5</v>
          </cell>
        </row>
        <row r="318">
          <cell r="A318" t="str">
            <v>L040171</v>
          </cell>
          <cell r="B318" t="str">
            <v>LOCAL</v>
          </cell>
          <cell r="C318">
            <v>38089</v>
          </cell>
          <cell r="D318" t="str">
            <v>LUM</v>
          </cell>
          <cell r="E318">
            <v>0.91100000000000003</v>
          </cell>
        </row>
        <row r="319">
          <cell r="A319" t="str">
            <v>L040172</v>
          </cell>
          <cell r="B319" t="str">
            <v>LOCAL</v>
          </cell>
          <cell r="C319">
            <v>38096</v>
          </cell>
          <cell r="D319" t="str">
            <v>LUM</v>
          </cell>
          <cell r="E319">
            <v>9.6000000000000002E-2</v>
          </cell>
        </row>
        <row r="320">
          <cell r="A320" t="str">
            <v>L040173</v>
          </cell>
          <cell r="B320" t="str">
            <v>LOCAL</v>
          </cell>
          <cell r="C320">
            <v>38103</v>
          </cell>
          <cell r="D320" t="str">
            <v>LUM</v>
          </cell>
          <cell r="E320">
            <v>0.14499999999999999</v>
          </cell>
        </row>
        <row r="322">
          <cell r="A322" t="str">
            <v>ผลรวมยอดขาย</v>
          </cell>
          <cell r="D322" t="str">
            <v>TL</v>
          </cell>
          <cell r="E322">
            <v>27400.327999999954</v>
          </cell>
          <cell r="F322">
            <v>1126</v>
          </cell>
        </row>
      </sheetData>
      <sheetData sheetId="2">
        <row r="1">
          <cell r="A1" t="str">
            <v>INVOICE</v>
          </cell>
        </row>
      </sheetData>
      <sheetData sheetId="3">
        <row r="1">
          <cell r="A1" t="str">
            <v>INVOICE</v>
          </cell>
        </row>
      </sheetData>
      <sheetData sheetId="4">
        <row r="1">
          <cell r="A1" t="str">
            <v>INVOICE</v>
          </cell>
        </row>
      </sheetData>
      <sheetData sheetId="5" refreshError="1"/>
      <sheetData sheetId="6" refreshError="1"/>
      <sheetData sheetId="7"/>
      <sheetData sheetId="8">
        <row r="1">
          <cell r="A1" t="str">
            <v>INVOICE</v>
          </cell>
        </row>
      </sheetData>
      <sheetData sheetId="9"/>
      <sheetData sheetId="10"/>
      <sheetData sheetId="11"/>
      <sheetData sheetId="12">
        <row r="1">
          <cell r="A1" t="str">
            <v>INVOICE</v>
          </cell>
        </row>
      </sheetData>
      <sheetData sheetId="13">
        <row r="1">
          <cell r="A1" t="str">
            <v>INVOICE</v>
          </cell>
        </row>
      </sheetData>
      <sheetData sheetId="14">
        <row r="1">
          <cell r="A1" t="str">
            <v>INVOICE</v>
          </cell>
        </row>
      </sheetData>
      <sheetData sheetId="15">
        <row r="1">
          <cell r="A1" t="str">
            <v>INVOICE</v>
          </cell>
        </row>
      </sheetData>
      <sheetData sheetId="16">
        <row r="1">
          <cell r="A1" t="str">
            <v>INVOICE</v>
          </cell>
        </row>
      </sheetData>
      <sheetData sheetId="17" refreshError="1"/>
      <sheetData sheetId="18">
        <row r="1">
          <cell r="A1" t="str">
            <v>INVOICE</v>
          </cell>
        </row>
      </sheetData>
      <sheetData sheetId="19">
        <row r="1">
          <cell r="A1" t="str">
            <v>INVOICE</v>
          </cell>
        </row>
      </sheetData>
      <sheetData sheetId="20">
        <row r="1">
          <cell r="A1" t="str">
            <v>INVOICE</v>
          </cell>
        </row>
      </sheetData>
      <sheetData sheetId="21">
        <row r="1">
          <cell r="A1" t="str">
            <v>INVOICE</v>
          </cell>
        </row>
      </sheetData>
      <sheetData sheetId="22">
        <row r="1">
          <cell r="A1" t="str">
            <v>INVOICE</v>
          </cell>
        </row>
      </sheetData>
      <sheetData sheetId="23">
        <row r="1">
          <cell r="A1" t="str">
            <v>INVOICE</v>
          </cell>
        </row>
      </sheetData>
      <sheetData sheetId="24">
        <row r="1">
          <cell r="A1" t="str">
            <v>INVOICE</v>
          </cell>
        </row>
      </sheetData>
      <sheetData sheetId="25">
        <row r="1">
          <cell r="A1" t="str">
            <v>INVOICE</v>
          </cell>
        </row>
      </sheetData>
      <sheetData sheetId="26">
        <row r="1">
          <cell r="A1" t="str">
            <v>INVOICE</v>
          </cell>
        </row>
      </sheetData>
      <sheetData sheetId="27">
        <row r="1">
          <cell r="A1" t="str">
            <v>INVOICE</v>
          </cell>
        </row>
      </sheetData>
      <sheetData sheetId="28">
        <row r="1">
          <cell r="A1" t="str">
            <v>INVOICE</v>
          </cell>
        </row>
      </sheetData>
      <sheetData sheetId="29">
        <row r="1">
          <cell r="A1" t="str">
            <v>INVOICE</v>
          </cell>
        </row>
      </sheetData>
      <sheetData sheetId="30">
        <row r="1">
          <cell r="A1" t="str">
            <v>INVOICE</v>
          </cell>
        </row>
      </sheetData>
      <sheetData sheetId="31">
        <row r="1">
          <cell r="A1" t="str">
            <v>INVOICE</v>
          </cell>
        </row>
      </sheetData>
      <sheetData sheetId="32">
        <row r="1">
          <cell r="A1" t="str">
            <v>INVOICE</v>
          </cell>
        </row>
      </sheetData>
      <sheetData sheetId="33">
        <row r="1">
          <cell r="A1" t="str">
            <v>INVOICE</v>
          </cell>
        </row>
      </sheetData>
      <sheetData sheetId="34">
        <row r="1">
          <cell r="A1" t="str">
            <v>INVOICE</v>
          </cell>
        </row>
      </sheetData>
      <sheetData sheetId="35">
        <row r="1">
          <cell r="A1" t="str">
            <v>INVOICE</v>
          </cell>
        </row>
      </sheetData>
      <sheetData sheetId="36">
        <row r="1">
          <cell r="A1" t="str">
            <v>INVOICE</v>
          </cell>
        </row>
      </sheetData>
      <sheetData sheetId="37">
        <row r="1">
          <cell r="A1" t="str">
            <v>INVOICE</v>
          </cell>
        </row>
      </sheetData>
      <sheetData sheetId="38">
        <row r="1">
          <cell r="A1" t="str">
            <v>INVOICE</v>
          </cell>
        </row>
      </sheetData>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ow r="1">
          <cell r="A1" t="str">
            <v>INVOICE</v>
          </cell>
        </row>
      </sheetData>
      <sheetData sheetId="76">
        <row r="1">
          <cell r="A1" t="str">
            <v>INVOICE</v>
          </cell>
        </row>
      </sheetData>
      <sheetData sheetId="77">
        <row r="1">
          <cell r="A1" t="str">
            <v>INVOICE</v>
          </cell>
        </row>
      </sheetData>
      <sheetData sheetId="78">
        <row r="1">
          <cell r="A1" t="str">
            <v>INVOICE</v>
          </cell>
        </row>
      </sheetData>
      <sheetData sheetId="79">
        <row r="1">
          <cell r="A1" t="str">
            <v>INVOICE</v>
          </cell>
        </row>
      </sheetData>
      <sheetData sheetId="80">
        <row r="1">
          <cell r="A1" t="str">
            <v>INVOICE</v>
          </cell>
        </row>
      </sheetData>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sheetData sheetId="109"/>
      <sheetData sheetId="110"/>
      <sheetData sheetId="111"/>
      <sheetData sheetId="112"/>
      <sheetData sheetId="113" refreshError="1"/>
      <sheetData sheetId="114" refreshError="1"/>
      <sheetData sheetId="115" refreshError="1"/>
      <sheetData sheetId="116" refreshError="1"/>
      <sheetData sheetId="117" refreshError="1"/>
      <sheetData sheetId="118">
        <row r="1">
          <cell r="A1" t="str">
            <v>CLIENT</v>
          </cell>
        </row>
      </sheetData>
      <sheetData sheetId="119"/>
      <sheetData sheetId="120"/>
      <sheetData sheetId="121"/>
      <sheetData sheetId="122"/>
      <sheetData sheetId="123"/>
      <sheetData sheetId="124"/>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Set>
  </externalBook>
</externalLink>
</file>

<file path=xl/externalLinks/externalLink1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0406"/>
      <sheetName val="CESS 0406"/>
      <sheetName val="Dtl Adv 0406"/>
      <sheetName val="Dtl Adv 0405"/>
      <sheetName val="Sale 0404"/>
      <sheetName val="Sale0403"/>
      <sheetName val="Sale0307"/>
      <sheetName val="S33"/>
      <sheetName val="Sale0309"/>
      <sheetName val="กระทบ_CESS"/>
      <sheetName val="CESS_0406"/>
      <sheetName val="Dtl_Adv_0406"/>
      <sheetName val="Dtl_Adv_0405"/>
      <sheetName val="Sale_0404"/>
      <sheetName val="กระทบ_CESS1"/>
      <sheetName val="CESS_04061"/>
      <sheetName val="Dtl_Adv_04061"/>
      <sheetName val="Dtl_Adv_04051"/>
      <sheetName val="Sale_04041"/>
      <sheetName val="LISTS"/>
      <sheetName val="กระทบ_CESS2"/>
      <sheetName val="CESS_04062"/>
      <sheetName val="Dtl_Adv_04062"/>
      <sheetName val="Dtl_Adv_04052"/>
      <sheetName val="Sale_04042"/>
      <sheetName val="กระทบ_CESS3"/>
      <sheetName val="CESS_04063"/>
      <sheetName val="Dtl_Adv_04063"/>
      <sheetName val="Dtl_Adv_04053"/>
      <sheetName val="Sale_04043"/>
      <sheetName val="Sale0311"/>
      <sheetName val=""/>
      <sheetName val="กระทบ_CESS4"/>
      <sheetName val="CESS_04064"/>
      <sheetName val="Dtl_Adv_04064"/>
      <sheetName val="Dtl_Adv_04054"/>
      <sheetName val="Sale_04044"/>
      <sheetName val="กระทบ_CESS5"/>
      <sheetName val="CESS_04065"/>
      <sheetName val="Dtl_Adv_04065"/>
      <sheetName val="Dtl_Adv_04055"/>
      <sheetName val="Sale_04045"/>
      <sheetName val="ชื่อลูกค้า"/>
      <sheetName val="Customize Your Invoice"/>
      <sheetName val="aging local"/>
      <sheetName val="a"/>
      <sheetName val="Sale0402"/>
      <sheetName val="RATE"/>
      <sheetName val="#Lookup"/>
      <sheetName val="Sale 0408"/>
      <sheetName val="10-1 Media"/>
      <sheetName val="10-cut"/>
      <sheetName val="FSA"/>
      <sheetName val="C2"/>
      <sheetName val="B"/>
      <sheetName val="AFA"/>
      <sheetName val="Sale 0501"/>
      <sheetName val="group"/>
      <sheetName val="Thai Summit PKK-HW"/>
      <sheetName val="HH"/>
      <sheetName val="Sale 0401"/>
      <sheetName val="GL CB"/>
      <sheetName val="GL M"/>
      <sheetName val="เงินกู้ธนชาติ"/>
      <sheetName val="เงินกู้ MGC"/>
      <sheetName val="TB Worksheet"/>
      <sheetName val="อัตราค่าบรรทุก"/>
      <sheetName val="DEFERRED TAX ASSET"/>
      <sheetName val="CWT-2307"/>
      <sheetName val="INCOME TAX PAYABLE"/>
      <sheetName val="INCOME TAX EXPENSE"/>
      <sheetName val="Sheet2"/>
      <sheetName val="FF_6"/>
      <sheetName val="FF_2"/>
      <sheetName val="FF_4"/>
      <sheetName val="Sale 0407"/>
      <sheetName val="Stock Aging"/>
      <sheetName val="ชื่อหุ้น"/>
      <sheetName val="B&amp;S 1999"/>
      <sheetName val="Count"/>
      <sheetName val="Chart of Acc. "/>
      <sheetName val="Cover PC Report"/>
      <sheetName val="16"/>
      <sheetName val="15"/>
      <sheetName val="14"/>
      <sheetName val="13"/>
      <sheetName val="12"/>
      <sheetName val="11"/>
      <sheetName val="10"/>
      <sheetName val="9"/>
      <sheetName val="8"/>
      <sheetName val="7"/>
      <sheetName val="6"/>
      <sheetName val="5"/>
      <sheetName val="4"/>
      <sheetName val="3"/>
      <sheetName val="2"/>
      <sheetName val="1"/>
      <sheetName val="NoteRe"/>
      <sheetName val="UndueVat_P"/>
      <sheetName val="Cash"/>
      <sheetName val="Remittan2"/>
      <sheetName val="Paper box  (Small)"/>
      <sheetName val="Vat7% ภายในเดือน_Junต้นฉบับ"/>
      <sheetName val="Sheet3"/>
      <sheetName val="Sheet1"/>
      <sheetName val="M_Maincomp"/>
      <sheetName val="PC3100"/>
      <sheetName val="Sale 0411"/>
      <sheetName val="LTX"/>
      <sheetName val="dBase"/>
      <sheetName val="NewIndex "/>
      <sheetName val="Header"/>
      <sheetName val="BS"/>
      <sheetName val="FORMC94"/>
      <sheetName val="sampling"/>
      <sheetName val="110"/>
      <sheetName val="TrialBalance Q3-2002"/>
      <sheetName val="INFO"/>
      <sheetName val="U"/>
      <sheetName val="GIVTR00P"/>
      <sheetName val="รายงานสถานะใบสั่งซื้อใบจัดจ้าง"/>
      <sheetName val="BPR"/>
      <sheetName val="_2__xls__2__xls_COV"/>
      <sheetName val="Linkage Quote"/>
      <sheetName val="_Lookup"/>
      <sheetName val="FF_3"/>
      <sheetName val="Deferred Charge"/>
      <sheetName val="Standing Data"/>
      <sheetName val="Financial Highlights"/>
      <sheetName val="Menu"/>
      <sheetName val="TRIAL Balance &amp; %"/>
      <sheetName val="กระทบ_CESS6"/>
      <sheetName val="CESS_04066"/>
      <sheetName val="Dtl_Adv_04066"/>
      <sheetName val="Dtl_Adv_04056"/>
      <sheetName val="Sale_04046"/>
      <sheetName val="Customize_Your_Invoice"/>
      <sheetName val="aging_local"/>
      <sheetName val="component data"/>
      <sheetName val="BUDGET"/>
      <sheetName val="NOV"/>
      <sheetName val="NN Q2"/>
      <sheetName val="KK Q2"/>
      <sheetName val="สรุปNN"/>
      <sheetName val="เพิ่ม-ลด"/>
      <sheetName val="ทดสอบดอกเบี้ย"/>
      <sheetName val="เปิดเอกสารดูการจ่าย"/>
      <sheetName val="ตารางคำนวณดอกเบี้ย 2 Q"/>
      <sheetName val="Sheet1 (2)"/>
      <sheetName val="Sheet4"/>
      <sheetName val="Sheet1 (3)"/>
      <sheetName val="ตารางคำนวณดอกเบี้ยเฉพาะ Q 2"/>
      <sheetName val="แจกแจง _งบดุล_"/>
      <sheetName val="ssw_loan_od"/>
      <sheetName val="M"/>
      <sheetName val="FF_2 _1_"/>
      <sheetName val="tax-ss"/>
      <sheetName val="5) Parameters"/>
      <sheetName val="งบทดลองปภพ 4-47"/>
      <sheetName val="3월가격"/>
      <sheetName val="N"/>
      <sheetName val="5 Analysis"/>
      <sheetName val="feature"/>
    </sheetNames>
    <sheetDataSet>
      <sheetData sheetId="0">
        <row r="1">
          <cell r="A1" t="str">
            <v>INVOICE</v>
          </cell>
        </row>
      </sheetData>
      <sheetData sheetId="1" refreshError="1">
        <row r="1">
          <cell r="A1" t="str">
            <v>INVOICE</v>
          </cell>
          <cell r="B1" t="str">
            <v>TYPE</v>
          </cell>
          <cell r="C1" t="str">
            <v>B/L</v>
          </cell>
          <cell r="D1" t="str">
            <v>เกรด</v>
          </cell>
          <cell r="E1" t="str">
            <v>TON INV</v>
          </cell>
        </row>
        <row r="2">
          <cell r="A2" t="str">
            <v>L040218</v>
          </cell>
          <cell r="B2" t="str">
            <v>LOCAL</v>
          </cell>
          <cell r="C2">
            <v>38147</v>
          </cell>
          <cell r="D2" t="str">
            <v>LTX</v>
          </cell>
          <cell r="E2">
            <v>71.47</v>
          </cell>
        </row>
        <row r="3">
          <cell r="A3" t="str">
            <v>L040219</v>
          </cell>
          <cell r="B3" t="str">
            <v>LOCAL</v>
          </cell>
          <cell r="C3">
            <v>38148</v>
          </cell>
          <cell r="D3" t="str">
            <v>LTX</v>
          </cell>
          <cell r="E3">
            <v>149.80000000000001</v>
          </cell>
        </row>
        <row r="4">
          <cell r="A4" t="str">
            <v>L040220</v>
          </cell>
          <cell r="B4" t="str">
            <v>LOCAL</v>
          </cell>
          <cell r="C4">
            <v>38149</v>
          </cell>
          <cell r="D4" t="str">
            <v>LTX</v>
          </cell>
          <cell r="E4">
            <v>158.6</v>
          </cell>
        </row>
        <row r="5">
          <cell r="A5" t="str">
            <v>L040221</v>
          </cell>
          <cell r="B5" t="str">
            <v>LOCAL</v>
          </cell>
          <cell r="C5">
            <v>38150</v>
          </cell>
          <cell r="D5" t="str">
            <v>LTX</v>
          </cell>
          <cell r="E5">
            <v>146.80000000000001</v>
          </cell>
        </row>
        <row r="6">
          <cell r="A6" t="str">
            <v>L040222</v>
          </cell>
          <cell r="B6" t="str">
            <v>LOCAL</v>
          </cell>
          <cell r="C6">
            <v>38151</v>
          </cell>
          <cell r="D6" t="str">
            <v>LTX</v>
          </cell>
          <cell r="E6">
            <v>160.80000000000001</v>
          </cell>
        </row>
        <row r="7">
          <cell r="A7" t="str">
            <v>L040223</v>
          </cell>
          <cell r="B7" t="str">
            <v>LOCAL</v>
          </cell>
          <cell r="C7">
            <v>38152</v>
          </cell>
          <cell r="D7" t="str">
            <v>LTX</v>
          </cell>
          <cell r="E7">
            <v>158.69999999999999</v>
          </cell>
        </row>
        <row r="8">
          <cell r="A8" t="str">
            <v>L040224</v>
          </cell>
          <cell r="B8" t="str">
            <v>LOCAL</v>
          </cell>
          <cell r="C8">
            <v>38153</v>
          </cell>
          <cell r="D8" t="str">
            <v>LTX</v>
          </cell>
          <cell r="E8">
            <v>145.6</v>
          </cell>
        </row>
        <row r="9">
          <cell r="A9" t="str">
            <v>L040225</v>
          </cell>
          <cell r="B9" t="str">
            <v>LOCAL</v>
          </cell>
          <cell r="C9">
            <v>38154</v>
          </cell>
          <cell r="D9" t="str">
            <v>LTX</v>
          </cell>
          <cell r="E9">
            <v>163.9</v>
          </cell>
        </row>
        <row r="10">
          <cell r="A10" t="str">
            <v>L040226</v>
          </cell>
          <cell r="B10" t="str">
            <v>LOCAL</v>
          </cell>
          <cell r="C10">
            <v>38155</v>
          </cell>
          <cell r="D10" t="str">
            <v>LTX</v>
          </cell>
          <cell r="E10">
            <v>154.30000000000001</v>
          </cell>
        </row>
        <row r="11">
          <cell r="A11" t="str">
            <v>L040227</v>
          </cell>
          <cell r="B11" t="str">
            <v>LOCAL</v>
          </cell>
          <cell r="C11">
            <v>38156</v>
          </cell>
          <cell r="D11" t="str">
            <v>LTX</v>
          </cell>
          <cell r="E11">
            <v>153.19999999999999</v>
          </cell>
        </row>
        <row r="12">
          <cell r="A12" t="str">
            <v>L040228</v>
          </cell>
          <cell r="B12" t="str">
            <v>LOCAL</v>
          </cell>
          <cell r="C12">
            <v>38157</v>
          </cell>
          <cell r="D12" t="str">
            <v>LTX</v>
          </cell>
          <cell r="E12">
            <v>165.1</v>
          </cell>
        </row>
        <row r="13">
          <cell r="A13" t="str">
            <v>L040229</v>
          </cell>
          <cell r="B13" t="str">
            <v>LOCAL</v>
          </cell>
          <cell r="C13">
            <v>38158</v>
          </cell>
          <cell r="D13" t="str">
            <v>LTX</v>
          </cell>
          <cell r="E13">
            <v>162</v>
          </cell>
        </row>
        <row r="14">
          <cell r="A14" t="str">
            <v>L040230</v>
          </cell>
          <cell r="B14" t="str">
            <v>LOCAL</v>
          </cell>
          <cell r="C14">
            <v>38159</v>
          </cell>
          <cell r="D14" t="str">
            <v>LTX</v>
          </cell>
          <cell r="E14">
            <v>155.80000000000001</v>
          </cell>
        </row>
        <row r="15">
          <cell r="A15" t="str">
            <v>L040231</v>
          </cell>
          <cell r="B15" t="str">
            <v>LOCAL</v>
          </cell>
          <cell r="C15">
            <v>38160</v>
          </cell>
          <cell r="D15" t="str">
            <v>LTX</v>
          </cell>
          <cell r="E15">
            <v>164.9</v>
          </cell>
        </row>
        <row r="16">
          <cell r="A16" t="str">
            <v>L040232</v>
          </cell>
          <cell r="B16" t="str">
            <v>LOCAL</v>
          </cell>
          <cell r="C16">
            <v>38161</v>
          </cell>
          <cell r="D16" t="str">
            <v>LTX</v>
          </cell>
          <cell r="E16">
            <v>157.80000000000001</v>
          </cell>
        </row>
        <row r="17">
          <cell r="A17" t="str">
            <v>L040233</v>
          </cell>
          <cell r="B17" t="str">
            <v>LOCAL</v>
          </cell>
          <cell r="C17">
            <v>38162</v>
          </cell>
          <cell r="D17" t="str">
            <v>LTX</v>
          </cell>
          <cell r="E17">
            <v>141.4</v>
          </cell>
        </row>
        <row r="18">
          <cell r="A18" t="str">
            <v>L040234</v>
          </cell>
          <cell r="B18" t="str">
            <v>LOCAL</v>
          </cell>
          <cell r="C18">
            <v>38163</v>
          </cell>
          <cell r="D18" t="str">
            <v>LTX</v>
          </cell>
          <cell r="E18">
            <v>162.9</v>
          </cell>
        </row>
        <row r="19">
          <cell r="A19" t="str">
            <v>L040235</v>
          </cell>
          <cell r="B19" t="str">
            <v>LOCAL</v>
          </cell>
          <cell r="C19">
            <v>38164</v>
          </cell>
          <cell r="D19" t="str">
            <v>LTX</v>
          </cell>
          <cell r="E19">
            <v>18.7</v>
          </cell>
        </row>
        <row r="20">
          <cell r="A20" t="str">
            <v>L040236</v>
          </cell>
          <cell r="B20" t="str">
            <v>LOCAL</v>
          </cell>
          <cell r="C20">
            <v>38164</v>
          </cell>
          <cell r="D20" t="str">
            <v>LTX</v>
          </cell>
          <cell r="E20">
            <v>123.2</v>
          </cell>
        </row>
        <row r="21">
          <cell r="A21" t="str">
            <v>L040237</v>
          </cell>
          <cell r="B21" t="str">
            <v>LOCAL</v>
          </cell>
          <cell r="C21">
            <v>38165</v>
          </cell>
          <cell r="D21" t="str">
            <v>LTX</v>
          </cell>
          <cell r="E21">
            <v>162.80000000000001</v>
          </cell>
        </row>
        <row r="22">
          <cell r="A22" t="str">
            <v>L040238</v>
          </cell>
          <cell r="B22" t="str">
            <v>LOCAL</v>
          </cell>
          <cell r="C22">
            <v>38166</v>
          </cell>
          <cell r="D22" t="str">
            <v>LTX</v>
          </cell>
          <cell r="E22">
            <v>159.4</v>
          </cell>
        </row>
        <row r="23">
          <cell r="A23" t="str">
            <v>L040239</v>
          </cell>
          <cell r="B23" t="str">
            <v>LOCAL</v>
          </cell>
          <cell r="C23">
            <v>38167</v>
          </cell>
          <cell r="D23" t="str">
            <v>LTX</v>
          </cell>
          <cell r="E23">
            <v>148.4</v>
          </cell>
        </row>
        <row r="24">
          <cell r="A24" t="str">
            <v>L040240</v>
          </cell>
          <cell r="B24" t="str">
            <v>LOCAL</v>
          </cell>
          <cell r="C24">
            <v>38168</v>
          </cell>
          <cell r="D24" t="str">
            <v>LTX</v>
          </cell>
          <cell r="E24">
            <v>161.69999999999999</v>
          </cell>
        </row>
        <row r="25">
          <cell r="A25" t="str">
            <v>L040217</v>
          </cell>
          <cell r="B25" t="str">
            <v>LOCAL</v>
          </cell>
          <cell r="C25">
            <v>38144</v>
          </cell>
          <cell r="D25" t="str">
            <v>FIL</v>
          </cell>
          <cell r="E25">
            <v>1.399</v>
          </cell>
        </row>
        <row r="26">
          <cell r="A26" t="str">
            <v>L040246</v>
          </cell>
          <cell r="B26" t="str">
            <v>LOCAL</v>
          </cell>
          <cell r="C26">
            <v>38151</v>
          </cell>
          <cell r="D26" t="str">
            <v>FIL</v>
          </cell>
          <cell r="E26">
            <v>1.2230000000000001</v>
          </cell>
        </row>
        <row r="27">
          <cell r="A27" t="str">
            <v>L040249</v>
          </cell>
          <cell r="B27" t="str">
            <v>LOCAL</v>
          </cell>
          <cell r="C27">
            <v>38158</v>
          </cell>
          <cell r="D27" t="str">
            <v>FIL</v>
          </cell>
          <cell r="E27">
            <v>1.31</v>
          </cell>
        </row>
        <row r="28">
          <cell r="A28" t="str">
            <v>L040248</v>
          </cell>
          <cell r="B28" t="str">
            <v>LOCAL</v>
          </cell>
          <cell r="C28">
            <v>38165</v>
          </cell>
          <cell r="D28" t="str">
            <v>FIL</v>
          </cell>
          <cell r="E28">
            <v>0.90600000000000003</v>
          </cell>
        </row>
        <row r="29">
          <cell r="A29" t="str">
            <v>T041464</v>
          </cell>
          <cell r="B29" t="str">
            <v>EXPORT</v>
          </cell>
          <cell r="C29">
            <v>38139</v>
          </cell>
          <cell r="D29" t="str">
            <v>RSS</v>
          </cell>
          <cell r="E29">
            <v>192</v>
          </cell>
        </row>
        <row r="30">
          <cell r="A30" t="str">
            <v>T041465</v>
          </cell>
          <cell r="B30" t="str">
            <v>EXPORT</v>
          </cell>
          <cell r="C30">
            <v>38139</v>
          </cell>
          <cell r="D30" t="str">
            <v>RSS</v>
          </cell>
          <cell r="E30">
            <v>192</v>
          </cell>
        </row>
        <row r="31">
          <cell r="A31" t="str">
            <v>T041468</v>
          </cell>
          <cell r="B31" t="str">
            <v>EXPORT</v>
          </cell>
          <cell r="C31">
            <v>38139</v>
          </cell>
          <cell r="D31" t="str">
            <v>RSS</v>
          </cell>
          <cell r="E31">
            <v>40</v>
          </cell>
        </row>
        <row r="32">
          <cell r="A32" t="str">
            <v>T041601</v>
          </cell>
          <cell r="B32" t="str">
            <v>EXPORT</v>
          </cell>
          <cell r="C32">
            <v>38139</v>
          </cell>
          <cell r="D32" t="str">
            <v>LTX</v>
          </cell>
          <cell r="E32">
            <v>25.2</v>
          </cell>
        </row>
        <row r="33">
          <cell r="A33" t="str">
            <v>T041602</v>
          </cell>
          <cell r="B33" t="str">
            <v>EXPORT</v>
          </cell>
          <cell r="C33">
            <v>38139</v>
          </cell>
          <cell r="D33" t="str">
            <v>LTX</v>
          </cell>
          <cell r="E33">
            <v>25.065000000000001</v>
          </cell>
        </row>
        <row r="34">
          <cell r="A34" t="str">
            <v>0001043</v>
          </cell>
          <cell r="B34" t="str">
            <v>EXPORT</v>
          </cell>
          <cell r="C34">
            <v>38140</v>
          </cell>
          <cell r="D34" t="str">
            <v>RSS</v>
          </cell>
          <cell r="E34">
            <v>40</v>
          </cell>
        </row>
        <row r="35">
          <cell r="A35" t="str">
            <v>0001043</v>
          </cell>
          <cell r="B35" t="str">
            <v>EXPORT</v>
          </cell>
          <cell r="C35">
            <v>38140</v>
          </cell>
          <cell r="D35" t="str">
            <v>RSS</v>
          </cell>
          <cell r="E35">
            <v>20</v>
          </cell>
        </row>
        <row r="36">
          <cell r="A36" t="str">
            <v>T041388</v>
          </cell>
          <cell r="B36" t="str">
            <v>EXPORT</v>
          </cell>
          <cell r="C36">
            <v>38140</v>
          </cell>
          <cell r="D36" t="str">
            <v>RSS</v>
          </cell>
          <cell r="E36">
            <v>80</v>
          </cell>
        </row>
        <row r="37">
          <cell r="A37" t="str">
            <v>T041587</v>
          </cell>
          <cell r="B37" t="str">
            <v>EXPORT</v>
          </cell>
          <cell r="C37">
            <v>38140</v>
          </cell>
          <cell r="D37" t="str">
            <v>RSS</v>
          </cell>
          <cell r="E37">
            <v>20</v>
          </cell>
        </row>
        <row r="38">
          <cell r="A38" t="str">
            <v>T041588</v>
          </cell>
          <cell r="B38" t="str">
            <v>EXPORT</v>
          </cell>
          <cell r="C38">
            <v>38140</v>
          </cell>
          <cell r="D38" t="str">
            <v>RSS</v>
          </cell>
          <cell r="E38">
            <v>16</v>
          </cell>
        </row>
        <row r="39">
          <cell r="A39" t="str">
            <v>T041603</v>
          </cell>
          <cell r="B39" t="str">
            <v>EXPORT</v>
          </cell>
          <cell r="C39">
            <v>38141</v>
          </cell>
          <cell r="D39" t="str">
            <v>LTX</v>
          </cell>
          <cell r="E39">
            <v>25.02</v>
          </cell>
        </row>
        <row r="40">
          <cell r="A40" t="str">
            <v>T041604</v>
          </cell>
          <cell r="B40" t="str">
            <v>EXPORT</v>
          </cell>
          <cell r="C40">
            <v>38141</v>
          </cell>
          <cell r="D40" t="str">
            <v>LTX</v>
          </cell>
          <cell r="E40">
            <v>25.024999999999999</v>
          </cell>
        </row>
        <row r="41">
          <cell r="A41" t="str">
            <v>T041605</v>
          </cell>
          <cell r="B41" t="str">
            <v>EXPORT</v>
          </cell>
          <cell r="C41">
            <v>38141</v>
          </cell>
          <cell r="D41" t="str">
            <v>LTX</v>
          </cell>
          <cell r="E41">
            <v>25.015000000000001</v>
          </cell>
        </row>
        <row r="42">
          <cell r="A42" t="str">
            <v>T041606</v>
          </cell>
          <cell r="B42" t="str">
            <v>EXPORT</v>
          </cell>
          <cell r="C42">
            <v>38141</v>
          </cell>
          <cell r="D42" t="str">
            <v>LTX</v>
          </cell>
          <cell r="E42">
            <v>24.93</v>
          </cell>
        </row>
        <row r="43">
          <cell r="A43" t="str">
            <v>T041607</v>
          </cell>
          <cell r="B43" t="str">
            <v>EXPORT</v>
          </cell>
          <cell r="C43">
            <v>38141</v>
          </cell>
          <cell r="D43" t="str">
            <v>LTX</v>
          </cell>
          <cell r="E43">
            <v>25.245000000000001</v>
          </cell>
        </row>
        <row r="44">
          <cell r="A44" t="str">
            <v>T041608</v>
          </cell>
          <cell r="B44" t="str">
            <v>EXPORT</v>
          </cell>
          <cell r="C44">
            <v>38142</v>
          </cell>
          <cell r="D44" t="str">
            <v>LTX</v>
          </cell>
          <cell r="E44">
            <v>24.91</v>
          </cell>
        </row>
        <row r="45">
          <cell r="A45" t="str">
            <v>T041609</v>
          </cell>
          <cell r="B45" t="str">
            <v>EXPORT</v>
          </cell>
          <cell r="C45">
            <v>38142</v>
          </cell>
          <cell r="D45" t="str">
            <v>LTX</v>
          </cell>
          <cell r="E45">
            <v>25.1</v>
          </cell>
        </row>
        <row r="46">
          <cell r="A46" t="str">
            <v>T041612</v>
          </cell>
          <cell r="B46" t="str">
            <v>EXPORT</v>
          </cell>
          <cell r="C46">
            <v>38142</v>
          </cell>
          <cell r="D46" t="str">
            <v>LTX</v>
          </cell>
          <cell r="E46">
            <v>24.754999999999999</v>
          </cell>
        </row>
        <row r="47">
          <cell r="A47" t="str">
            <v>T041617</v>
          </cell>
          <cell r="B47" t="str">
            <v>EXPORT</v>
          </cell>
          <cell r="C47">
            <v>38143</v>
          </cell>
          <cell r="D47" t="str">
            <v>STR</v>
          </cell>
          <cell r="E47">
            <v>42.84</v>
          </cell>
        </row>
        <row r="48">
          <cell r="A48" t="str">
            <v>T041637</v>
          </cell>
          <cell r="B48" t="str">
            <v>EXPORT</v>
          </cell>
          <cell r="C48">
            <v>38143</v>
          </cell>
          <cell r="D48" t="str">
            <v>RSS</v>
          </cell>
          <cell r="E48">
            <v>120</v>
          </cell>
        </row>
        <row r="49">
          <cell r="A49" t="str">
            <v>T041439</v>
          </cell>
          <cell r="B49" t="str">
            <v>EXPORT</v>
          </cell>
          <cell r="C49">
            <v>38139</v>
          </cell>
          <cell r="D49" t="str">
            <v>RSS</v>
          </cell>
          <cell r="E49">
            <v>20</v>
          </cell>
        </row>
        <row r="50">
          <cell r="A50" t="str">
            <v>T041440</v>
          </cell>
          <cell r="B50" t="str">
            <v>EXPORT</v>
          </cell>
          <cell r="C50">
            <v>38139</v>
          </cell>
          <cell r="D50" t="str">
            <v>RSS</v>
          </cell>
          <cell r="E50">
            <v>20</v>
          </cell>
        </row>
        <row r="51">
          <cell r="A51" t="str">
            <v>T041495</v>
          </cell>
          <cell r="B51" t="str">
            <v>EXPORT</v>
          </cell>
          <cell r="C51">
            <v>38140</v>
          </cell>
          <cell r="D51" t="str">
            <v>STR</v>
          </cell>
          <cell r="E51">
            <v>100.8</v>
          </cell>
        </row>
        <row r="52">
          <cell r="A52" t="str">
            <v>T041509</v>
          </cell>
          <cell r="B52" t="str">
            <v>EXPORT</v>
          </cell>
          <cell r="C52">
            <v>38140</v>
          </cell>
          <cell r="D52" t="str">
            <v>STR</v>
          </cell>
          <cell r="E52">
            <v>20.16</v>
          </cell>
        </row>
        <row r="53">
          <cell r="A53" t="str">
            <v>T041590</v>
          </cell>
          <cell r="B53" t="str">
            <v>EXPORT</v>
          </cell>
          <cell r="C53">
            <v>38141</v>
          </cell>
          <cell r="D53" t="str">
            <v>RSS</v>
          </cell>
          <cell r="E53">
            <v>20</v>
          </cell>
        </row>
        <row r="54">
          <cell r="A54" t="str">
            <v>T041643</v>
          </cell>
          <cell r="B54" t="str">
            <v>EXPORT</v>
          </cell>
          <cell r="C54">
            <v>38141</v>
          </cell>
          <cell r="D54" t="str">
            <v>RSS</v>
          </cell>
          <cell r="E54">
            <v>38.4</v>
          </cell>
        </row>
        <row r="55">
          <cell r="A55" t="str">
            <v>0001049</v>
          </cell>
          <cell r="B55" t="str">
            <v>EXPORT</v>
          </cell>
          <cell r="C55">
            <v>38142</v>
          </cell>
          <cell r="D55" t="str">
            <v>RSS</v>
          </cell>
          <cell r="E55">
            <v>300</v>
          </cell>
        </row>
        <row r="56">
          <cell r="A56" t="str">
            <v>0001053</v>
          </cell>
          <cell r="B56" t="str">
            <v>EXPORT</v>
          </cell>
          <cell r="C56">
            <v>38142</v>
          </cell>
          <cell r="D56" t="str">
            <v>RSS</v>
          </cell>
          <cell r="E56">
            <v>20</v>
          </cell>
        </row>
        <row r="57">
          <cell r="A57" t="str">
            <v>0001053</v>
          </cell>
          <cell r="B57" t="str">
            <v>EXPORT</v>
          </cell>
          <cell r="C57">
            <v>38142</v>
          </cell>
          <cell r="D57" t="str">
            <v>RSS</v>
          </cell>
          <cell r="E57">
            <v>60</v>
          </cell>
        </row>
        <row r="58">
          <cell r="A58" t="str">
            <v>T041641-2</v>
          </cell>
          <cell r="B58" t="str">
            <v>EXPORT</v>
          </cell>
          <cell r="C58">
            <v>38142</v>
          </cell>
          <cell r="D58" t="str">
            <v>RSS</v>
          </cell>
          <cell r="E58">
            <v>228</v>
          </cell>
        </row>
        <row r="59">
          <cell r="A59" t="str">
            <v>T041505</v>
          </cell>
          <cell r="B59" t="str">
            <v>EXPORT</v>
          </cell>
          <cell r="C59">
            <v>38143</v>
          </cell>
          <cell r="D59" t="str">
            <v>STR</v>
          </cell>
          <cell r="E59">
            <v>100.8</v>
          </cell>
        </row>
        <row r="60">
          <cell r="A60" t="str">
            <v>T041581</v>
          </cell>
          <cell r="B60" t="str">
            <v>EXPORT</v>
          </cell>
          <cell r="C60">
            <v>38143</v>
          </cell>
          <cell r="D60" t="str">
            <v>STR</v>
          </cell>
          <cell r="E60">
            <v>19.2</v>
          </cell>
        </row>
        <row r="61">
          <cell r="A61" t="str">
            <v>T041596</v>
          </cell>
          <cell r="B61" t="str">
            <v>EXPORT</v>
          </cell>
          <cell r="C61">
            <v>38143</v>
          </cell>
          <cell r="D61" t="str">
            <v>STR</v>
          </cell>
          <cell r="E61">
            <v>100.8</v>
          </cell>
        </row>
        <row r="62">
          <cell r="A62" t="str">
            <v>T041613</v>
          </cell>
          <cell r="B62" t="str">
            <v>EXPORT</v>
          </cell>
          <cell r="C62">
            <v>38143</v>
          </cell>
          <cell r="D62" t="str">
            <v>LTX</v>
          </cell>
          <cell r="E62">
            <v>24.905000000000001</v>
          </cell>
        </row>
        <row r="63">
          <cell r="A63" t="str">
            <v>T041618</v>
          </cell>
          <cell r="B63" t="str">
            <v>EXPORT</v>
          </cell>
          <cell r="C63">
            <v>38143</v>
          </cell>
          <cell r="D63" t="str">
            <v>STR</v>
          </cell>
          <cell r="E63">
            <v>60.48</v>
          </cell>
        </row>
        <row r="64">
          <cell r="A64" t="str">
            <v>T041582</v>
          </cell>
          <cell r="B64" t="str">
            <v>EXPORT</v>
          </cell>
          <cell r="C64">
            <v>38144</v>
          </cell>
          <cell r="D64" t="str">
            <v>STR</v>
          </cell>
          <cell r="E64">
            <v>42.56</v>
          </cell>
        </row>
        <row r="65">
          <cell r="A65" t="str">
            <v>T041614</v>
          </cell>
          <cell r="B65" t="str">
            <v>EXPORT</v>
          </cell>
          <cell r="C65">
            <v>38144</v>
          </cell>
          <cell r="D65" t="str">
            <v>LTX</v>
          </cell>
          <cell r="E65">
            <v>24.934999999999999</v>
          </cell>
        </row>
        <row r="66">
          <cell r="A66" t="str">
            <v>0001039</v>
          </cell>
          <cell r="B66" t="str">
            <v>EXPORT</v>
          </cell>
          <cell r="C66">
            <v>38145</v>
          </cell>
          <cell r="D66" t="str">
            <v>RSS</v>
          </cell>
          <cell r="E66">
            <v>26.443999999999999</v>
          </cell>
        </row>
        <row r="67">
          <cell r="A67" t="str">
            <v>0001039</v>
          </cell>
          <cell r="B67" t="str">
            <v>EXPORT</v>
          </cell>
          <cell r="C67">
            <v>38145</v>
          </cell>
          <cell r="D67" t="str">
            <v>RSS</v>
          </cell>
          <cell r="E67">
            <v>26.443999999999999</v>
          </cell>
        </row>
        <row r="68">
          <cell r="A68" t="str">
            <v>T041209</v>
          </cell>
          <cell r="B68" t="str">
            <v>EXPORT</v>
          </cell>
          <cell r="C68">
            <v>38145</v>
          </cell>
          <cell r="D68" t="str">
            <v>RSS</v>
          </cell>
          <cell r="E68">
            <v>96</v>
          </cell>
        </row>
        <row r="69">
          <cell r="A69" t="str">
            <v>T041456</v>
          </cell>
          <cell r="B69" t="str">
            <v>EXPORT</v>
          </cell>
          <cell r="C69">
            <v>38145</v>
          </cell>
          <cell r="D69" t="str">
            <v>RSS</v>
          </cell>
          <cell r="E69">
            <v>80</v>
          </cell>
        </row>
        <row r="70">
          <cell r="A70" t="str">
            <v>T041584</v>
          </cell>
          <cell r="B70" t="str">
            <v>EXPORT</v>
          </cell>
          <cell r="C70">
            <v>38141</v>
          </cell>
          <cell r="D70" t="str">
            <v>STR</v>
          </cell>
          <cell r="E70">
            <v>100.8</v>
          </cell>
        </row>
        <row r="71">
          <cell r="A71" t="str">
            <v>T041525</v>
          </cell>
          <cell r="B71" t="str">
            <v>EXPORT</v>
          </cell>
          <cell r="C71">
            <v>38142</v>
          </cell>
          <cell r="D71" t="str">
            <v>LTX</v>
          </cell>
          <cell r="E71">
            <v>86.1</v>
          </cell>
        </row>
        <row r="72">
          <cell r="A72" t="str">
            <v>T041585</v>
          </cell>
          <cell r="B72" t="str">
            <v>EXPORT</v>
          </cell>
          <cell r="C72">
            <v>38142</v>
          </cell>
          <cell r="D72" t="str">
            <v>STR</v>
          </cell>
          <cell r="E72">
            <v>60.48</v>
          </cell>
        </row>
        <row r="73">
          <cell r="A73" t="str">
            <v>T041586</v>
          </cell>
          <cell r="B73" t="str">
            <v>EXPORT</v>
          </cell>
          <cell r="C73">
            <v>38143</v>
          </cell>
          <cell r="D73" t="str">
            <v>STR</v>
          </cell>
          <cell r="E73">
            <v>60.48</v>
          </cell>
        </row>
        <row r="74">
          <cell r="A74" t="str">
            <v>T041616</v>
          </cell>
          <cell r="B74" t="str">
            <v>EXPORT</v>
          </cell>
          <cell r="C74">
            <v>38145</v>
          </cell>
          <cell r="D74" t="str">
            <v>STR</v>
          </cell>
          <cell r="E74">
            <v>161.28</v>
          </cell>
        </row>
        <row r="75">
          <cell r="A75" t="str">
            <v>T041224</v>
          </cell>
          <cell r="B75" t="str">
            <v>EXPORT</v>
          </cell>
          <cell r="C75">
            <v>38147</v>
          </cell>
          <cell r="D75" t="str">
            <v>RSS</v>
          </cell>
          <cell r="E75">
            <v>114</v>
          </cell>
        </row>
        <row r="76">
          <cell r="A76" t="str">
            <v>T041246</v>
          </cell>
          <cell r="B76" t="str">
            <v>LOCAL</v>
          </cell>
          <cell r="C76">
            <v>38139</v>
          </cell>
          <cell r="D76" t="str">
            <v>RSS</v>
          </cell>
          <cell r="E76">
            <v>15</v>
          </cell>
        </row>
        <row r="77">
          <cell r="A77" t="str">
            <v>T041315</v>
          </cell>
          <cell r="B77" t="str">
            <v>LOCAL</v>
          </cell>
          <cell r="C77">
            <v>38139</v>
          </cell>
          <cell r="D77" t="str">
            <v>RSS</v>
          </cell>
          <cell r="E77">
            <v>15</v>
          </cell>
        </row>
        <row r="78">
          <cell r="A78" t="str">
            <v>T041652</v>
          </cell>
          <cell r="B78" t="str">
            <v>LOCAL</v>
          </cell>
          <cell r="C78">
            <v>38139</v>
          </cell>
          <cell r="D78" t="str">
            <v>RSS</v>
          </cell>
          <cell r="E78">
            <v>45</v>
          </cell>
        </row>
        <row r="79">
          <cell r="A79" t="str">
            <v>T041653</v>
          </cell>
          <cell r="B79" t="str">
            <v>LOCAL</v>
          </cell>
          <cell r="C79">
            <v>38140</v>
          </cell>
          <cell r="D79" t="str">
            <v>RSS</v>
          </cell>
          <cell r="E79">
            <v>45</v>
          </cell>
        </row>
        <row r="80">
          <cell r="A80" t="str">
            <v>T041247</v>
          </cell>
          <cell r="B80" t="str">
            <v>LOCAL</v>
          </cell>
          <cell r="C80">
            <v>38141</v>
          </cell>
          <cell r="D80" t="str">
            <v>RSS</v>
          </cell>
          <cell r="E80">
            <v>15</v>
          </cell>
        </row>
        <row r="81">
          <cell r="A81" t="str">
            <v>T041259</v>
          </cell>
          <cell r="B81" t="str">
            <v>LOCAL</v>
          </cell>
          <cell r="C81">
            <v>38141</v>
          </cell>
          <cell r="D81" t="str">
            <v>STR</v>
          </cell>
          <cell r="E81">
            <v>15.015000000000001</v>
          </cell>
        </row>
        <row r="82">
          <cell r="A82" t="str">
            <v>T041237</v>
          </cell>
          <cell r="B82" t="str">
            <v>LOCAL</v>
          </cell>
          <cell r="C82">
            <v>38139</v>
          </cell>
          <cell r="D82" t="str">
            <v>RSS</v>
          </cell>
          <cell r="E82">
            <v>15</v>
          </cell>
        </row>
        <row r="83">
          <cell r="A83" t="str">
            <v>T041314</v>
          </cell>
          <cell r="B83" t="str">
            <v>LOCAL</v>
          </cell>
          <cell r="C83">
            <v>38139</v>
          </cell>
          <cell r="D83" t="str">
            <v>RSS</v>
          </cell>
          <cell r="E83">
            <v>15</v>
          </cell>
        </row>
        <row r="84">
          <cell r="A84" t="str">
            <v>T041277</v>
          </cell>
          <cell r="B84" t="str">
            <v>LOCAL</v>
          </cell>
          <cell r="C84">
            <v>38141</v>
          </cell>
          <cell r="D84" t="str">
            <v>STR</v>
          </cell>
          <cell r="E84">
            <v>15.015000000000001</v>
          </cell>
        </row>
        <row r="85">
          <cell r="A85" t="str">
            <v>T041248</v>
          </cell>
          <cell r="B85" t="str">
            <v>LOCAL</v>
          </cell>
          <cell r="C85">
            <v>38142</v>
          </cell>
          <cell r="D85" t="str">
            <v>RSS</v>
          </cell>
          <cell r="E85">
            <v>15</v>
          </cell>
        </row>
        <row r="86">
          <cell r="A86" t="str">
            <v>T041249</v>
          </cell>
          <cell r="B86" t="str">
            <v>LOCAL</v>
          </cell>
          <cell r="C86">
            <v>38143</v>
          </cell>
          <cell r="D86" t="str">
            <v>RSS</v>
          </cell>
          <cell r="E86">
            <v>15</v>
          </cell>
        </row>
        <row r="87">
          <cell r="A87" t="str">
            <v>T041254</v>
          </cell>
          <cell r="B87" t="str">
            <v>LOCAL</v>
          </cell>
          <cell r="C87">
            <v>38143</v>
          </cell>
          <cell r="D87" t="str">
            <v>STR</v>
          </cell>
          <cell r="E87">
            <v>15.015000000000001</v>
          </cell>
        </row>
        <row r="88">
          <cell r="A88" t="str">
            <v>T041408</v>
          </cell>
          <cell r="B88" t="str">
            <v>LOCAL</v>
          </cell>
          <cell r="C88">
            <v>38143</v>
          </cell>
          <cell r="D88" t="str">
            <v>RSS</v>
          </cell>
          <cell r="E88">
            <v>30</v>
          </cell>
        </row>
        <row r="89">
          <cell r="A89" t="str">
            <v>T041250</v>
          </cell>
          <cell r="B89" t="str">
            <v>LOCAL</v>
          </cell>
          <cell r="C89">
            <v>38145</v>
          </cell>
          <cell r="D89" t="str">
            <v>RSS</v>
          </cell>
          <cell r="E89">
            <v>15</v>
          </cell>
        </row>
        <row r="90">
          <cell r="A90" t="str">
            <v>T041278</v>
          </cell>
          <cell r="B90" t="str">
            <v>LOCAL</v>
          </cell>
          <cell r="C90">
            <v>38145</v>
          </cell>
          <cell r="D90" t="str">
            <v>STR</v>
          </cell>
          <cell r="E90">
            <v>15.015000000000001</v>
          </cell>
        </row>
        <row r="91">
          <cell r="A91" t="str">
            <v>T041279</v>
          </cell>
          <cell r="B91" t="str">
            <v>LOCAL</v>
          </cell>
          <cell r="C91">
            <v>38145</v>
          </cell>
          <cell r="D91" t="str">
            <v>STR</v>
          </cell>
          <cell r="E91">
            <v>15.015000000000001</v>
          </cell>
        </row>
        <row r="92">
          <cell r="A92" t="str">
            <v>T041729</v>
          </cell>
          <cell r="B92" t="str">
            <v>LOCAL</v>
          </cell>
          <cell r="C92">
            <v>38147</v>
          </cell>
          <cell r="D92" t="str">
            <v>RSS</v>
          </cell>
          <cell r="E92">
            <v>5.6680000000000001</v>
          </cell>
        </row>
        <row r="93">
          <cell r="A93" t="str">
            <v>T041316</v>
          </cell>
          <cell r="B93" t="str">
            <v>LOCAL</v>
          </cell>
          <cell r="C93">
            <v>38141</v>
          </cell>
          <cell r="D93" t="str">
            <v>RSS</v>
          </cell>
          <cell r="E93">
            <v>15</v>
          </cell>
        </row>
        <row r="94">
          <cell r="A94" t="str">
            <v>T041317</v>
          </cell>
          <cell r="B94" t="str">
            <v>LOCAL</v>
          </cell>
          <cell r="C94">
            <v>38141</v>
          </cell>
          <cell r="D94" t="str">
            <v>RSS</v>
          </cell>
          <cell r="E94">
            <v>15</v>
          </cell>
        </row>
        <row r="95">
          <cell r="A95" t="str">
            <v>0001059</v>
          </cell>
          <cell r="B95" t="str">
            <v>LOCAL</v>
          </cell>
          <cell r="C95">
            <v>38145</v>
          </cell>
          <cell r="D95" t="str">
            <v>RSS</v>
          </cell>
          <cell r="E95">
            <v>15</v>
          </cell>
        </row>
        <row r="96">
          <cell r="A96" t="str">
            <v>T041806</v>
          </cell>
          <cell r="B96" t="str">
            <v>LOCAL</v>
          </cell>
          <cell r="C96">
            <v>38146</v>
          </cell>
          <cell r="D96" t="str">
            <v>STR</v>
          </cell>
          <cell r="E96">
            <v>15.015000000000001</v>
          </cell>
        </row>
        <row r="97">
          <cell r="A97" t="str">
            <v>T041807</v>
          </cell>
          <cell r="B97" t="str">
            <v>LOCAL</v>
          </cell>
          <cell r="C97">
            <v>38148</v>
          </cell>
          <cell r="D97" t="str">
            <v>STR</v>
          </cell>
          <cell r="E97">
            <v>15.015000000000001</v>
          </cell>
        </row>
        <row r="98">
          <cell r="A98" t="str">
            <v>T041800</v>
          </cell>
          <cell r="B98" t="str">
            <v>LOCAL</v>
          </cell>
          <cell r="C98">
            <v>38150</v>
          </cell>
          <cell r="D98" t="str">
            <v>RSS</v>
          </cell>
          <cell r="E98">
            <v>15</v>
          </cell>
        </row>
        <row r="99">
          <cell r="A99" t="str">
            <v>T041805</v>
          </cell>
          <cell r="B99" t="str">
            <v>LOCAL</v>
          </cell>
          <cell r="C99">
            <v>38150</v>
          </cell>
          <cell r="D99" t="str">
            <v>RSS</v>
          </cell>
          <cell r="E99">
            <v>15</v>
          </cell>
        </row>
        <row r="100">
          <cell r="A100" t="str">
            <v>T041808</v>
          </cell>
          <cell r="B100" t="str">
            <v>LOCAL</v>
          </cell>
          <cell r="C100">
            <v>38150</v>
          </cell>
          <cell r="D100" t="str">
            <v>STR</v>
          </cell>
          <cell r="E100">
            <v>15.015000000000001</v>
          </cell>
        </row>
        <row r="101">
          <cell r="A101" t="str">
            <v>T041778</v>
          </cell>
          <cell r="B101" t="str">
            <v>LOCAL</v>
          </cell>
          <cell r="C101">
            <v>38152</v>
          </cell>
          <cell r="D101" t="str">
            <v>RSS</v>
          </cell>
          <cell r="E101">
            <v>15</v>
          </cell>
        </row>
        <row r="102">
          <cell r="A102" t="str">
            <v>T041801</v>
          </cell>
          <cell r="B102" t="str">
            <v>LOCAL</v>
          </cell>
          <cell r="C102">
            <v>38152</v>
          </cell>
          <cell r="D102" t="str">
            <v>RSS</v>
          </cell>
          <cell r="E102">
            <v>15</v>
          </cell>
        </row>
        <row r="103">
          <cell r="A103" t="str">
            <v>T041442</v>
          </cell>
          <cell r="B103" t="str">
            <v>EXPORT</v>
          </cell>
          <cell r="C103">
            <v>38139</v>
          </cell>
          <cell r="D103" t="str">
            <v>STR</v>
          </cell>
          <cell r="E103">
            <v>504</v>
          </cell>
        </row>
        <row r="104">
          <cell r="A104" t="str">
            <v>T041506</v>
          </cell>
          <cell r="B104" t="str">
            <v>EXPORT</v>
          </cell>
          <cell r="C104">
            <v>38144</v>
          </cell>
          <cell r="D104" t="str">
            <v>STR</v>
          </cell>
          <cell r="E104">
            <v>100.8</v>
          </cell>
        </row>
        <row r="105">
          <cell r="A105" t="str">
            <v>0001055</v>
          </cell>
          <cell r="B105" t="str">
            <v>EXPORT</v>
          </cell>
          <cell r="C105">
            <v>38146</v>
          </cell>
          <cell r="D105" t="str">
            <v>LTX</v>
          </cell>
          <cell r="E105">
            <v>46.74</v>
          </cell>
        </row>
        <row r="106">
          <cell r="A106" t="str">
            <v>0001055</v>
          </cell>
          <cell r="B106" t="str">
            <v>EXPORT</v>
          </cell>
          <cell r="C106">
            <v>38146</v>
          </cell>
          <cell r="D106" t="str">
            <v>LTX</v>
          </cell>
          <cell r="E106">
            <v>2.46</v>
          </cell>
        </row>
        <row r="107">
          <cell r="A107" t="str">
            <v>T041583</v>
          </cell>
          <cell r="B107" t="str">
            <v>EXPORT</v>
          </cell>
          <cell r="C107">
            <v>38146</v>
          </cell>
          <cell r="D107" t="str">
            <v>STR</v>
          </cell>
          <cell r="E107">
            <v>100.8</v>
          </cell>
        </row>
        <row r="108">
          <cell r="A108" t="str">
            <v>T041511</v>
          </cell>
          <cell r="B108" t="str">
            <v>EXPORT</v>
          </cell>
          <cell r="C108">
            <v>38147</v>
          </cell>
          <cell r="D108" t="str">
            <v>STR</v>
          </cell>
          <cell r="E108">
            <v>100.8</v>
          </cell>
        </row>
        <row r="109">
          <cell r="A109" t="str">
            <v>T041715</v>
          </cell>
          <cell r="B109" t="str">
            <v>LOCAL</v>
          </cell>
          <cell r="C109">
            <v>38147</v>
          </cell>
          <cell r="D109" t="str">
            <v>LTX</v>
          </cell>
          <cell r="E109">
            <v>100.41500000000001</v>
          </cell>
        </row>
        <row r="110">
          <cell r="A110" t="str">
            <v>T041576-7</v>
          </cell>
          <cell r="B110" t="str">
            <v>EXPORT</v>
          </cell>
          <cell r="C110">
            <v>38148</v>
          </cell>
          <cell r="D110" t="str">
            <v>LTX</v>
          </cell>
          <cell r="E110">
            <v>32.799999999999997</v>
          </cell>
        </row>
        <row r="111">
          <cell r="A111" t="str">
            <v>T041223</v>
          </cell>
          <cell r="B111" t="str">
            <v>EXPORT</v>
          </cell>
          <cell r="C111">
            <v>38149</v>
          </cell>
          <cell r="D111" t="str">
            <v>RSS</v>
          </cell>
          <cell r="E111">
            <v>114</v>
          </cell>
        </row>
        <row r="112">
          <cell r="A112" t="str">
            <v>T041589</v>
          </cell>
          <cell r="B112" t="str">
            <v>EXPORT</v>
          </cell>
          <cell r="C112">
            <v>38149</v>
          </cell>
          <cell r="D112" t="str">
            <v>RSS</v>
          </cell>
          <cell r="E112">
            <v>19.2</v>
          </cell>
        </row>
        <row r="113">
          <cell r="A113" t="str">
            <v>T041599</v>
          </cell>
          <cell r="B113" t="str">
            <v>EXPORT</v>
          </cell>
          <cell r="C113">
            <v>38149</v>
          </cell>
          <cell r="D113" t="str">
            <v>LTX</v>
          </cell>
          <cell r="E113">
            <v>16.399999999999999</v>
          </cell>
        </row>
        <row r="114">
          <cell r="A114" t="str">
            <v>T041619</v>
          </cell>
          <cell r="B114" t="str">
            <v>EXPORT</v>
          </cell>
          <cell r="C114">
            <v>38149</v>
          </cell>
          <cell r="D114" t="str">
            <v>RSS</v>
          </cell>
          <cell r="E114">
            <v>19</v>
          </cell>
        </row>
        <row r="115">
          <cell r="A115" t="str">
            <v>T041632</v>
          </cell>
          <cell r="B115" t="str">
            <v>EXPORT</v>
          </cell>
          <cell r="C115">
            <v>38149</v>
          </cell>
          <cell r="D115" t="str">
            <v>RSS</v>
          </cell>
          <cell r="E115">
            <v>60</v>
          </cell>
        </row>
        <row r="116">
          <cell r="A116" t="str">
            <v>T041645</v>
          </cell>
          <cell r="B116" t="str">
            <v>EXPORT</v>
          </cell>
          <cell r="C116">
            <v>38149</v>
          </cell>
          <cell r="D116" t="str">
            <v>STR</v>
          </cell>
          <cell r="E116">
            <v>100.8</v>
          </cell>
        </row>
        <row r="117">
          <cell r="A117" t="str">
            <v>T041650</v>
          </cell>
          <cell r="B117" t="str">
            <v>EXPORT</v>
          </cell>
          <cell r="C117">
            <v>38149</v>
          </cell>
          <cell r="D117" t="str">
            <v>STR</v>
          </cell>
          <cell r="E117">
            <v>100.8</v>
          </cell>
        </row>
        <row r="118">
          <cell r="A118" t="str">
            <v>T041651</v>
          </cell>
          <cell r="B118" t="str">
            <v>EXPORT</v>
          </cell>
          <cell r="C118">
            <v>38148</v>
          </cell>
          <cell r="D118" t="str">
            <v>STR</v>
          </cell>
          <cell r="E118">
            <v>60.48</v>
          </cell>
        </row>
        <row r="119">
          <cell r="A119" t="str">
            <v>T041691</v>
          </cell>
          <cell r="B119" t="str">
            <v>EXPORT</v>
          </cell>
          <cell r="C119">
            <v>38149</v>
          </cell>
          <cell r="D119" t="str">
            <v>RSS</v>
          </cell>
          <cell r="E119">
            <v>19</v>
          </cell>
        </row>
        <row r="120">
          <cell r="A120" t="str">
            <v>T041692</v>
          </cell>
          <cell r="B120" t="str">
            <v>EXPORT</v>
          </cell>
          <cell r="C120">
            <v>38149</v>
          </cell>
          <cell r="D120" t="str">
            <v>RSS</v>
          </cell>
          <cell r="E120">
            <v>114</v>
          </cell>
        </row>
        <row r="121">
          <cell r="A121" t="str">
            <v>T041724</v>
          </cell>
          <cell r="B121" t="str">
            <v>EXPORT</v>
          </cell>
          <cell r="C121">
            <v>38149</v>
          </cell>
          <cell r="D121" t="str">
            <v>RSS</v>
          </cell>
          <cell r="E121">
            <v>19</v>
          </cell>
        </row>
        <row r="122">
          <cell r="A122" t="str">
            <v>T041647</v>
          </cell>
          <cell r="B122" t="str">
            <v>EXPORT</v>
          </cell>
          <cell r="C122">
            <v>38151</v>
          </cell>
          <cell r="D122" t="str">
            <v>STR</v>
          </cell>
          <cell r="E122">
            <v>20.16</v>
          </cell>
        </row>
        <row r="123">
          <cell r="A123" t="str">
            <v>T041765</v>
          </cell>
          <cell r="B123" t="str">
            <v>EXPORT</v>
          </cell>
          <cell r="C123">
            <v>38151</v>
          </cell>
          <cell r="D123" t="str">
            <v>RSS</v>
          </cell>
          <cell r="E123">
            <v>60</v>
          </cell>
        </row>
        <row r="124">
          <cell r="A124" t="str">
            <v>T041772</v>
          </cell>
          <cell r="B124" t="str">
            <v>EXPORT</v>
          </cell>
          <cell r="C124">
            <v>38151</v>
          </cell>
          <cell r="D124" t="str">
            <v>LTX</v>
          </cell>
          <cell r="E124">
            <v>20.9</v>
          </cell>
        </row>
        <row r="125">
          <cell r="A125" t="str">
            <v>T041774</v>
          </cell>
          <cell r="B125" t="str">
            <v>EXPORT</v>
          </cell>
          <cell r="C125">
            <v>38151</v>
          </cell>
          <cell r="D125" t="str">
            <v>RSS</v>
          </cell>
          <cell r="E125">
            <v>200</v>
          </cell>
        </row>
        <row r="126">
          <cell r="A126" t="str">
            <v>T041709</v>
          </cell>
          <cell r="B126" t="str">
            <v>LOCAL</v>
          </cell>
          <cell r="C126">
            <v>38139</v>
          </cell>
          <cell r="D126" t="str">
            <v>STR</v>
          </cell>
          <cell r="E126">
            <v>15</v>
          </cell>
        </row>
        <row r="127">
          <cell r="A127" t="str">
            <v>T041731</v>
          </cell>
          <cell r="B127" t="str">
            <v>LOCAL</v>
          </cell>
          <cell r="C127">
            <v>38139</v>
          </cell>
          <cell r="D127" t="str">
            <v>STR</v>
          </cell>
          <cell r="E127">
            <v>30</v>
          </cell>
        </row>
        <row r="128">
          <cell r="A128" t="str">
            <v>T041710</v>
          </cell>
          <cell r="B128" t="str">
            <v>LOCAL</v>
          </cell>
          <cell r="C128">
            <v>38140</v>
          </cell>
          <cell r="D128" t="str">
            <v>STR</v>
          </cell>
          <cell r="E128">
            <v>30</v>
          </cell>
        </row>
        <row r="129">
          <cell r="A129" t="str">
            <v>T041732</v>
          </cell>
          <cell r="B129" t="str">
            <v>LOCAL</v>
          </cell>
          <cell r="C129">
            <v>38140</v>
          </cell>
          <cell r="D129" t="str">
            <v>STR</v>
          </cell>
          <cell r="E129">
            <v>30</v>
          </cell>
        </row>
        <row r="130">
          <cell r="A130" t="str">
            <v>T041711</v>
          </cell>
          <cell r="B130" t="str">
            <v>LOCAL</v>
          </cell>
          <cell r="C130">
            <v>38143</v>
          </cell>
          <cell r="D130" t="str">
            <v>STR</v>
          </cell>
          <cell r="E130">
            <v>30</v>
          </cell>
        </row>
        <row r="131">
          <cell r="A131" t="str">
            <v>T041735</v>
          </cell>
          <cell r="B131" t="str">
            <v>LOCAL</v>
          </cell>
          <cell r="C131">
            <v>38143</v>
          </cell>
          <cell r="D131" t="str">
            <v>STR</v>
          </cell>
          <cell r="E131">
            <v>30</v>
          </cell>
        </row>
        <row r="132">
          <cell r="A132" t="str">
            <v>T041737</v>
          </cell>
          <cell r="B132" t="str">
            <v>LOCAL</v>
          </cell>
          <cell r="C132">
            <v>38143</v>
          </cell>
          <cell r="D132" t="str">
            <v>STR</v>
          </cell>
          <cell r="E132">
            <v>30</v>
          </cell>
        </row>
        <row r="133">
          <cell r="A133" t="str">
            <v>T041280</v>
          </cell>
          <cell r="B133" t="str">
            <v>LOCAL</v>
          </cell>
          <cell r="C133">
            <v>38146</v>
          </cell>
          <cell r="D133" t="str">
            <v>STR</v>
          </cell>
          <cell r="E133">
            <v>15.015000000000001</v>
          </cell>
        </row>
        <row r="134">
          <cell r="A134" t="str">
            <v>T041738</v>
          </cell>
          <cell r="B134" t="str">
            <v>LOCAL</v>
          </cell>
          <cell r="C134">
            <v>38146</v>
          </cell>
          <cell r="D134" t="str">
            <v>STR</v>
          </cell>
          <cell r="E134">
            <v>30</v>
          </cell>
        </row>
        <row r="135">
          <cell r="A135" t="str">
            <v>T041712</v>
          </cell>
          <cell r="B135" t="str">
            <v>LOCAL</v>
          </cell>
          <cell r="C135">
            <v>38150</v>
          </cell>
          <cell r="D135" t="str">
            <v>STR</v>
          </cell>
          <cell r="E135">
            <v>30</v>
          </cell>
        </row>
        <row r="136">
          <cell r="A136" t="str">
            <v>T041739</v>
          </cell>
          <cell r="B136" t="str">
            <v>LOCAL</v>
          </cell>
          <cell r="C136">
            <v>38150</v>
          </cell>
          <cell r="D136" t="str">
            <v>STR</v>
          </cell>
          <cell r="E136">
            <v>30</v>
          </cell>
        </row>
        <row r="137">
          <cell r="A137" t="str">
            <v>T041740</v>
          </cell>
          <cell r="B137" t="str">
            <v>LOCAL</v>
          </cell>
          <cell r="C137">
            <v>38152</v>
          </cell>
          <cell r="D137" t="str">
            <v>STR</v>
          </cell>
          <cell r="E137">
            <v>30</v>
          </cell>
        </row>
        <row r="138">
          <cell r="A138" t="str">
            <v>T041809</v>
          </cell>
          <cell r="B138" t="str">
            <v>LOCAL</v>
          </cell>
          <cell r="C138">
            <v>38152</v>
          </cell>
          <cell r="D138" t="str">
            <v>STR</v>
          </cell>
          <cell r="E138">
            <v>15.015000000000001</v>
          </cell>
        </row>
        <row r="139">
          <cell r="A139" t="str">
            <v>T041638</v>
          </cell>
          <cell r="B139" t="str">
            <v>EXPORT</v>
          </cell>
          <cell r="C139">
            <v>38149</v>
          </cell>
          <cell r="D139" t="str">
            <v>RSS</v>
          </cell>
          <cell r="E139">
            <v>16</v>
          </cell>
        </row>
        <row r="140">
          <cell r="A140" t="str">
            <v>T041639</v>
          </cell>
          <cell r="B140" t="str">
            <v>EXPORT</v>
          </cell>
          <cell r="C140">
            <v>38149</v>
          </cell>
          <cell r="D140" t="str">
            <v>RSS</v>
          </cell>
          <cell r="E140">
            <v>36.887999999999998</v>
          </cell>
        </row>
        <row r="141">
          <cell r="A141" t="str">
            <v>T041592</v>
          </cell>
          <cell r="B141" t="str">
            <v>EXPORT</v>
          </cell>
          <cell r="C141">
            <v>38150</v>
          </cell>
          <cell r="D141" t="str">
            <v>RSS</v>
          </cell>
          <cell r="E141">
            <v>40</v>
          </cell>
        </row>
        <row r="142">
          <cell r="A142" t="str">
            <v>T041648</v>
          </cell>
          <cell r="B142" t="str">
            <v>EXPORT</v>
          </cell>
          <cell r="C142">
            <v>38150</v>
          </cell>
          <cell r="D142" t="str">
            <v>STR</v>
          </cell>
          <cell r="E142">
            <v>100.8</v>
          </cell>
        </row>
        <row r="143">
          <cell r="A143" t="str">
            <v>T041649</v>
          </cell>
          <cell r="B143" t="str">
            <v>EXPORT</v>
          </cell>
          <cell r="C143">
            <v>38150</v>
          </cell>
          <cell r="D143" t="str">
            <v>STR</v>
          </cell>
          <cell r="E143">
            <v>100.8</v>
          </cell>
        </row>
        <row r="144">
          <cell r="A144" t="str">
            <v>T041763-4</v>
          </cell>
          <cell r="B144" t="str">
            <v>EXPORT</v>
          </cell>
          <cell r="C144">
            <v>38150</v>
          </cell>
          <cell r="D144" t="str">
            <v>RSS</v>
          </cell>
          <cell r="E144">
            <v>80</v>
          </cell>
        </row>
        <row r="145">
          <cell r="A145" t="str">
            <v>T041447</v>
          </cell>
          <cell r="B145" t="str">
            <v>EXPORT</v>
          </cell>
          <cell r="C145">
            <v>38151</v>
          </cell>
          <cell r="D145" t="str">
            <v>RSS</v>
          </cell>
          <cell r="E145">
            <v>96</v>
          </cell>
        </row>
        <row r="146">
          <cell r="A146" t="str">
            <v>0001063</v>
          </cell>
          <cell r="B146" t="str">
            <v>EXPORT</v>
          </cell>
          <cell r="C146">
            <v>38152</v>
          </cell>
          <cell r="D146" t="str">
            <v>RSS</v>
          </cell>
          <cell r="E146">
            <v>20</v>
          </cell>
        </row>
        <row r="147">
          <cell r="A147" t="str">
            <v>0001063</v>
          </cell>
          <cell r="B147" t="str">
            <v>EXPORT</v>
          </cell>
          <cell r="C147">
            <v>38152</v>
          </cell>
          <cell r="D147" t="str">
            <v>RSS</v>
          </cell>
          <cell r="E147">
            <v>60</v>
          </cell>
        </row>
        <row r="148">
          <cell r="A148" t="str">
            <v>T041597</v>
          </cell>
          <cell r="B148" t="str">
            <v>EXPORT</v>
          </cell>
          <cell r="C148">
            <v>38152</v>
          </cell>
          <cell r="D148" t="str">
            <v>RSS</v>
          </cell>
          <cell r="E148">
            <v>128</v>
          </cell>
        </row>
        <row r="149">
          <cell r="A149" t="str">
            <v>T041598</v>
          </cell>
          <cell r="B149" t="str">
            <v>EXPORT</v>
          </cell>
          <cell r="C149">
            <v>38152</v>
          </cell>
          <cell r="D149" t="str">
            <v>RSS</v>
          </cell>
          <cell r="E149">
            <v>72</v>
          </cell>
        </row>
        <row r="150">
          <cell r="A150" t="str">
            <v>T041665</v>
          </cell>
          <cell r="B150" t="str">
            <v>EXPORT</v>
          </cell>
          <cell r="C150">
            <v>38152</v>
          </cell>
          <cell r="D150" t="str">
            <v>STR</v>
          </cell>
          <cell r="E150">
            <v>181.44</v>
          </cell>
        </row>
        <row r="151">
          <cell r="A151" t="str">
            <v>T041446</v>
          </cell>
          <cell r="B151" t="str">
            <v>EXPORT</v>
          </cell>
          <cell r="C151">
            <v>38153</v>
          </cell>
          <cell r="D151" t="str">
            <v>RSS</v>
          </cell>
          <cell r="E151">
            <v>120</v>
          </cell>
        </row>
        <row r="152">
          <cell r="A152" t="str">
            <v>T041640</v>
          </cell>
          <cell r="B152" t="str">
            <v>EXPORT</v>
          </cell>
          <cell r="C152">
            <v>38153</v>
          </cell>
          <cell r="D152" t="str">
            <v>STR</v>
          </cell>
          <cell r="E152">
            <v>100.8</v>
          </cell>
        </row>
        <row r="153">
          <cell r="A153" t="str">
            <v>T041575</v>
          </cell>
          <cell r="B153" t="str">
            <v>EXPORT</v>
          </cell>
          <cell r="C153">
            <v>38149</v>
          </cell>
          <cell r="D153" t="str">
            <v>STR</v>
          </cell>
          <cell r="E153">
            <v>282.24</v>
          </cell>
        </row>
        <row r="154">
          <cell r="A154" t="str">
            <v>T041654</v>
          </cell>
          <cell r="B154" t="str">
            <v>EXPORT</v>
          </cell>
          <cell r="C154">
            <v>38150</v>
          </cell>
          <cell r="D154" t="str">
            <v>STR</v>
          </cell>
          <cell r="E154">
            <v>141.12</v>
          </cell>
        </row>
        <row r="155">
          <cell r="A155" t="str">
            <v>T041656</v>
          </cell>
          <cell r="B155" t="str">
            <v>EXPORT</v>
          </cell>
          <cell r="C155">
            <v>38150</v>
          </cell>
          <cell r="D155" t="str">
            <v>STR</v>
          </cell>
          <cell r="E155">
            <v>423.36</v>
          </cell>
        </row>
        <row r="156">
          <cell r="A156" t="str">
            <v>T041657</v>
          </cell>
          <cell r="B156" t="str">
            <v>EXPORT</v>
          </cell>
          <cell r="C156">
            <v>38151</v>
          </cell>
          <cell r="D156" t="str">
            <v>LTX</v>
          </cell>
          <cell r="E156">
            <v>19.7</v>
          </cell>
        </row>
        <row r="157">
          <cell r="A157" t="str">
            <v>T041748</v>
          </cell>
          <cell r="B157" t="str">
            <v>EXPORT</v>
          </cell>
          <cell r="C157">
            <v>38153</v>
          </cell>
          <cell r="D157" t="str">
            <v>RSS</v>
          </cell>
          <cell r="E157">
            <v>19.2</v>
          </cell>
        </row>
        <row r="158">
          <cell r="A158" t="str">
            <v>T041443</v>
          </cell>
          <cell r="B158" t="str">
            <v>EXPORT</v>
          </cell>
          <cell r="C158">
            <v>38154</v>
          </cell>
          <cell r="D158" t="str">
            <v>RSS</v>
          </cell>
          <cell r="E158">
            <v>100</v>
          </cell>
        </row>
        <row r="159">
          <cell r="A159" t="str">
            <v>T041750</v>
          </cell>
          <cell r="B159" t="str">
            <v>EXPORT</v>
          </cell>
          <cell r="C159">
            <v>38154</v>
          </cell>
          <cell r="D159" t="str">
            <v>RSS</v>
          </cell>
          <cell r="E159">
            <v>120</v>
          </cell>
        </row>
        <row r="160">
          <cell r="A160" t="str">
            <v>T041723</v>
          </cell>
          <cell r="B160" t="str">
            <v>EXPORT</v>
          </cell>
          <cell r="C160">
            <v>38155</v>
          </cell>
          <cell r="D160" t="str">
            <v>STR</v>
          </cell>
          <cell r="E160">
            <v>20.16</v>
          </cell>
        </row>
        <row r="161">
          <cell r="A161" t="str">
            <v>T041833</v>
          </cell>
          <cell r="B161" t="str">
            <v>LOCAL</v>
          </cell>
          <cell r="C161">
            <v>38150</v>
          </cell>
          <cell r="D161" t="str">
            <v>STR</v>
          </cell>
          <cell r="E161">
            <v>15.015000000000001</v>
          </cell>
        </row>
        <row r="162">
          <cell r="A162" t="str">
            <v>T041834</v>
          </cell>
          <cell r="B162" t="str">
            <v>LOCAL</v>
          </cell>
          <cell r="C162">
            <v>38150</v>
          </cell>
          <cell r="D162" t="str">
            <v>STR</v>
          </cell>
          <cell r="E162">
            <v>15.015000000000001</v>
          </cell>
        </row>
        <row r="163">
          <cell r="A163" t="str">
            <v>T041835</v>
          </cell>
          <cell r="B163" t="str">
            <v>LOCAL</v>
          </cell>
          <cell r="C163">
            <v>38154</v>
          </cell>
          <cell r="D163" t="str">
            <v>STR</v>
          </cell>
          <cell r="E163">
            <v>15.015000000000001</v>
          </cell>
        </row>
        <row r="164">
          <cell r="A164" t="str">
            <v>T041810</v>
          </cell>
          <cell r="B164" t="str">
            <v>LOCAL</v>
          </cell>
          <cell r="C164">
            <v>38155</v>
          </cell>
          <cell r="D164" t="str">
            <v>STR</v>
          </cell>
          <cell r="E164">
            <v>15.015000000000001</v>
          </cell>
        </row>
        <row r="165">
          <cell r="A165" t="str">
            <v>T041496</v>
          </cell>
          <cell r="B165" t="str">
            <v>EXPORT</v>
          </cell>
          <cell r="C165">
            <v>38154</v>
          </cell>
          <cell r="D165" t="str">
            <v>RSS</v>
          </cell>
          <cell r="E165">
            <v>120</v>
          </cell>
        </row>
        <row r="166">
          <cell r="A166" t="str">
            <v>T041593</v>
          </cell>
          <cell r="B166" t="str">
            <v>EXPORT</v>
          </cell>
          <cell r="C166">
            <v>38154</v>
          </cell>
          <cell r="D166" t="str">
            <v>RSS</v>
          </cell>
          <cell r="E166">
            <v>120</v>
          </cell>
        </row>
        <row r="167">
          <cell r="A167" t="str">
            <v>T041644</v>
          </cell>
          <cell r="B167" t="str">
            <v>EXPORT</v>
          </cell>
          <cell r="C167">
            <v>38154</v>
          </cell>
          <cell r="D167" t="str">
            <v>STR</v>
          </cell>
          <cell r="E167">
            <v>100.8</v>
          </cell>
        </row>
        <row r="168">
          <cell r="A168" t="str">
            <v>T041826</v>
          </cell>
          <cell r="B168" t="str">
            <v>EXPORT</v>
          </cell>
          <cell r="C168">
            <v>38154</v>
          </cell>
          <cell r="D168" t="str">
            <v>STR</v>
          </cell>
          <cell r="E168">
            <v>40.32</v>
          </cell>
        </row>
        <row r="169">
          <cell r="A169" t="str">
            <v>T041840</v>
          </cell>
          <cell r="B169" t="str">
            <v>EXPORT</v>
          </cell>
          <cell r="C169">
            <v>38154</v>
          </cell>
          <cell r="D169" t="str">
            <v>RSS</v>
          </cell>
          <cell r="E169">
            <v>120</v>
          </cell>
        </row>
        <row r="170">
          <cell r="A170" t="str">
            <v>T041799</v>
          </cell>
          <cell r="B170" t="str">
            <v>EXPORT</v>
          </cell>
          <cell r="C170">
            <v>38155</v>
          </cell>
          <cell r="D170" t="str">
            <v>SKI</v>
          </cell>
          <cell r="E170">
            <v>38.4</v>
          </cell>
        </row>
        <row r="171">
          <cell r="A171" t="str">
            <v>0001069</v>
          </cell>
          <cell r="B171" t="str">
            <v>EXPORT</v>
          </cell>
          <cell r="C171">
            <v>38157</v>
          </cell>
          <cell r="D171" t="str">
            <v>RSS</v>
          </cell>
          <cell r="E171">
            <v>20</v>
          </cell>
        </row>
        <row r="172">
          <cell r="A172" t="str">
            <v>0001069</v>
          </cell>
          <cell r="B172" t="str">
            <v>EXPORT</v>
          </cell>
          <cell r="C172">
            <v>38157</v>
          </cell>
          <cell r="D172" t="str">
            <v>RSS</v>
          </cell>
          <cell r="E172">
            <v>20</v>
          </cell>
        </row>
        <row r="173">
          <cell r="A173" t="str">
            <v>T041687</v>
          </cell>
          <cell r="B173" t="str">
            <v>EXPORT</v>
          </cell>
          <cell r="C173">
            <v>38157</v>
          </cell>
          <cell r="D173" t="str">
            <v>STR</v>
          </cell>
          <cell r="E173">
            <v>40.32</v>
          </cell>
        </row>
        <row r="174">
          <cell r="A174" t="str">
            <v>T041883</v>
          </cell>
          <cell r="B174" t="str">
            <v>EXPORT</v>
          </cell>
          <cell r="C174">
            <v>38157</v>
          </cell>
          <cell r="D174" t="str">
            <v>RSS</v>
          </cell>
          <cell r="E174">
            <v>40</v>
          </cell>
        </row>
        <row r="175">
          <cell r="A175" t="str">
            <v>T041802</v>
          </cell>
          <cell r="B175" t="str">
            <v>LOCAL</v>
          </cell>
          <cell r="C175">
            <v>38154</v>
          </cell>
          <cell r="D175" t="str">
            <v>RSS</v>
          </cell>
          <cell r="E175">
            <v>15</v>
          </cell>
        </row>
        <row r="176">
          <cell r="A176" t="str">
            <v>T041803</v>
          </cell>
          <cell r="B176" t="str">
            <v>LOCAL</v>
          </cell>
          <cell r="C176">
            <v>38155</v>
          </cell>
          <cell r="D176" t="str">
            <v>RSS</v>
          </cell>
          <cell r="E176">
            <v>15</v>
          </cell>
        </row>
        <row r="177">
          <cell r="A177" t="str">
            <v>T041779</v>
          </cell>
          <cell r="B177" t="str">
            <v>LOCAL</v>
          </cell>
          <cell r="C177">
            <v>38157</v>
          </cell>
          <cell r="D177" t="str">
            <v>RSS</v>
          </cell>
          <cell r="E177">
            <v>15</v>
          </cell>
        </row>
        <row r="178">
          <cell r="A178" t="str">
            <v>T041804</v>
          </cell>
          <cell r="B178" t="str">
            <v>LOCAL</v>
          </cell>
          <cell r="C178">
            <v>38157</v>
          </cell>
          <cell r="D178" t="str">
            <v>RSS</v>
          </cell>
          <cell r="E178">
            <v>15</v>
          </cell>
        </row>
        <row r="179">
          <cell r="A179" t="str">
            <v>T041811</v>
          </cell>
          <cell r="B179" t="str">
            <v>LOCAL</v>
          </cell>
          <cell r="C179">
            <v>38157</v>
          </cell>
          <cell r="D179" t="str">
            <v>STR</v>
          </cell>
          <cell r="E179">
            <v>15.015000000000001</v>
          </cell>
        </row>
        <row r="180">
          <cell r="A180" t="str">
            <v>T041836</v>
          </cell>
          <cell r="B180" t="str">
            <v>LOCAL</v>
          </cell>
          <cell r="C180">
            <v>38157</v>
          </cell>
          <cell r="D180" t="str">
            <v>STR</v>
          </cell>
          <cell r="E180">
            <v>15.015000000000001</v>
          </cell>
        </row>
        <row r="181">
          <cell r="A181" t="str">
            <v>T041853</v>
          </cell>
          <cell r="B181" t="str">
            <v>LOCAL</v>
          </cell>
          <cell r="C181">
            <v>38157</v>
          </cell>
          <cell r="D181" t="str">
            <v>STR</v>
          </cell>
          <cell r="E181">
            <v>15.015000000000001</v>
          </cell>
        </row>
        <row r="182">
          <cell r="A182" t="str">
            <v>T041854</v>
          </cell>
          <cell r="B182" t="str">
            <v>LOCAL</v>
          </cell>
          <cell r="C182">
            <v>38158</v>
          </cell>
          <cell r="D182" t="str">
            <v>STR</v>
          </cell>
          <cell r="E182">
            <v>15.015000000000001</v>
          </cell>
        </row>
        <row r="183">
          <cell r="A183" t="str">
            <v>T041646</v>
          </cell>
          <cell r="B183" t="str">
            <v>EXPORT</v>
          </cell>
          <cell r="C183">
            <v>38151</v>
          </cell>
          <cell r="D183" t="str">
            <v>STR</v>
          </cell>
          <cell r="E183">
            <v>302.39999999999998</v>
          </cell>
        </row>
        <row r="184">
          <cell r="A184" t="str">
            <v>T041734</v>
          </cell>
          <cell r="B184" t="str">
            <v>EXPORT</v>
          </cell>
          <cell r="C184">
            <v>38155</v>
          </cell>
          <cell r="D184" t="str">
            <v>STR</v>
          </cell>
          <cell r="E184">
            <v>120.96</v>
          </cell>
        </row>
        <row r="185">
          <cell r="A185" t="str">
            <v>T041633</v>
          </cell>
          <cell r="B185" t="str">
            <v>EXPORT</v>
          </cell>
          <cell r="C185">
            <v>38156</v>
          </cell>
          <cell r="D185" t="str">
            <v>RSS</v>
          </cell>
          <cell r="E185">
            <v>60</v>
          </cell>
        </row>
        <row r="186">
          <cell r="A186" t="str">
            <v>T041693</v>
          </cell>
          <cell r="B186" t="str">
            <v>EXPORT</v>
          </cell>
          <cell r="C186">
            <v>38156</v>
          </cell>
          <cell r="D186" t="str">
            <v>RSS</v>
          </cell>
          <cell r="E186">
            <v>100</v>
          </cell>
        </row>
        <row r="187">
          <cell r="A187" t="str">
            <v>T041761</v>
          </cell>
          <cell r="B187" t="str">
            <v>EXPORT</v>
          </cell>
          <cell r="C187">
            <v>38156</v>
          </cell>
          <cell r="D187" t="str">
            <v>RSS</v>
          </cell>
          <cell r="E187">
            <v>16.8</v>
          </cell>
        </row>
        <row r="188">
          <cell r="A188" t="str">
            <v>T041502</v>
          </cell>
          <cell r="B188" t="str">
            <v>EXPORT</v>
          </cell>
          <cell r="C188">
            <v>38157</v>
          </cell>
          <cell r="D188" t="str">
            <v>RSS</v>
          </cell>
          <cell r="E188">
            <v>120</v>
          </cell>
        </row>
        <row r="189">
          <cell r="A189" t="str">
            <v>T041570</v>
          </cell>
          <cell r="B189" t="str">
            <v>EXPORT</v>
          </cell>
          <cell r="C189">
            <v>38157</v>
          </cell>
          <cell r="D189" t="str">
            <v>STR</v>
          </cell>
          <cell r="E189">
            <v>42.84</v>
          </cell>
        </row>
        <row r="190">
          <cell r="A190" t="str">
            <v>0001068</v>
          </cell>
          <cell r="B190" t="str">
            <v>EXPORT</v>
          </cell>
          <cell r="C190">
            <v>38158</v>
          </cell>
          <cell r="D190" t="str">
            <v>STR</v>
          </cell>
          <cell r="E190">
            <v>40.32</v>
          </cell>
        </row>
        <row r="191">
          <cell r="A191" t="str">
            <v>0001068</v>
          </cell>
          <cell r="B191" t="str">
            <v>EXPORT</v>
          </cell>
          <cell r="C191">
            <v>38158</v>
          </cell>
          <cell r="D191" t="str">
            <v>STR</v>
          </cell>
          <cell r="E191">
            <v>40.32</v>
          </cell>
        </row>
        <row r="192">
          <cell r="A192" t="str">
            <v>T041879</v>
          </cell>
          <cell r="B192" t="str">
            <v>EXPORT</v>
          </cell>
          <cell r="C192">
            <v>38158</v>
          </cell>
          <cell r="D192" t="str">
            <v>RSS</v>
          </cell>
          <cell r="E192">
            <v>200</v>
          </cell>
        </row>
        <row r="193">
          <cell r="A193" t="str">
            <v>T041880</v>
          </cell>
          <cell r="B193" t="str">
            <v>EXPORT</v>
          </cell>
          <cell r="C193">
            <v>38158</v>
          </cell>
          <cell r="D193" t="str">
            <v>RSS</v>
          </cell>
          <cell r="E193">
            <v>40</v>
          </cell>
        </row>
        <row r="194">
          <cell r="A194" t="str">
            <v>T041939</v>
          </cell>
          <cell r="B194" t="str">
            <v>LOCAL</v>
          </cell>
          <cell r="C194">
            <v>38148</v>
          </cell>
          <cell r="D194" t="str">
            <v>CUT</v>
          </cell>
          <cell r="E194">
            <v>26.95</v>
          </cell>
        </row>
        <row r="195">
          <cell r="A195" t="str">
            <v>T041741</v>
          </cell>
          <cell r="B195" t="str">
            <v>LOCAL</v>
          </cell>
          <cell r="C195">
            <v>38154</v>
          </cell>
          <cell r="D195" t="str">
            <v>STR</v>
          </cell>
          <cell r="E195">
            <v>30</v>
          </cell>
        </row>
        <row r="196">
          <cell r="A196" t="str">
            <v>T041742</v>
          </cell>
          <cell r="B196" t="str">
            <v>LOCAL</v>
          </cell>
          <cell r="C196">
            <v>38157</v>
          </cell>
          <cell r="D196" t="str">
            <v>STR</v>
          </cell>
          <cell r="E196">
            <v>30</v>
          </cell>
        </row>
        <row r="197">
          <cell r="A197" t="str">
            <v>T041863</v>
          </cell>
          <cell r="B197" t="str">
            <v>LOCAL</v>
          </cell>
          <cell r="C197">
            <v>38157</v>
          </cell>
          <cell r="D197" t="str">
            <v>RSS</v>
          </cell>
          <cell r="E197">
            <v>30</v>
          </cell>
        </row>
        <row r="198">
          <cell r="A198" t="str">
            <v>T041851</v>
          </cell>
          <cell r="B198" t="str">
            <v>LOCAL</v>
          </cell>
          <cell r="C198">
            <v>38160</v>
          </cell>
          <cell r="D198" t="str">
            <v>STR</v>
          </cell>
          <cell r="E198">
            <v>15.015000000000001</v>
          </cell>
        </row>
        <row r="199">
          <cell r="A199" t="str">
            <v>T041852</v>
          </cell>
          <cell r="B199" t="str">
            <v>LOCAL</v>
          </cell>
          <cell r="C199">
            <v>38160</v>
          </cell>
          <cell r="D199" t="str">
            <v>STR</v>
          </cell>
          <cell r="E199">
            <v>15.015000000000001</v>
          </cell>
        </row>
        <row r="200">
          <cell r="A200" t="str">
            <v>T041760</v>
          </cell>
          <cell r="B200" t="str">
            <v>EXPORT</v>
          </cell>
          <cell r="C200">
            <v>38156</v>
          </cell>
          <cell r="D200" t="str">
            <v>RSS</v>
          </cell>
          <cell r="E200">
            <v>19.2</v>
          </cell>
        </row>
        <row r="201">
          <cell r="A201" t="str">
            <v>T041655</v>
          </cell>
          <cell r="B201" t="str">
            <v>EXPORT</v>
          </cell>
          <cell r="C201">
            <v>38157</v>
          </cell>
          <cell r="D201" t="str">
            <v>STR</v>
          </cell>
          <cell r="E201">
            <v>201.6</v>
          </cell>
        </row>
        <row r="202">
          <cell r="A202" t="str">
            <v>T041716</v>
          </cell>
          <cell r="B202" t="str">
            <v>EXPORT</v>
          </cell>
          <cell r="C202">
            <v>38157</v>
          </cell>
          <cell r="D202" t="str">
            <v>STR</v>
          </cell>
          <cell r="E202">
            <v>201.6</v>
          </cell>
        </row>
        <row r="203">
          <cell r="A203" t="str">
            <v>T041727</v>
          </cell>
          <cell r="B203" t="str">
            <v>EXPORT</v>
          </cell>
          <cell r="C203">
            <v>38157</v>
          </cell>
          <cell r="D203" t="str">
            <v>LTX</v>
          </cell>
          <cell r="E203">
            <v>49.2</v>
          </cell>
        </row>
        <row r="204">
          <cell r="A204" t="str">
            <v>T041728</v>
          </cell>
          <cell r="B204" t="str">
            <v>EXPORT</v>
          </cell>
          <cell r="C204">
            <v>38157</v>
          </cell>
          <cell r="D204" t="str">
            <v>STR</v>
          </cell>
          <cell r="E204">
            <v>230.4</v>
          </cell>
        </row>
        <row r="205">
          <cell r="A205" t="str">
            <v>T041757</v>
          </cell>
          <cell r="B205" t="str">
            <v>EXPORT</v>
          </cell>
          <cell r="C205">
            <v>38157</v>
          </cell>
          <cell r="D205" t="str">
            <v>RSS</v>
          </cell>
          <cell r="E205">
            <v>120</v>
          </cell>
        </row>
        <row r="206">
          <cell r="A206" t="str">
            <v>T041830</v>
          </cell>
          <cell r="B206" t="str">
            <v>EXPORT</v>
          </cell>
          <cell r="C206">
            <v>38159</v>
          </cell>
          <cell r="D206" t="str">
            <v>STR</v>
          </cell>
          <cell r="E206">
            <v>100.8</v>
          </cell>
        </row>
        <row r="207">
          <cell r="A207" t="str">
            <v>T041831</v>
          </cell>
          <cell r="B207" t="str">
            <v>EXPORT</v>
          </cell>
          <cell r="C207">
            <v>38159</v>
          </cell>
          <cell r="D207" t="str">
            <v>STR</v>
          </cell>
          <cell r="E207">
            <v>60.48</v>
          </cell>
        </row>
        <row r="208">
          <cell r="A208" t="str">
            <v>T041832</v>
          </cell>
          <cell r="B208" t="str">
            <v>EXPORT</v>
          </cell>
          <cell r="C208">
            <v>38159</v>
          </cell>
          <cell r="D208" t="str">
            <v>STR</v>
          </cell>
          <cell r="E208">
            <v>120.96</v>
          </cell>
        </row>
        <row r="209">
          <cell r="A209" t="str">
            <v>T041719</v>
          </cell>
          <cell r="B209" t="str">
            <v>EXPORT</v>
          </cell>
          <cell r="C209">
            <v>38157</v>
          </cell>
          <cell r="D209" t="str">
            <v>RSS</v>
          </cell>
          <cell r="E209">
            <v>200</v>
          </cell>
        </row>
        <row r="210">
          <cell r="A210" t="str">
            <v>T041720</v>
          </cell>
          <cell r="B210" t="str">
            <v>EXPORT</v>
          </cell>
          <cell r="C210">
            <v>38157</v>
          </cell>
          <cell r="D210" t="str">
            <v>RSS</v>
          </cell>
          <cell r="E210">
            <v>300</v>
          </cell>
        </row>
        <row r="211">
          <cell r="A211" t="str">
            <v>T041755</v>
          </cell>
          <cell r="B211" t="str">
            <v>EXPORT</v>
          </cell>
          <cell r="C211">
            <v>38160</v>
          </cell>
          <cell r="D211" t="str">
            <v>STR</v>
          </cell>
          <cell r="E211">
            <v>100.8</v>
          </cell>
        </row>
        <row r="212">
          <cell r="A212" t="str">
            <v>T041498</v>
          </cell>
          <cell r="B212" t="str">
            <v>EXPORT</v>
          </cell>
          <cell r="C212">
            <v>38161</v>
          </cell>
          <cell r="D212" t="str">
            <v>RSS</v>
          </cell>
          <cell r="E212">
            <v>120</v>
          </cell>
        </row>
        <row r="213">
          <cell r="A213" t="str">
            <v>T041499</v>
          </cell>
          <cell r="B213" t="str">
            <v>EXPORT</v>
          </cell>
          <cell r="C213">
            <v>38161</v>
          </cell>
          <cell r="D213" t="str">
            <v>RSS</v>
          </cell>
          <cell r="E213">
            <v>120</v>
          </cell>
        </row>
        <row r="214">
          <cell r="A214" t="str">
            <v>T041504</v>
          </cell>
          <cell r="B214" t="str">
            <v>EXPORT</v>
          </cell>
          <cell r="C214">
            <v>38156</v>
          </cell>
          <cell r="D214" t="str">
            <v>STR</v>
          </cell>
          <cell r="E214">
            <v>100.8</v>
          </cell>
        </row>
        <row r="215">
          <cell r="A215" t="str">
            <v>T041714</v>
          </cell>
          <cell r="B215" t="str">
            <v>EXPORT</v>
          </cell>
          <cell r="C215">
            <v>38156</v>
          </cell>
          <cell r="D215" t="str">
            <v>STR</v>
          </cell>
          <cell r="E215">
            <v>100.8</v>
          </cell>
        </row>
        <row r="216">
          <cell r="A216" t="str">
            <v>T041526</v>
          </cell>
          <cell r="B216" t="str">
            <v>EXPORT</v>
          </cell>
          <cell r="C216">
            <v>38157</v>
          </cell>
          <cell r="D216" t="str">
            <v>LTX</v>
          </cell>
          <cell r="E216">
            <v>86.394999999999996</v>
          </cell>
        </row>
        <row r="217">
          <cell r="A217" t="str">
            <v>T041725</v>
          </cell>
          <cell r="B217" t="str">
            <v>EXPORT</v>
          </cell>
          <cell r="C217">
            <v>38157</v>
          </cell>
          <cell r="D217" t="str">
            <v>STR</v>
          </cell>
          <cell r="E217">
            <v>201.6</v>
          </cell>
        </row>
        <row r="218">
          <cell r="A218" t="str">
            <v>T041466</v>
          </cell>
          <cell r="B218" t="str">
            <v>EXPORT</v>
          </cell>
          <cell r="C218">
            <v>38159</v>
          </cell>
          <cell r="D218" t="str">
            <v>RSS</v>
          </cell>
          <cell r="E218">
            <v>384</v>
          </cell>
        </row>
        <row r="219">
          <cell r="A219" t="str">
            <v>T041512</v>
          </cell>
          <cell r="B219" t="str">
            <v>EXPORT</v>
          </cell>
          <cell r="C219">
            <v>38159</v>
          </cell>
          <cell r="D219" t="str">
            <v>STR</v>
          </cell>
          <cell r="E219">
            <v>161.28</v>
          </cell>
        </row>
        <row r="220">
          <cell r="A220" t="str">
            <v>T041523</v>
          </cell>
          <cell r="B220" t="str">
            <v>EXPORT</v>
          </cell>
          <cell r="C220">
            <v>38159</v>
          </cell>
          <cell r="D220" t="str">
            <v>STR</v>
          </cell>
          <cell r="E220">
            <v>201.6</v>
          </cell>
        </row>
        <row r="221">
          <cell r="A221" t="str">
            <v>T041627</v>
          </cell>
          <cell r="B221" t="str">
            <v>EXPORT</v>
          </cell>
          <cell r="C221">
            <v>38159</v>
          </cell>
          <cell r="D221" t="str">
            <v>STR</v>
          </cell>
          <cell r="E221">
            <v>100.8</v>
          </cell>
        </row>
        <row r="222">
          <cell r="A222" t="str">
            <v>T041717</v>
          </cell>
          <cell r="B222" t="str">
            <v>EXPORT</v>
          </cell>
          <cell r="C222">
            <v>38159</v>
          </cell>
          <cell r="D222" t="str">
            <v>RSS</v>
          </cell>
          <cell r="E222">
            <v>192</v>
          </cell>
        </row>
        <row r="223">
          <cell r="A223" t="str">
            <v>T041730</v>
          </cell>
          <cell r="B223" t="str">
            <v>EXPORT</v>
          </cell>
          <cell r="C223">
            <v>38159</v>
          </cell>
          <cell r="D223" t="str">
            <v>STR</v>
          </cell>
          <cell r="E223">
            <v>201.6</v>
          </cell>
        </row>
        <row r="224">
          <cell r="A224" t="str">
            <v>T041501</v>
          </cell>
          <cell r="B224" t="str">
            <v>EXPORT</v>
          </cell>
          <cell r="C224">
            <v>38161</v>
          </cell>
          <cell r="D224" t="str">
            <v>RSS</v>
          </cell>
          <cell r="E224">
            <v>120</v>
          </cell>
        </row>
        <row r="225">
          <cell r="A225" t="str">
            <v>T041503</v>
          </cell>
          <cell r="B225" t="str">
            <v>EXPORT</v>
          </cell>
          <cell r="C225">
            <v>38161</v>
          </cell>
          <cell r="D225" t="str">
            <v>RSS</v>
          </cell>
          <cell r="E225">
            <v>120</v>
          </cell>
        </row>
        <row r="226">
          <cell r="A226" t="str">
            <v>0001064</v>
          </cell>
          <cell r="B226" t="str">
            <v>LOCAL</v>
          </cell>
          <cell r="C226">
            <v>38162</v>
          </cell>
          <cell r="D226" t="str">
            <v>LTX</v>
          </cell>
          <cell r="E226">
            <v>180.73</v>
          </cell>
        </row>
        <row r="227">
          <cell r="A227" t="str">
            <v>T041828</v>
          </cell>
          <cell r="B227" t="str">
            <v>LOCAL</v>
          </cell>
          <cell r="C227">
            <v>38154</v>
          </cell>
          <cell r="D227" t="str">
            <v>RSS</v>
          </cell>
          <cell r="E227">
            <v>15</v>
          </cell>
        </row>
        <row r="228">
          <cell r="A228" t="str">
            <v>0001073</v>
          </cell>
          <cell r="B228" t="str">
            <v>LOCAL</v>
          </cell>
          <cell r="C228">
            <v>38159</v>
          </cell>
          <cell r="D228" t="str">
            <v>RSS</v>
          </cell>
          <cell r="E228">
            <v>30</v>
          </cell>
        </row>
        <row r="229">
          <cell r="A229" t="str">
            <v>T041780</v>
          </cell>
          <cell r="B229" t="str">
            <v>LOCAL</v>
          </cell>
          <cell r="C229">
            <v>38160</v>
          </cell>
          <cell r="D229" t="str">
            <v>RSS</v>
          </cell>
          <cell r="E229">
            <v>15</v>
          </cell>
        </row>
        <row r="230">
          <cell r="A230" t="str">
            <v>0001074</v>
          </cell>
          <cell r="B230" t="str">
            <v>LOCAL</v>
          </cell>
          <cell r="C230">
            <v>38161</v>
          </cell>
          <cell r="D230" t="str">
            <v>RSS</v>
          </cell>
          <cell r="E230">
            <v>30</v>
          </cell>
        </row>
        <row r="231">
          <cell r="A231" t="str">
            <v>T041827</v>
          </cell>
          <cell r="B231" t="str">
            <v>EXPORT</v>
          </cell>
          <cell r="C231">
            <v>38158</v>
          </cell>
          <cell r="D231" t="str">
            <v>LTX</v>
          </cell>
          <cell r="E231">
            <v>32.799999999999997</v>
          </cell>
        </row>
        <row r="232">
          <cell r="A232" t="str">
            <v>T041444</v>
          </cell>
          <cell r="B232" t="str">
            <v>EXPORT</v>
          </cell>
          <cell r="C232">
            <v>38161</v>
          </cell>
          <cell r="D232" t="str">
            <v>RSS</v>
          </cell>
          <cell r="E232">
            <v>120</v>
          </cell>
        </row>
        <row r="233">
          <cell r="A233" t="str">
            <v>T041487</v>
          </cell>
          <cell r="B233" t="str">
            <v>EXPORT</v>
          </cell>
          <cell r="C233">
            <v>38161</v>
          </cell>
          <cell r="D233" t="str">
            <v>RSS</v>
          </cell>
          <cell r="E233">
            <v>120</v>
          </cell>
        </row>
        <row r="234">
          <cell r="A234" t="str">
            <v>T041491</v>
          </cell>
          <cell r="B234" t="str">
            <v>EXPORT</v>
          </cell>
          <cell r="C234">
            <v>38161</v>
          </cell>
          <cell r="D234" t="str">
            <v>RSS</v>
          </cell>
          <cell r="E234">
            <v>120</v>
          </cell>
        </row>
        <row r="235">
          <cell r="A235" t="str">
            <v>T041493</v>
          </cell>
          <cell r="B235" t="str">
            <v>EXPORT</v>
          </cell>
          <cell r="C235">
            <v>38161</v>
          </cell>
          <cell r="D235" t="str">
            <v>RSS</v>
          </cell>
          <cell r="E235">
            <v>120</v>
          </cell>
        </row>
        <row r="236">
          <cell r="A236" t="str">
            <v>T041754</v>
          </cell>
          <cell r="B236" t="str">
            <v>EXPORT</v>
          </cell>
          <cell r="C236">
            <v>38161</v>
          </cell>
          <cell r="D236" t="str">
            <v>RSS</v>
          </cell>
          <cell r="E236">
            <v>120</v>
          </cell>
        </row>
        <row r="237">
          <cell r="A237" t="str">
            <v>T041782</v>
          </cell>
          <cell r="B237" t="str">
            <v>EXPORT</v>
          </cell>
          <cell r="C237">
            <v>38161</v>
          </cell>
          <cell r="D237" t="str">
            <v>STR</v>
          </cell>
          <cell r="E237">
            <v>100.8</v>
          </cell>
        </row>
        <row r="238">
          <cell r="A238" t="str">
            <v>T041812</v>
          </cell>
          <cell r="B238" t="str">
            <v>LOCAL</v>
          </cell>
          <cell r="C238">
            <v>38161</v>
          </cell>
          <cell r="D238" t="str">
            <v>STR</v>
          </cell>
          <cell r="E238">
            <v>15.015000000000001</v>
          </cell>
        </row>
        <row r="239">
          <cell r="A239" t="str">
            <v>T041781</v>
          </cell>
          <cell r="B239" t="str">
            <v>LOCAL</v>
          </cell>
          <cell r="C239">
            <v>38162</v>
          </cell>
          <cell r="D239" t="str">
            <v>RSS</v>
          </cell>
          <cell r="E239">
            <v>15</v>
          </cell>
        </row>
        <row r="240">
          <cell r="A240" t="str">
            <v>T041837</v>
          </cell>
          <cell r="B240" t="str">
            <v>LOCAL</v>
          </cell>
          <cell r="C240">
            <v>38162</v>
          </cell>
          <cell r="D240" t="str">
            <v>STR</v>
          </cell>
          <cell r="E240">
            <v>15.015000000000001</v>
          </cell>
        </row>
        <row r="241">
          <cell r="A241" t="str">
            <v>T041855</v>
          </cell>
          <cell r="B241" t="str">
            <v>LOCAL</v>
          </cell>
          <cell r="C241">
            <v>38162</v>
          </cell>
          <cell r="D241" t="str">
            <v>STR</v>
          </cell>
          <cell r="E241">
            <v>15.015000000000001</v>
          </cell>
        </row>
        <row r="242">
          <cell r="A242" t="str">
            <v>T041856</v>
          </cell>
          <cell r="B242" t="str">
            <v>LOCAL</v>
          </cell>
          <cell r="C242">
            <v>38162</v>
          </cell>
          <cell r="D242" t="str">
            <v>STR</v>
          </cell>
          <cell r="E242">
            <v>15.015000000000001</v>
          </cell>
        </row>
        <row r="243">
          <cell r="A243" t="str">
            <v>T041857</v>
          </cell>
          <cell r="B243" t="str">
            <v>LOCAL</v>
          </cell>
          <cell r="C243">
            <v>38162</v>
          </cell>
          <cell r="D243" t="str">
            <v>STR</v>
          </cell>
          <cell r="E243">
            <v>15.015000000000001</v>
          </cell>
        </row>
        <row r="244">
          <cell r="A244" t="str">
            <v>T041867</v>
          </cell>
          <cell r="B244" t="str">
            <v>LOCAL</v>
          </cell>
          <cell r="C244">
            <v>38164</v>
          </cell>
          <cell r="D244" t="str">
            <v>RSS</v>
          </cell>
          <cell r="E244">
            <v>30</v>
          </cell>
        </row>
        <row r="245">
          <cell r="A245" t="str">
            <v>T041887</v>
          </cell>
          <cell r="B245" t="str">
            <v>EXPORT</v>
          </cell>
          <cell r="C245">
            <v>38158</v>
          </cell>
          <cell r="D245" t="str">
            <v>RSS</v>
          </cell>
          <cell r="E245">
            <v>192</v>
          </cell>
        </row>
        <row r="246">
          <cell r="A246" t="str">
            <v>T041888</v>
          </cell>
          <cell r="B246" t="str">
            <v>EXPORT</v>
          </cell>
          <cell r="C246">
            <v>38158</v>
          </cell>
          <cell r="D246" t="str">
            <v>RSS</v>
          </cell>
          <cell r="E246">
            <v>96</v>
          </cell>
        </row>
        <row r="247">
          <cell r="A247" t="str">
            <v>T041621</v>
          </cell>
          <cell r="B247" t="str">
            <v>EXPORT</v>
          </cell>
          <cell r="C247">
            <v>38163</v>
          </cell>
          <cell r="D247" t="str">
            <v>RSS</v>
          </cell>
          <cell r="E247">
            <v>40</v>
          </cell>
        </row>
        <row r="248">
          <cell r="A248" t="str">
            <v>T041624</v>
          </cell>
          <cell r="B248" t="str">
            <v>EXPORT</v>
          </cell>
          <cell r="C248">
            <v>38163</v>
          </cell>
          <cell r="D248" t="str">
            <v>RSS</v>
          </cell>
          <cell r="E248">
            <v>60</v>
          </cell>
        </row>
        <row r="249">
          <cell r="A249" t="str">
            <v>T041672</v>
          </cell>
          <cell r="B249" t="str">
            <v>EXPORT</v>
          </cell>
          <cell r="C249">
            <v>38163</v>
          </cell>
          <cell r="D249" t="str">
            <v>STR</v>
          </cell>
          <cell r="E249">
            <v>201.6</v>
          </cell>
        </row>
        <row r="250">
          <cell r="A250" t="str">
            <v>T041743</v>
          </cell>
          <cell r="B250" t="str">
            <v>EXPORT</v>
          </cell>
          <cell r="C250">
            <v>38163</v>
          </cell>
          <cell r="D250" t="str">
            <v>STR</v>
          </cell>
          <cell r="E250">
            <v>100.8</v>
          </cell>
        </row>
        <row r="251">
          <cell r="A251" t="str">
            <v>T041752</v>
          </cell>
          <cell r="B251" t="str">
            <v>EXPORT</v>
          </cell>
          <cell r="C251">
            <v>38163</v>
          </cell>
          <cell r="D251" t="str">
            <v>RSS</v>
          </cell>
          <cell r="E251">
            <v>100</v>
          </cell>
        </row>
        <row r="252">
          <cell r="A252" t="str">
            <v>T041766</v>
          </cell>
          <cell r="B252" t="str">
            <v>EXPORT</v>
          </cell>
          <cell r="C252">
            <v>38163</v>
          </cell>
          <cell r="D252" t="str">
            <v>STR</v>
          </cell>
          <cell r="E252">
            <v>100.8</v>
          </cell>
        </row>
        <row r="253">
          <cell r="A253" t="str">
            <v>T041488</v>
          </cell>
          <cell r="B253" t="str">
            <v>EXPORT</v>
          </cell>
          <cell r="C253">
            <v>38164</v>
          </cell>
          <cell r="D253" t="str">
            <v>RSS</v>
          </cell>
          <cell r="E253">
            <v>120</v>
          </cell>
        </row>
        <row r="254">
          <cell r="A254" t="str">
            <v>T041489</v>
          </cell>
          <cell r="B254" t="str">
            <v>EXPORT</v>
          </cell>
          <cell r="C254">
            <v>38164</v>
          </cell>
          <cell r="D254" t="str">
            <v>RSS</v>
          </cell>
          <cell r="E254">
            <v>120</v>
          </cell>
        </row>
        <row r="255">
          <cell r="A255" t="str">
            <v>T041492</v>
          </cell>
          <cell r="B255" t="str">
            <v>EXPORT</v>
          </cell>
          <cell r="C255">
            <v>38164</v>
          </cell>
          <cell r="D255" t="str">
            <v>RSS</v>
          </cell>
          <cell r="E255">
            <v>120</v>
          </cell>
        </row>
        <row r="256">
          <cell r="A256" t="str">
            <v>T041785</v>
          </cell>
          <cell r="B256" t="str">
            <v>EXPORT</v>
          </cell>
          <cell r="C256">
            <v>38164</v>
          </cell>
          <cell r="D256" t="str">
            <v>RSS</v>
          </cell>
          <cell r="E256">
            <v>19.2</v>
          </cell>
        </row>
        <row r="257">
          <cell r="A257" t="str">
            <v>T041690</v>
          </cell>
          <cell r="B257" t="str">
            <v>LOCAL</v>
          </cell>
          <cell r="C257">
            <v>38139</v>
          </cell>
          <cell r="D257" t="str">
            <v>USS</v>
          </cell>
          <cell r="E257">
            <v>6.9420000000000002</v>
          </cell>
        </row>
        <row r="258">
          <cell r="A258" t="str">
            <v>T041705</v>
          </cell>
          <cell r="B258" t="str">
            <v>LOCAL</v>
          </cell>
          <cell r="C258">
            <v>38160</v>
          </cell>
          <cell r="D258" t="str">
            <v>STR</v>
          </cell>
          <cell r="E258">
            <v>30</v>
          </cell>
        </row>
        <row r="259">
          <cell r="A259" t="str">
            <v>T041706</v>
          </cell>
          <cell r="B259" t="str">
            <v>LOCAL</v>
          </cell>
          <cell r="C259">
            <v>38161</v>
          </cell>
          <cell r="D259" t="str">
            <v>STR</v>
          </cell>
          <cell r="E259">
            <v>30</v>
          </cell>
        </row>
        <row r="260">
          <cell r="A260" t="str">
            <v>T041707</v>
          </cell>
          <cell r="B260" t="str">
            <v>LOCAL</v>
          </cell>
          <cell r="C260">
            <v>38164</v>
          </cell>
          <cell r="D260" t="str">
            <v>STR</v>
          </cell>
          <cell r="E260">
            <v>30</v>
          </cell>
        </row>
        <row r="261">
          <cell r="A261" t="str">
            <v>T041744</v>
          </cell>
          <cell r="B261" t="str">
            <v>LOCAL</v>
          </cell>
          <cell r="C261">
            <v>38164</v>
          </cell>
          <cell r="D261" t="str">
            <v>STR</v>
          </cell>
          <cell r="E261">
            <v>30</v>
          </cell>
        </row>
        <row r="262">
          <cell r="A262" t="str">
            <v>T041841</v>
          </cell>
          <cell r="B262" t="str">
            <v>LOCAL</v>
          </cell>
          <cell r="C262">
            <v>38166</v>
          </cell>
          <cell r="D262" t="str">
            <v>RSS</v>
          </cell>
          <cell r="E262">
            <v>15</v>
          </cell>
        </row>
        <row r="263">
          <cell r="A263" t="str">
            <v>T041842</v>
          </cell>
          <cell r="B263" t="str">
            <v>LOCAL</v>
          </cell>
          <cell r="C263">
            <v>38167</v>
          </cell>
          <cell r="D263" t="str">
            <v>RSS</v>
          </cell>
          <cell r="E263">
            <v>15</v>
          </cell>
        </row>
        <row r="264">
          <cell r="A264" t="str">
            <v>T041663</v>
          </cell>
          <cell r="B264" t="str">
            <v>EXPORT</v>
          </cell>
          <cell r="C264">
            <v>38157</v>
          </cell>
          <cell r="D264" t="str">
            <v>LTX</v>
          </cell>
          <cell r="E264">
            <v>144.26300000000001</v>
          </cell>
        </row>
        <row r="265">
          <cell r="A265" t="str">
            <v>0001056</v>
          </cell>
          <cell r="B265" t="str">
            <v>EXPORT</v>
          </cell>
          <cell r="C265">
            <v>38158</v>
          </cell>
          <cell r="D265" t="str">
            <v>LTX</v>
          </cell>
          <cell r="E265">
            <v>13</v>
          </cell>
        </row>
        <row r="266">
          <cell r="A266" t="str">
            <v>0001056</v>
          </cell>
          <cell r="B266" t="str">
            <v>EXPORT</v>
          </cell>
          <cell r="C266">
            <v>38158</v>
          </cell>
          <cell r="D266" t="str">
            <v>LTX</v>
          </cell>
          <cell r="E266">
            <v>355.90800000000002</v>
          </cell>
        </row>
        <row r="267">
          <cell r="A267" t="str">
            <v>T041662</v>
          </cell>
          <cell r="B267" t="str">
            <v>EXPORT</v>
          </cell>
          <cell r="C267">
            <v>38158</v>
          </cell>
          <cell r="D267" t="str">
            <v>LTX</v>
          </cell>
          <cell r="E267">
            <v>485.25</v>
          </cell>
        </row>
        <row r="268">
          <cell r="A268" t="str">
            <v>T041664</v>
          </cell>
          <cell r="B268" t="str">
            <v>EXPORT</v>
          </cell>
          <cell r="C268">
            <v>38158</v>
          </cell>
          <cell r="D268" t="str">
            <v>LTX</v>
          </cell>
          <cell r="E268">
            <v>460.61099999999999</v>
          </cell>
        </row>
        <row r="269">
          <cell r="A269" t="str">
            <v>T041886</v>
          </cell>
          <cell r="B269" t="str">
            <v>EXPORT</v>
          </cell>
          <cell r="C269">
            <v>38158</v>
          </cell>
          <cell r="D269" t="str">
            <v>RSS</v>
          </cell>
          <cell r="E269">
            <v>40</v>
          </cell>
        </row>
        <row r="270">
          <cell r="A270" t="str">
            <v>T041818</v>
          </cell>
          <cell r="B270" t="str">
            <v>EXPORT</v>
          </cell>
          <cell r="C270">
            <v>38162</v>
          </cell>
          <cell r="D270" t="str">
            <v>STR</v>
          </cell>
          <cell r="E270">
            <v>141.12</v>
          </cell>
        </row>
        <row r="271">
          <cell r="A271" t="str">
            <v>0001070</v>
          </cell>
          <cell r="B271" t="str">
            <v>EXPORT</v>
          </cell>
          <cell r="C271">
            <v>38163</v>
          </cell>
          <cell r="D271" t="str">
            <v>RSS</v>
          </cell>
          <cell r="E271">
            <v>60</v>
          </cell>
        </row>
        <row r="272">
          <cell r="A272" t="str">
            <v>0001077</v>
          </cell>
          <cell r="B272" t="str">
            <v>EXPORT</v>
          </cell>
          <cell r="C272">
            <v>38163</v>
          </cell>
          <cell r="D272" t="str">
            <v>RSS</v>
          </cell>
          <cell r="E272">
            <v>26.443999999999999</v>
          </cell>
        </row>
        <row r="273">
          <cell r="A273" t="str">
            <v>0001077</v>
          </cell>
          <cell r="B273" t="str">
            <v>EXPORT</v>
          </cell>
          <cell r="C273">
            <v>38163</v>
          </cell>
          <cell r="D273" t="str">
            <v>RSS</v>
          </cell>
          <cell r="E273">
            <v>52.887999999999998</v>
          </cell>
        </row>
        <row r="274">
          <cell r="A274" t="str">
            <v>0001077</v>
          </cell>
          <cell r="B274" t="str">
            <v>EXPORT</v>
          </cell>
          <cell r="C274">
            <v>38163</v>
          </cell>
          <cell r="D274" t="str">
            <v>RSS</v>
          </cell>
          <cell r="E274">
            <v>26.443999999999999</v>
          </cell>
        </row>
        <row r="275">
          <cell r="A275" t="str">
            <v>0001078</v>
          </cell>
          <cell r="B275" t="str">
            <v>EXPORT</v>
          </cell>
          <cell r="C275">
            <v>38164</v>
          </cell>
          <cell r="D275" t="str">
            <v>RSS</v>
          </cell>
          <cell r="E275">
            <v>20</v>
          </cell>
        </row>
        <row r="276">
          <cell r="A276" t="str">
            <v>0001078</v>
          </cell>
          <cell r="B276" t="str">
            <v>EXPORT</v>
          </cell>
          <cell r="C276">
            <v>38164</v>
          </cell>
          <cell r="D276" t="str">
            <v>RSS</v>
          </cell>
          <cell r="E276">
            <v>60</v>
          </cell>
        </row>
        <row r="277">
          <cell r="A277" t="str">
            <v>T041768</v>
          </cell>
          <cell r="B277" t="str">
            <v>EXPORT</v>
          </cell>
          <cell r="C277">
            <v>38164</v>
          </cell>
          <cell r="D277" t="str">
            <v>STR</v>
          </cell>
          <cell r="E277">
            <v>327.60000000000002</v>
          </cell>
        </row>
        <row r="278">
          <cell r="A278" t="str">
            <v>T041769</v>
          </cell>
          <cell r="B278" t="str">
            <v>EXPORT</v>
          </cell>
          <cell r="C278">
            <v>38164</v>
          </cell>
          <cell r="D278" t="str">
            <v>STR</v>
          </cell>
          <cell r="E278">
            <v>376.74</v>
          </cell>
        </row>
        <row r="279">
          <cell r="A279" t="str">
            <v>T041771</v>
          </cell>
          <cell r="B279" t="str">
            <v>EXPORT</v>
          </cell>
          <cell r="C279">
            <v>38164</v>
          </cell>
          <cell r="D279" t="str">
            <v>STR</v>
          </cell>
          <cell r="E279">
            <v>376.74</v>
          </cell>
        </row>
        <row r="280">
          <cell r="A280" t="str">
            <v>T041789</v>
          </cell>
          <cell r="B280" t="str">
            <v>EXPORT</v>
          </cell>
          <cell r="C280">
            <v>38164</v>
          </cell>
          <cell r="D280" t="str">
            <v>STR</v>
          </cell>
          <cell r="E280">
            <v>230.4</v>
          </cell>
        </row>
        <row r="281">
          <cell r="A281" t="str">
            <v>T041793</v>
          </cell>
          <cell r="B281" t="str">
            <v>EXPORT</v>
          </cell>
          <cell r="C281">
            <v>38164</v>
          </cell>
          <cell r="D281" t="str">
            <v>STR</v>
          </cell>
          <cell r="E281">
            <v>327.60000000000002</v>
          </cell>
        </row>
        <row r="282">
          <cell r="A282" t="str">
            <v>T041859</v>
          </cell>
          <cell r="B282" t="str">
            <v>EXPORT</v>
          </cell>
          <cell r="C282">
            <v>38164</v>
          </cell>
          <cell r="D282" t="str">
            <v>STR</v>
          </cell>
          <cell r="E282">
            <v>84</v>
          </cell>
        </row>
        <row r="283">
          <cell r="A283" t="str">
            <v>T041951</v>
          </cell>
          <cell r="B283" t="str">
            <v>EXPORT</v>
          </cell>
          <cell r="C283">
            <v>38164</v>
          </cell>
          <cell r="D283" t="str">
            <v>RSS</v>
          </cell>
          <cell r="E283">
            <v>40</v>
          </cell>
        </row>
        <row r="284">
          <cell r="A284" t="str">
            <v>T041620</v>
          </cell>
          <cell r="B284" t="str">
            <v>EXPORT</v>
          </cell>
          <cell r="C284">
            <v>38165</v>
          </cell>
          <cell r="D284" t="str">
            <v>RSS</v>
          </cell>
          <cell r="E284">
            <v>60</v>
          </cell>
        </row>
        <row r="285">
          <cell r="A285" t="str">
            <v>T041758</v>
          </cell>
          <cell r="B285" t="str">
            <v>EXPORT</v>
          </cell>
          <cell r="C285">
            <v>38165</v>
          </cell>
          <cell r="D285" t="str">
            <v>RSS</v>
          </cell>
          <cell r="E285">
            <v>200</v>
          </cell>
        </row>
        <row r="286">
          <cell r="A286" t="str">
            <v>T041881</v>
          </cell>
          <cell r="B286" t="str">
            <v>EXPORT</v>
          </cell>
          <cell r="C286">
            <v>38165</v>
          </cell>
          <cell r="D286" t="str">
            <v>STR</v>
          </cell>
          <cell r="E286">
            <v>504</v>
          </cell>
        </row>
        <row r="287">
          <cell r="A287" t="str">
            <v>T041893</v>
          </cell>
          <cell r="B287" t="str">
            <v>EXPORT</v>
          </cell>
          <cell r="C287">
            <v>38165</v>
          </cell>
          <cell r="D287" t="str">
            <v>RSS</v>
          </cell>
          <cell r="E287">
            <v>200</v>
          </cell>
        </row>
        <row r="288">
          <cell r="A288" t="str">
            <v>T041899</v>
          </cell>
          <cell r="B288" t="str">
            <v>EXPORT</v>
          </cell>
          <cell r="C288">
            <v>38165</v>
          </cell>
          <cell r="D288" t="str">
            <v>STR</v>
          </cell>
          <cell r="E288">
            <v>42.56</v>
          </cell>
        </row>
        <row r="289">
          <cell r="A289" t="str">
            <v>T041448</v>
          </cell>
          <cell r="B289" t="str">
            <v>EXPORT</v>
          </cell>
          <cell r="C289">
            <v>38166</v>
          </cell>
          <cell r="D289" t="str">
            <v>RSS</v>
          </cell>
          <cell r="E289">
            <v>19.2</v>
          </cell>
        </row>
        <row r="290">
          <cell r="A290" t="str">
            <v>T041718</v>
          </cell>
          <cell r="B290" t="str">
            <v>EXPORT</v>
          </cell>
          <cell r="C290">
            <v>38166</v>
          </cell>
          <cell r="D290" t="str">
            <v>STR</v>
          </cell>
          <cell r="E290">
            <v>403.2</v>
          </cell>
        </row>
        <row r="291">
          <cell r="A291" t="str">
            <v>T041494</v>
          </cell>
          <cell r="B291" t="str">
            <v>EXPORT</v>
          </cell>
          <cell r="C291">
            <v>38168</v>
          </cell>
          <cell r="D291" t="str">
            <v>RSS</v>
          </cell>
          <cell r="E291">
            <v>120</v>
          </cell>
        </row>
        <row r="292">
          <cell r="A292" t="str">
            <v>L040242</v>
          </cell>
          <cell r="B292" t="str">
            <v>LOCAL</v>
          </cell>
          <cell r="C292">
            <v>38145</v>
          </cell>
          <cell r="D292" t="str">
            <v>LUM</v>
          </cell>
          <cell r="E292">
            <v>0.156</v>
          </cell>
        </row>
        <row r="293">
          <cell r="A293" t="str">
            <v>L040243</v>
          </cell>
          <cell r="B293" t="str">
            <v>LOCAL</v>
          </cell>
          <cell r="C293">
            <v>38152</v>
          </cell>
          <cell r="D293" t="str">
            <v>LUM</v>
          </cell>
          <cell r="E293">
            <v>0.17799999999999999</v>
          </cell>
        </row>
        <row r="294">
          <cell r="A294" t="str">
            <v>L040244</v>
          </cell>
          <cell r="B294" t="str">
            <v>LOCAL</v>
          </cell>
          <cell r="C294">
            <v>38159</v>
          </cell>
          <cell r="D294" t="str">
            <v>LUM</v>
          </cell>
          <cell r="E294">
            <v>0.184</v>
          </cell>
        </row>
        <row r="295">
          <cell r="A295" t="str">
            <v>L040245</v>
          </cell>
          <cell r="B295" t="str">
            <v>LOCAL</v>
          </cell>
          <cell r="C295">
            <v>38164</v>
          </cell>
          <cell r="D295" t="str">
            <v>LUM</v>
          </cell>
          <cell r="E295">
            <v>0.14699999999999999</v>
          </cell>
        </row>
        <row r="296">
          <cell r="A296" t="str">
            <v>T041695</v>
          </cell>
          <cell r="B296" t="str">
            <v>LOCAL</v>
          </cell>
          <cell r="C296">
            <v>38139</v>
          </cell>
          <cell r="D296" t="str">
            <v>STR</v>
          </cell>
          <cell r="E296">
            <v>15.05</v>
          </cell>
        </row>
        <row r="297">
          <cell r="A297" t="str">
            <v>T041696</v>
          </cell>
          <cell r="B297" t="str">
            <v>LOCAL</v>
          </cell>
          <cell r="C297">
            <v>38139</v>
          </cell>
          <cell r="D297" t="str">
            <v>STR</v>
          </cell>
          <cell r="E297">
            <v>15.05</v>
          </cell>
        </row>
        <row r="298">
          <cell r="A298" t="str">
            <v>T041697</v>
          </cell>
          <cell r="B298" t="str">
            <v>LOCAL</v>
          </cell>
          <cell r="C298">
            <v>38139</v>
          </cell>
          <cell r="D298" t="str">
            <v>STR</v>
          </cell>
          <cell r="E298">
            <v>15.05</v>
          </cell>
        </row>
        <row r="299">
          <cell r="A299" t="str">
            <v>T041703</v>
          </cell>
          <cell r="B299" t="str">
            <v>LOCAL</v>
          </cell>
          <cell r="C299">
            <v>38145</v>
          </cell>
          <cell r="D299" t="str">
            <v>STR</v>
          </cell>
          <cell r="E299">
            <v>30.1</v>
          </cell>
        </row>
        <row r="300">
          <cell r="A300" t="str">
            <v>T041704</v>
          </cell>
          <cell r="B300" t="str">
            <v>LOCAL</v>
          </cell>
          <cell r="C300">
            <v>38146</v>
          </cell>
          <cell r="D300" t="str">
            <v>STR</v>
          </cell>
          <cell r="E300">
            <v>30.1</v>
          </cell>
        </row>
        <row r="301">
          <cell r="A301" t="str">
            <v>T041694</v>
          </cell>
          <cell r="B301" t="str">
            <v>LOCAL</v>
          </cell>
          <cell r="C301">
            <v>38147</v>
          </cell>
          <cell r="D301" t="str">
            <v>STR</v>
          </cell>
          <cell r="E301">
            <v>30.1</v>
          </cell>
        </row>
        <row r="302">
          <cell r="A302" t="str">
            <v>T041698</v>
          </cell>
          <cell r="B302" t="str">
            <v>LOCAL</v>
          </cell>
          <cell r="C302">
            <v>38148</v>
          </cell>
          <cell r="D302" t="str">
            <v>STR</v>
          </cell>
          <cell r="E302">
            <v>30.1</v>
          </cell>
        </row>
        <row r="303">
          <cell r="A303" t="str">
            <v>T041699</v>
          </cell>
          <cell r="B303" t="str">
            <v>LOCAL</v>
          </cell>
          <cell r="C303">
            <v>38150</v>
          </cell>
          <cell r="D303" t="str">
            <v>STR</v>
          </cell>
          <cell r="E303">
            <v>30.1</v>
          </cell>
        </row>
        <row r="304">
          <cell r="A304" t="str">
            <v>T042014</v>
          </cell>
          <cell r="B304" t="str">
            <v>LOCAL</v>
          </cell>
          <cell r="C304">
            <v>38150</v>
          </cell>
          <cell r="D304" t="str">
            <v>STR</v>
          </cell>
          <cell r="E304">
            <v>24.85</v>
          </cell>
        </row>
        <row r="305">
          <cell r="A305" t="str">
            <v>T042015</v>
          </cell>
          <cell r="B305" t="str">
            <v>LOCAL</v>
          </cell>
          <cell r="C305">
            <v>38150</v>
          </cell>
          <cell r="D305" t="str">
            <v>STR</v>
          </cell>
          <cell r="E305">
            <v>5.25</v>
          </cell>
        </row>
        <row r="306">
          <cell r="A306" t="str">
            <v>T041701</v>
          </cell>
          <cell r="B306" t="str">
            <v>LOCAL</v>
          </cell>
          <cell r="C306">
            <v>38152</v>
          </cell>
          <cell r="D306" t="str">
            <v>STR</v>
          </cell>
          <cell r="E306">
            <v>30.1</v>
          </cell>
        </row>
        <row r="307">
          <cell r="A307" t="str">
            <v>T041702</v>
          </cell>
          <cell r="B307" t="str">
            <v>LOCAL</v>
          </cell>
          <cell r="C307">
            <v>38153</v>
          </cell>
          <cell r="D307" t="str">
            <v>STR</v>
          </cell>
          <cell r="E307">
            <v>30.1</v>
          </cell>
        </row>
        <row r="308">
          <cell r="A308" t="str">
            <v>T041829</v>
          </cell>
          <cell r="B308" t="str">
            <v>LOCAL</v>
          </cell>
          <cell r="C308">
            <v>38166</v>
          </cell>
          <cell r="D308" t="str">
            <v>RSS</v>
          </cell>
          <cell r="E308">
            <v>15</v>
          </cell>
        </row>
        <row r="309">
          <cell r="A309" t="str">
            <v>T041838</v>
          </cell>
          <cell r="B309" t="str">
            <v>LOCAL</v>
          </cell>
          <cell r="C309">
            <v>38167</v>
          </cell>
          <cell r="D309" t="str">
            <v>STR</v>
          </cell>
          <cell r="E309">
            <v>15.015000000000001</v>
          </cell>
        </row>
        <row r="310">
          <cell r="A310" t="str">
            <v>T041858</v>
          </cell>
          <cell r="B310" t="str">
            <v>LOCAL</v>
          </cell>
          <cell r="C310">
            <v>38168</v>
          </cell>
          <cell r="D310" t="str">
            <v>STR</v>
          </cell>
          <cell r="E310">
            <v>15.015000000000001</v>
          </cell>
        </row>
        <row r="311">
          <cell r="A311" t="str">
            <v>T041860</v>
          </cell>
          <cell r="B311" t="str">
            <v>LOCAL</v>
          </cell>
          <cell r="C311">
            <v>38168</v>
          </cell>
          <cell r="D311" t="str">
            <v>STR</v>
          </cell>
          <cell r="E311">
            <v>15.015000000000001</v>
          </cell>
        </row>
        <row r="312">
          <cell r="A312" t="str">
            <v>T042029</v>
          </cell>
          <cell r="B312" t="str">
            <v>LOCAL</v>
          </cell>
          <cell r="C312">
            <v>38162</v>
          </cell>
          <cell r="D312" t="str">
            <v>CUT</v>
          </cell>
          <cell r="E312">
            <v>18.37</v>
          </cell>
        </row>
        <row r="313">
          <cell r="A313" t="str">
            <v>0001072</v>
          </cell>
          <cell r="B313" t="str">
            <v>EXPORT</v>
          </cell>
          <cell r="C313">
            <v>38165</v>
          </cell>
          <cell r="D313" t="str">
            <v>LTX</v>
          </cell>
          <cell r="E313">
            <v>16</v>
          </cell>
        </row>
        <row r="314">
          <cell r="A314" t="str">
            <v>0001072</v>
          </cell>
          <cell r="B314" t="str">
            <v>EXPORT</v>
          </cell>
          <cell r="C314">
            <v>38165</v>
          </cell>
          <cell r="D314" t="str">
            <v>LTX</v>
          </cell>
          <cell r="E314">
            <v>91.44</v>
          </cell>
        </row>
        <row r="315">
          <cell r="A315" t="str">
            <v>T041797</v>
          </cell>
          <cell r="B315" t="str">
            <v>EXPORT</v>
          </cell>
          <cell r="C315">
            <v>38165</v>
          </cell>
          <cell r="D315" t="str">
            <v>STR</v>
          </cell>
          <cell r="E315">
            <v>100.8</v>
          </cell>
        </row>
        <row r="316">
          <cell r="A316" t="str">
            <v>T041749</v>
          </cell>
          <cell r="B316" t="str">
            <v>EXPORT</v>
          </cell>
          <cell r="C316">
            <v>38166</v>
          </cell>
          <cell r="D316" t="str">
            <v>RSS</v>
          </cell>
          <cell r="E316">
            <v>19.2</v>
          </cell>
        </row>
        <row r="317">
          <cell r="A317" t="str">
            <v>T041822</v>
          </cell>
          <cell r="B317" t="str">
            <v>EXPORT</v>
          </cell>
          <cell r="C317">
            <v>38167</v>
          </cell>
          <cell r="D317" t="str">
            <v>RSS</v>
          </cell>
          <cell r="E317">
            <v>80</v>
          </cell>
        </row>
        <row r="318">
          <cell r="A318" t="str">
            <v>T041490</v>
          </cell>
          <cell r="B318" t="str">
            <v>EXPORT</v>
          </cell>
          <cell r="C318">
            <v>38168</v>
          </cell>
          <cell r="D318" t="str">
            <v>RSS</v>
          </cell>
          <cell r="E318">
            <v>120</v>
          </cell>
        </row>
        <row r="319">
          <cell r="A319" t="str">
            <v>T041500</v>
          </cell>
          <cell r="B319" t="str">
            <v>EXPORT</v>
          </cell>
          <cell r="C319">
            <v>38168</v>
          </cell>
          <cell r="D319" t="str">
            <v>RSS</v>
          </cell>
          <cell r="E319">
            <v>120</v>
          </cell>
        </row>
        <row r="320">
          <cell r="A320" t="str">
            <v>T041708</v>
          </cell>
          <cell r="B320" t="str">
            <v>LOCAL</v>
          </cell>
          <cell r="C320">
            <v>38166</v>
          </cell>
          <cell r="D320" t="str">
            <v>STR</v>
          </cell>
          <cell r="E320">
            <v>30</v>
          </cell>
        </row>
        <row r="321">
          <cell r="A321" t="str">
            <v>T041868</v>
          </cell>
          <cell r="B321" t="str">
            <v>LOCAL</v>
          </cell>
          <cell r="C321">
            <v>38166</v>
          </cell>
          <cell r="D321" t="str">
            <v>RSS</v>
          </cell>
          <cell r="E321">
            <v>30</v>
          </cell>
        </row>
        <row r="322">
          <cell r="A322" t="str">
            <v>T041843</v>
          </cell>
          <cell r="B322" t="str">
            <v>LOCAL</v>
          </cell>
          <cell r="C322">
            <v>38168</v>
          </cell>
          <cell r="D322" t="str">
            <v>RSS</v>
          </cell>
          <cell r="E322">
            <v>15</v>
          </cell>
        </row>
        <row r="323">
          <cell r="A323" t="str">
            <v>T041762</v>
          </cell>
          <cell r="B323" t="str">
            <v>EXPORT</v>
          </cell>
          <cell r="C323">
            <v>38164</v>
          </cell>
          <cell r="D323" t="str">
            <v>STR</v>
          </cell>
          <cell r="E323">
            <v>201.6</v>
          </cell>
        </row>
        <row r="324">
          <cell r="A324" t="str">
            <v>T041891</v>
          </cell>
          <cell r="B324" t="str">
            <v>EXPORT</v>
          </cell>
          <cell r="C324">
            <v>38164</v>
          </cell>
          <cell r="D324" t="str">
            <v>STR</v>
          </cell>
          <cell r="E324">
            <v>60.48</v>
          </cell>
        </row>
        <row r="325">
          <cell r="A325" t="str">
            <v>T041892</v>
          </cell>
          <cell r="B325" t="str">
            <v>EXPORT</v>
          </cell>
          <cell r="C325">
            <v>38166</v>
          </cell>
          <cell r="D325" t="str">
            <v>STR</v>
          </cell>
          <cell r="E325">
            <v>120.96</v>
          </cell>
        </row>
        <row r="326">
          <cell r="A326" t="str">
            <v>T041467</v>
          </cell>
          <cell r="B326" t="str">
            <v>EXPORT</v>
          </cell>
          <cell r="C326">
            <v>38168</v>
          </cell>
          <cell r="D326" t="str">
            <v>RSS</v>
          </cell>
          <cell r="E326">
            <v>384</v>
          </cell>
        </row>
        <row r="327">
          <cell r="A327" t="str">
            <v>T041622</v>
          </cell>
          <cell r="B327" t="str">
            <v>EXPORT</v>
          </cell>
          <cell r="C327">
            <v>38168</v>
          </cell>
          <cell r="D327" t="str">
            <v>RSS</v>
          </cell>
          <cell r="E327">
            <v>60</v>
          </cell>
        </row>
        <row r="328">
          <cell r="A328" t="str">
            <v>T041770</v>
          </cell>
          <cell r="B328" t="str">
            <v>EXPORT</v>
          </cell>
          <cell r="C328">
            <v>38168</v>
          </cell>
          <cell r="D328" t="str">
            <v>STR</v>
          </cell>
          <cell r="E328">
            <v>201.6</v>
          </cell>
        </row>
        <row r="329">
          <cell r="A329" t="str">
            <v>T041889</v>
          </cell>
          <cell r="B329" t="str">
            <v>EXPORT</v>
          </cell>
          <cell r="C329">
            <v>38168</v>
          </cell>
          <cell r="D329" t="str">
            <v>STR</v>
          </cell>
          <cell r="E329">
            <v>241.92</v>
          </cell>
        </row>
        <row r="330">
          <cell r="A330" t="str">
            <v>T041890</v>
          </cell>
          <cell r="B330" t="str">
            <v>EXPORT</v>
          </cell>
          <cell r="C330">
            <v>38168</v>
          </cell>
          <cell r="D330" t="str">
            <v>STR</v>
          </cell>
          <cell r="E330">
            <v>201.6</v>
          </cell>
        </row>
        <row r="331">
          <cell r="A331" t="str">
            <v>T041900</v>
          </cell>
          <cell r="B331" t="str">
            <v>EXPORT</v>
          </cell>
          <cell r="C331">
            <v>38168</v>
          </cell>
          <cell r="D331" t="str">
            <v>STR</v>
          </cell>
          <cell r="E331">
            <v>100.8</v>
          </cell>
        </row>
        <row r="332">
          <cell r="A332" t="str">
            <v>T041901</v>
          </cell>
          <cell r="B332" t="str">
            <v>EXPORT</v>
          </cell>
          <cell r="C332">
            <v>38168</v>
          </cell>
          <cell r="D332" t="str">
            <v>STR</v>
          </cell>
          <cell r="E332">
            <v>20.16</v>
          </cell>
        </row>
        <row r="334">
          <cell r="A334" t="str">
            <v>ผลรวมยอดขาย</v>
          </cell>
          <cell r="D334" t="str">
            <v>TL</v>
          </cell>
          <cell r="E334">
            <v>27721.961999999956</v>
          </cell>
        </row>
      </sheetData>
      <sheetData sheetId="2">
        <row r="1">
          <cell r="A1" t="str">
            <v>INVOICE</v>
          </cell>
        </row>
      </sheetData>
      <sheetData sheetId="3">
        <row r="1">
          <cell r="A1" t="str">
            <v>INVOICE</v>
          </cell>
        </row>
      </sheetData>
      <sheetData sheetId="4">
        <row r="1">
          <cell r="A1" t="str">
            <v>INVOICE</v>
          </cell>
        </row>
      </sheetData>
      <sheetData sheetId="5" refreshError="1"/>
      <sheetData sheetId="6" refreshError="1"/>
      <sheetData sheetId="7" refreshError="1"/>
      <sheetData sheetId="8" refreshError="1"/>
      <sheetData sheetId="9" refreshError="1"/>
      <sheetData sheetId="10"/>
      <sheetData sheetId="11"/>
      <sheetData sheetId="12">
        <row r="1">
          <cell r="A1" t="str">
            <v>INVOICE</v>
          </cell>
        </row>
      </sheetData>
      <sheetData sheetId="13"/>
      <sheetData sheetId="14"/>
      <sheetData sheetId="15">
        <row r="1">
          <cell r="A1" t="str">
            <v>INVOICE</v>
          </cell>
        </row>
      </sheetData>
      <sheetData sheetId="16">
        <row r="1">
          <cell r="A1" t="str">
            <v>INVOICE</v>
          </cell>
        </row>
      </sheetData>
      <sheetData sheetId="17">
        <row r="1">
          <cell r="A1" t="str">
            <v>INVOICE</v>
          </cell>
        </row>
      </sheetData>
      <sheetData sheetId="18">
        <row r="1">
          <cell r="A1" t="str">
            <v>INVOICE</v>
          </cell>
        </row>
      </sheetData>
      <sheetData sheetId="19">
        <row r="1">
          <cell r="A1" t="str">
            <v>INVOICE</v>
          </cell>
        </row>
      </sheetData>
      <sheetData sheetId="20" refreshError="1"/>
      <sheetData sheetId="21">
        <row r="1">
          <cell r="A1" t="str">
            <v>INVOICE</v>
          </cell>
        </row>
      </sheetData>
      <sheetData sheetId="22">
        <row r="1">
          <cell r="A1" t="str">
            <v>INVOICE</v>
          </cell>
        </row>
      </sheetData>
      <sheetData sheetId="23">
        <row r="1">
          <cell r="A1" t="str">
            <v>INVOICE</v>
          </cell>
        </row>
      </sheetData>
      <sheetData sheetId="24">
        <row r="1">
          <cell r="A1" t="str">
            <v>INVOICE</v>
          </cell>
        </row>
      </sheetData>
      <sheetData sheetId="25">
        <row r="1">
          <cell r="A1" t="str">
            <v>INVOICE</v>
          </cell>
        </row>
      </sheetData>
      <sheetData sheetId="26">
        <row r="1">
          <cell r="A1" t="str">
            <v>INVOICE</v>
          </cell>
        </row>
      </sheetData>
      <sheetData sheetId="27">
        <row r="1">
          <cell r="A1" t="str">
            <v>INVOICE</v>
          </cell>
        </row>
      </sheetData>
      <sheetData sheetId="28">
        <row r="1">
          <cell r="A1" t="str">
            <v>INVOICE</v>
          </cell>
        </row>
      </sheetData>
      <sheetData sheetId="29">
        <row r="1">
          <cell r="A1" t="str">
            <v>INVOICE</v>
          </cell>
        </row>
      </sheetData>
      <sheetData sheetId="30">
        <row r="1">
          <cell r="A1" t="str">
            <v>INVOICE</v>
          </cell>
        </row>
      </sheetData>
      <sheetData sheetId="31">
        <row r="1">
          <cell r="A1" t="str">
            <v>INVOICE</v>
          </cell>
        </row>
      </sheetData>
      <sheetData sheetId="32" refreshError="1"/>
      <sheetData sheetId="33">
        <row r="1">
          <cell r="A1" t="str">
            <v>INVOICE</v>
          </cell>
        </row>
      </sheetData>
      <sheetData sheetId="34">
        <row r="1">
          <cell r="A1" t="str">
            <v>INVOICE</v>
          </cell>
        </row>
      </sheetData>
      <sheetData sheetId="35">
        <row r="1">
          <cell r="A1" t="str">
            <v>INVOICE</v>
          </cell>
        </row>
      </sheetData>
      <sheetData sheetId="36">
        <row r="1">
          <cell r="A1" t="str">
            <v>INVOICE</v>
          </cell>
        </row>
      </sheetData>
      <sheetData sheetId="37">
        <row r="1">
          <cell r="A1" t="str">
            <v>INVOICE</v>
          </cell>
        </row>
      </sheetData>
      <sheetData sheetId="38">
        <row r="1">
          <cell r="A1" t="str">
            <v>INVOICE</v>
          </cell>
        </row>
      </sheetData>
      <sheetData sheetId="39">
        <row r="1">
          <cell r="A1" t="str">
            <v>INVOICE</v>
          </cell>
        </row>
      </sheetData>
      <sheetData sheetId="40">
        <row r="1">
          <cell r="A1" t="str">
            <v>INVOICE</v>
          </cell>
        </row>
      </sheetData>
      <sheetData sheetId="41">
        <row r="1">
          <cell r="A1" t="str">
            <v>INVOICE</v>
          </cell>
        </row>
      </sheetData>
      <sheetData sheetId="42">
        <row r="1">
          <cell r="A1" t="str">
            <v>INVOICE</v>
          </cell>
        </row>
      </sheetData>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ow r="1">
          <cell r="A1" t="str">
            <v>INVOICE</v>
          </cell>
        </row>
      </sheetData>
      <sheetData sheetId="69">
        <row r="1">
          <cell r="A1" t="str">
            <v>INVOICE</v>
          </cell>
        </row>
      </sheetData>
      <sheetData sheetId="70">
        <row r="1">
          <cell r="A1" t="str">
            <v>INVOICE</v>
          </cell>
        </row>
      </sheetData>
      <sheetData sheetId="71">
        <row r="1">
          <cell r="A1" t="str">
            <v>INVOICE</v>
          </cell>
        </row>
      </sheetData>
      <sheetData sheetId="72">
        <row r="1">
          <cell r="A1" t="str">
            <v>INVOICE</v>
          </cell>
        </row>
      </sheetData>
      <sheetData sheetId="73" refreshError="1"/>
      <sheetData sheetId="74" refreshError="1"/>
      <sheetData sheetId="75" refreshError="1"/>
      <sheetData sheetId="76" refreshError="1"/>
      <sheetData sheetId="77" refreshError="1"/>
      <sheetData sheetId="78" refreshError="1"/>
      <sheetData sheetId="79" refreshError="1"/>
      <sheetData sheetId="80">
        <row r="1">
          <cell r="A1" t="str">
            <v>Summary on June 25, 2019</v>
          </cell>
        </row>
      </sheetData>
      <sheetData sheetId="81">
        <row r="1">
          <cell r="A1" t="str">
            <v>INVOICE</v>
          </cell>
        </row>
      </sheetData>
      <sheetData sheetId="82">
        <row r="1">
          <cell r="A1" t="str">
            <v>INVOICE</v>
          </cell>
        </row>
      </sheetData>
      <sheetData sheetId="83">
        <row r="1">
          <cell r="A1" t="str">
            <v>INVOICE</v>
          </cell>
        </row>
      </sheetData>
      <sheetData sheetId="84" refreshError="1"/>
      <sheetData sheetId="85" refreshError="1"/>
      <sheetData sheetId="86">
        <row r="1">
          <cell r="A1" t="str">
            <v>INVOICE</v>
          </cell>
        </row>
      </sheetData>
      <sheetData sheetId="87">
        <row r="1">
          <cell r="A1" t="str">
            <v>INVOICE</v>
          </cell>
        </row>
      </sheetData>
      <sheetData sheetId="88">
        <row r="1">
          <cell r="A1" t="str">
            <v>INVOICE</v>
          </cell>
        </row>
      </sheetData>
      <sheetData sheetId="89">
        <row r="1">
          <cell r="A1" t="str">
            <v>INVOICE</v>
          </cell>
        </row>
      </sheetData>
      <sheetData sheetId="90">
        <row r="1">
          <cell r="A1" t="str">
            <v>INVOICE</v>
          </cell>
        </row>
      </sheetData>
      <sheetData sheetId="91">
        <row r="1">
          <cell r="A1" t="str">
            <v>INVOICE</v>
          </cell>
        </row>
      </sheetData>
      <sheetData sheetId="92">
        <row r="1">
          <cell r="A1" t="str">
            <v>INVOICE</v>
          </cell>
        </row>
      </sheetData>
      <sheetData sheetId="93">
        <row r="1">
          <cell r="A1" t="str">
            <v>INVOICE</v>
          </cell>
        </row>
      </sheetData>
      <sheetData sheetId="94">
        <row r="1">
          <cell r="A1" t="str">
            <v>INVOICE</v>
          </cell>
        </row>
      </sheetData>
      <sheetData sheetId="95">
        <row r="1">
          <cell r="A1" t="str">
            <v>INVOICE</v>
          </cell>
        </row>
      </sheetData>
      <sheetData sheetId="96">
        <row r="1">
          <cell r="A1" t="str">
            <v>INVOICE</v>
          </cell>
        </row>
      </sheetData>
      <sheetData sheetId="97">
        <row r="1">
          <cell r="A1" t="str">
            <v>INVOICE</v>
          </cell>
        </row>
      </sheetData>
      <sheetData sheetId="98">
        <row r="1">
          <cell r="A1" t="str">
            <v>INVOICE</v>
          </cell>
        </row>
      </sheetData>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sheetData sheetId="134"/>
      <sheetData sheetId="135"/>
      <sheetData sheetId="136"/>
      <sheetData sheetId="137"/>
      <sheetData sheetId="138"/>
      <sheetData sheetId="139"/>
      <sheetData sheetId="140" refreshError="1"/>
      <sheetData sheetId="141" refreshError="1"/>
      <sheetData sheetId="142" refreshError="1"/>
      <sheetData sheetId="143">
        <row r="1">
          <cell r="A1" t="str">
            <v>CLIENT</v>
          </cell>
        </row>
      </sheetData>
      <sheetData sheetId="144"/>
      <sheetData sheetId="145"/>
      <sheetData sheetId="146"/>
      <sheetData sheetId="147"/>
      <sheetData sheetId="148"/>
      <sheetData sheetId="149"/>
      <sheetData sheetId="150"/>
      <sheetData sheetId="151"/>
      <sheetData sheetId="152"/>
      <sheetData sheetId="153"/>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Set>
  </externalBook>
</externalLink>
</file>

<file path=xl/externalLinks/externalLink1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กระทบ CESS (2)"/>
      <sheetName val="Sale 0407"/>
      <sheetName val="CESS 0407"/>
      <sheetName val="CESSส่งออก ก.ค."/>
      <sheetName val="Dtl Adv 0407"/>
      <sheetName val="Dtl Adv 0406"/>
      <sheetName val="Sale0406"/>
      <sheetName val="Sale 0404"/>
      <sheetName val="กระทบ_CESS"/>
      <sheetName val="กระทบ_CESS_(2)"/>
      <sheetName val="Sale_0407"/>
      <sheetName val="CESS_0407"/>
      <sheetName val="CESSส่งออก_ก_ค_"/>
      <sheetName val="Dtl_Adv_0407"/>
      <sheetName val="Dtl_Adv_0406"/>
      <sheetName val="Sale_0404"/>
      <sheetName val="Sale0311"/>
      <sheetName val="กระทบ_CESS1"/>
      <sheetName val="กระทบ_CESS_(2)1"/>
      <sheetName val="Sale_04071"/>
      <sheetName val="CESS_04071"/>
      <sheetName val="CESSส่งออก_ก_ค_1"/>
      <sheetName val="Dtl_Adv_04071"/>
      <sheetName val="Dtl_Adv_04061"/>
      <sheetName val="Sale_04041"/>
      <sheetName val="RATE"/>
      <sheetName val="กระทบ_CESS2"/>
      <sheetName val="กระทบ_CESS_(2)2"/>
      <sheetName val="Sale_04072"/>
      <sheetName val="CESS_04072"/>
      <sheetName val="CESSส่งออก_ก_ค_2"/>
      <sheetName val="Dtl_Adv_04072"/>
      <sheetName val="Dtl_Adv_04062"/>
      <sheetName val="Sale_04042"/>
      <sheetName val="กระทบ_CESS3"/>
      <sheetName val="กระทบ_CESS_(2)3"/>
      <sheetName val="Sale_04073"/>
      <sheetName val="CESS_04073"/>
      <sheetName val="CESSส่งออก_ก_ค_3"/>
      <sheetName val="Dtl_Adv_04073"/>
      <sheetName val="Dtl_Adv_04063"/>
      <sheetName val="Sale_04043"/>
      <sheetName val="Sale 0401"/>
      <sheetName val="กระทบ_CESS4"/>
      <sheetName val="กระทบ_CESS_(2)4"/>
      <sheetName val="Sale_04074"/>
      <sheetName val="CESS_04074"/>
      <sheetName val="CESSส่งออก_ก_ค_4"/>
      <sheetName val="Dtl_Adv_04074"/>
      <sheetName val="Dtl_Adv_04064"/>
      <sheetName val="Sale_04044"/>
      <sheetName val="Sale_0401"/>
      <sheetName val="กระทบ_CESS5"/>
      <sheetName val="กระทบ_CESS_(2)5"/>
      <sheetName val="Sale_04075"/>
      <sheetName val="CESS_04075"/>
      <sheetName val="CESSส่งออก_ก_ค_5"/>
      <sheetName val="Dtl_Adv_04075"/>
      <sheetName val="Dtl_Adv_04065"/>
      <sheetName val="Sale_04045"/>
      <sheetName val="Sale_04011"/>
      <sheetName val="S33"/>
      <sheetName val="wcf"/>
      <sheetName val="Sale0403"/>
      <sheetName val="#Lookup"/>
      <sheetName val="Sale 0411"/>
      <sheetName val="FSA"/>
      <sheetName val="Aging"/>
      <sheetName val="Entity Data"/>
      <sheetName val="part-import"/>
      <sheetName val="part-local"/>
      <sheetName val="Sale 0502"/>
      <sheetName val="group"/>
      <sheetName val="Sheet3"/>
      <sheetName val="M"/>
      <sheetName val="B"/>
      <sheetName val="Sale 0501"/>
      <sheetName val="DEP12"/>
      <sheetName val="C2"/>
      <sheetName val="Header"/>
      <sheetName val="10-1 Media"/>
      <sheetName val="10-cut"/>
      <sheetName val="Stock Aging"/>
      <sheetName val="FF_6"/>
      <sheetName val="TB Worksheet"/>
      <sheetName val="D"/>
      <sheetName val="E"/>
      <sheetName val="B- 1"/>
      <sheetName val="U"/>
      <sheetName val="Sale0402"/>
      <sheetName val="FF_4"/>
      <sheetName val="Sale 0408"/>
      <sheetName val="เงินกู้ธนชาติ"/>
      <sheetName val="NoteRe"/>
      <sheetName val="Cash"/>
      <sheetName val="Outputtax_Undue"/>
      <sheetName val="0805"/>
      <sheetName val="GIVTR00P"/>
      <sheetName val="_2__xls__2__xls_COV"/>
      <sheetName val="เงินกู้ MGC"/>
      <sheetName val="Home"/>
      <sheetName val="SAME"/>
      <sheetName val="_Lookup"/>
      <sheetName val="Sheet1"/>
      <sheetName val="QR_4.1"/>
      <sheetName val="FORMC94"/>
      <sheetName val="sampling"/>
      <sheetName val="NewIndex "/>
      <sheetName val="INFO"/>
      <sheetName val="3월가격"/>
      <sheetName val="N"/>
      <sheetName val="p&amp;L"/>
      <sheetName val="Order_Oct_w40"/>
      <sheetName val="Order_Oct_w41"/>
      <sheetName val="AFA"/>
      <sheetName val="รายงานสถานะใบสั่งซื้อใบจัดจ้าง"/>
      <sheetName val="BPR"/>
      <sheetName val="StandingData"/>
      <sheetName val="อัตราค่าบรรทุก"/>
      <sheetName val="HH"/>
      <sheetName val="6A CA"/>
      <sheetName val="List"/>
      <sheetName val="CA Sheet"/>
      <sheetName val="CORPORATE TAX01"/>
      <sheetName val="M_Maincomp"/>
      <sheetName val="AA-1"/>
      <sheetName val="FF_3"/>
      <sheetName val="description"/>
      <sheetName val="กระทบ_CESS6"/>
      <sheetName val="กระทบ_CESS_(2)6"/>
      <sheetName val="Sale_04076"/>
      <sheetName val="CESS_04076"/>
      <sheetName val="CESSส่งออก_ก_ค_6"/>
      <sheetName val="Dtl_Adv_04076"/>
      <sheetName val="Dtl_Adv_04066"/>
      <sheetName val="Sale_04046"/>
      <sheetName val="Sale_04012"/>
      <sheetName val="data"/>
      <sheetName val="NN Q2"/>
      <sheetName val="KK Q2"/>
      <sheetName val="สรุปNN"/>
      <sheetName val="เพิ่ม-ลด"/>
      <sheetName val="ทดสอบดอกเบี้ย"/>
      <sheetName val="เปิดเอกสารดูการจ่าย"/>
      <sheetName val="ตารางคำนวณดอกเบี้ย 2 Q"/>
      <sheetName val="Sheet1 (2)"/>
      <sheetName val="Sheet4"/>
      <sheetName val="Sheet1 (3)"/>
      <sheetName val="ตารางคำนวณดอกเบี้ยเฉพาะ Q 2"/>
      <sheetName val="แจกแจง _งบดุล_"/>
      <sheetName val="ssw_loan_od"/>
      <sheetName val="Sale0309"/>
      <sheetName val="ตั๋วเงินรับ"/>
      <sheetName val="O3"/>
      <sheetName val="O4"/>
      <sheetName val="tax-ss"/>
      <sheetName val="LTX"/>
      <sheetName val="10"/>
      <sheetName val="IFS"/>
      <sheetName val="UF"/>
      <sheetName val="cashflowcomp"/>
      <sheetName val="ปัจจุบัน "/>
      <sheetName val="TB_55(6M)"/>
      <sheetName val="FF-1"/>
      <sheetName val="dBase"/>
      <sheetName val="ELEC45-01"/>
      <sheetName val="Sale0307"/>
    </sheetNames>
    <sheetDataSet>
      <sheetData sheetId="0" refreshError="1"/>
      <sheetData sheetId="1" refreshError="1"/>
      <sheetData sheetId="2" refreshError="1">
        <row r="1">
          <cell r="A1" t="str">
            <v>INVOICE</v>
          </cell>
          <cell r="B1" t="str">
            <v>TYPE</v>
          </cell>
          <cell r="C1" t="str">
            <v>B/L</v>
          </cell>
          <cell r="D1" t="str">
            <v>เกรด</v>
          </cell>
          <cell r="E1" t="str">
            <v>TON INV</v>
          </cell>
        </row>
        <row r="2">
          <cell r="A2" t="str">
            <v>L040252</v>
          </cell>
          <cell r="B2" t="str">
            <v>LOCAL</v>
          </cell>
          <cell r="C2">
            <v>38182</v>
          </cell>
          <cell r="D2" t="str">
            <v>LTX</v>
          </cell>
          <cell r="E2">
            <v>115.6</v>
          </cell>
        </row>
        <row r="3">
          <cell r="A3" t="str">
            <v>L040253</v>
          </cell>
          <cell r="B3" t="str">
            <v>LOCAL</v>
          </cell>
          <cell r="C3">
            <v>38183</v>
          </cell>
          <cell r="D3" t="str">
            <v>LTX</v>
          </cell>
          <cell r="E3">
            <v>162.69999999999999</v>
          </cell>
        </row>
        <row r="4">
          <cell r="A4" t="str">
            <v>L040254</v>
          </cell>
          <cell r="B4" t="str">
            <v>LOCAL</v>
          </cell>
          <cell r="C4">
            <v>38184</v>
          </cell>
          <cell r="D4" t="str">
            <v>LTX</v>
          </cell>
          <cell r="E4">
            <v>147.9</v>
          </cell>
        </row>
        <row r="5">
          <cell r="A5" t="str">
            <v>L040255</v>
          </cell>
          <cell r="B5" t="str">
            <v>LOCAL</v>
          </cell>
          <cell r="C5">
            <v>38185</v>
          </cell>
          <cell r="D5" t="str">
            <v>LTX</v>
          </cell>
          <cell r="E5">
            <v>73.8</v>
          </cell>
        </row>
        <row r="6">
          <cell r="A6" t="str">
            <v>L040256</v>
          </cell>
          <cell r="B6" t="str">
            <v>LOCAL</v>
          </cell>
          <cell r="C6">
            <v>38185</v>
          </cell>
          <cell r="D6" t="str">
            <v>LTX</v>
          </cell>
          <cell r="E6">
            <v>85.3</v>
          </cell>
        </row>
        <row r="7">
          <cell r="A7" t="str">
            <v>L040257</v>
          </cell>
          <cell r="B7" t="str">
            <v>LOCAL</v>
          </cell>
          <cell r="C7">
            <v>38186</v>
          </cell>
          <cell r="D7" t="str">
            <v>LTX</v>
          </cell>
          <cell r="E7">
            <v>154.69999999999999</v>
          </cell>
        </row>
        <row r="8">
          <cell r="A8" t="str">
            <v>L040258</v>
          </cell>
          <cell r="B8" t="str">
            <v>LOCAL</v>
          </cell>
          <cell r="C8">
            <v>38187</v>
          </cell>
          <cell r="D8" t="str">
            <v>LTX</v>
          </cell>
          <cell r="E8">
            <v>153.19999999999999</v>
          </cell>
        </row>
        <row r="9">
          <cell r="A9" t="str">
            <v>L040259</v>
          </cell>
          <cell r="B9" t="str">
            <v>LOCAL</v>
          </cell>
          <cell r="C9">
            <v>38188</v>
          </cell>
          <cell r="D9" t="str">
            <v>LTX</v>
          </cell>
          <cell r="E9">
            <v>41.232999999999997</v>
          </cell>
        </row>
        <row r="10">
          <cell r="A10" t="str">
            <v>L040260</v>
          </cell>
          <cell r="B10" t="str">
            <v>LOCAL</v>
          </cell>
          <cell r="C10">
            <v>38188</v>
          </cell>
          <cell r="D10" t="str">
            <v>LTX</v>
          </cell>
          <cell r="E10">
            <v>119.06699999999999</v>
          </cell>
        </row>
        <row r="11">
          <cell r="A11" t="str">
            <v>L040261</v>
          </cell>
          <cell r="B11" t="str">
            <v>LOCAL</v>
          </cell>
          <cell r="C11">
            <v>38192</v>
          </cell>
          <cell r="D11" t="str">
            <v>LTX</v>
          </cell>
          <cell r="E11">
            <v>63.9</v>
          </cell>
        </row>
        <row r="12">
          <cell r="A12" t="str">
            <v>L040262</v>
          </cell>
          <cell r="B12" t="str">
            <v>LOCAL</v>
          </cell>
          <cell r="C12">
            <v>38193</v>
          </cell>
          <cell r="D12" t="str">
            <v>LTX</v>
          </cell>
          <cell r="E12">
            <v>146.9</v>
          </cell>
        </row>
        <row r="13">
          <cell r="A13" t="str">
            <v>L040263</v>
          </cell>
          <cell r="B13" t="str">
            <v>LOCAL</v>
          </cell>
          <cell r="C13">
            <v>38189</v>
          </cell>
          <cell r="D13" t="str">
            <v>LTX</v>
          </cell>
          <cell r="E13">
            <v>161.15</v>
          </cell>
        </row>
        <row r="14">
          <cell r="A14" t="str">
            <v>L040265</v>
          </cell>
          <cell r="B14" t="str">
            <v>LOCAL</v>
          </cell>
          <cell r="C14">
            <v>38194</v>
          </cell>
          <cell r="D14" t="str">
            <v>LTX</v>
          </cell>
          <cell r="E14">
            <v>160.9</v>
          </cell>
        </row>
        <row r="15">
          <cell r="A15" t="str">
            <v>L040266</v>
          </cell>
          <cell r="B15" t="str">
            <v>LOCAL</v>
          </cell>
          <cell r="C15">
            <v>38195</v>
          </cell>
          <cell r="D15" t="str">
            <v>LTX</v>
          </cell>
          <cell r="E15">
            <v>154.6</v>
          </cell>
        </row>
        <row r="16">
          <cell r="A16" t="str">
            <v>L040268</v>
          </cell>
          <cell r="B16" t="str">
            <v>LOCAL</v>
          </cell>
          <cell r="C16">
            <v>38196</v>
          </cell>
          <cell r="D16" t="str">
            <v>LTX</v>
          </cell>
          <cell r="E16">
            <v>160.1</v>
          </cell>
        </row>
        <row r="17">
          <cell r="A17" t="str">
            <v>L040269</v>
          </cell>
          <cell r="B17" t="str">
            <v>LOCAL</v>
          </cell>
          <cell r="C17">
            <v>38197</v>
          </cell>
          <cell r="D17" t="str">
            <v>LTX</v>
          </cell>
          <cell r="E17">
            <v>148.9</v>
          </cell>
        </row>
        <row r="18">
          <cell r="A18" t="str">
            <v>L040274</v>
          </cell>
          <cell r="B18" t="str">
            <v>LOCAL</v>
          </cell>
          <cell r="C18">
            <v>38198</v>
          </cell>
          <cell r="D18" t="str">
            <v>LTX</v>
          </cell>
          <cell r="E18">
            <v>170.4</v>
          </cell>
        </row>
        <row r="19">
          <cell r="A19" t="str">
            <v>L040275</v>
          </cell>
          <cell r="B19" t="str">
            <v>LOCAL</v>
          </cell>
          <cell r="C19">
            <v>38199</v>
          </cell>
          <cell r="D19" t="str">
            <v>LTX</v>
          </cell>
          <cell r="E19">
            <v>157.6</v>
          </cell>
        </row>
        <row r="20">
          <cell r="A20" t="str">
            <v>L040250</v>
          </cell>
          <cell r="B20" t="str">
            <v>LOCAL</v>
          </cell>
          <cell r="C20">
            <v>38172</v>
          </cell>
          <cell r="D20" t="str">
            <v>FIL</v>
          </cell>
          <cell r="E20">
            <v>1.2090000000000001</v>
          </cell>
        </row>
        <row r="21">
          <cell r="A21" t="str">
            <v>L040251</v>
          </cell>
          <cell r="B21" t="str">
            <v>LOCAL</v>
          </cell>
          <cell r="C21">
            <v>38179</v>
          </cell>
          <cell r="D21" t="str">
            <v>FIL</v>
          </cell>
          <cell r="E21">
            <v>0.97199999999999998</v>
          </cell>
        </row>
        <row r="22">
          <cell r="A22" t="str">
            <v>L040264</v>
          </cell>
          <cell r="B22" t="str">
            <v>LOCAL</v>
          </cell>
          <cell r="C22">
            <v>38186</v>
          </cell>
          <cell r="D22" t="str">
            <v>FIL</v>
          </cell>
          <cell r="E22">
            <v>1.7549999999999999</v>
          </cell>
        </row>
        <row r="23">
          <cell r="A23" t="str">
            <v>L040267</v>
          </cell>
          <cell r="B23" t="str">
            <v>LOCAL</v>
          </cell>
          <cell r="C23">
            <v>38193</v>
          </cell>
          <cell r="D23" t="str">
            <v>FIL</v>
          </cell>
          <cell r="E23">
            <v>1.5669999999999999</v>
          </cell>
        </row>
        <row r="24">
          <cell r="A24" t="str">
            <v>0001071</v>
          </cell>
          <cell r="B24" t="str">
            <v>EXPORT</v>
          </cell>
          <cell r="C24">
            <v>38169</v>
          </cell>
          <cell r="D24" t="str">
            <v>LTX</v>
          </cell>
          <cell r="E24">
            <v>65.599999999999994</v>
          </cell>
        </row>
        <row r="25">
          <cell r="A25" t="str">
            <v>0001080</v>
          </cell>
          <cell r="B25" t="str">
            <v>EXPORT</v>
          </cell>
          <cell r="C25">
            <v>38170</v>
          </cell>
          <cell r="D25" t="str">
            <v>LTX</v>
          </cell>
          <cell r="E25">
            <v>47.97</v>
          </cell>
        </row>
        <row r="26">
          <cell r="A26" t="str">
            <v>0001085</v>
          </cell>
          <cell r="B26" t="str">
            <v>EXPORT</v>
          </cell>
          <cell r="C26">
            <v>38170</v>
          </cell>
          <cell r="D26" t="str">
            <v>RSS</v>
          </cell>
          <cell r="E26">
            <v>26.443999999999999</v>
          </cell>
        </row>
        <row r="27">
          <cell r="A27" t="str">
            <v>0001085</v>
          </cell>
          <cell r="B27" t="str">
            <v>EXPORT</v>
          </cell>
          <cell r="C27">
            <v>38170</v>
          </cell>
          <cell r="D27" t="str">
            <v>RSS</v>
          </cell>
          <cell r="E27">
            <v>26.443999999999999</v>
          </cell>
        </row>
        <row r="28">
          <cell r="A28" t="str">
            <v>T041623</v>
          </cell>
          <cell r="B28" t="str">
            <v>EXPORT</v>
          </cell>
          <cell r="C28">
            <v>38170</v>
          </cell>
          <cell r="D28" t="str">
            <v>RSS</v>
          </cell>
          <cell r="E28">
            <v>100</v>
          </cell>
        </row>
        <row r="29">
          <cell r="A29" t="str">
            <v>T041629</v>
          </cell>
          <cell r="B29" t="str">
            <v>EXPORT</v>
          </cell>
          <cell r="C29">
            <v>38170</v>
          </cell>
          <cell r="D29" t="str">
            <v>RSS</v>
          </cell>
          <cell r="E29">
            <v>113.4</v>
          </cell>
        </row>
        <row r="30">
          <cell r="A30" t="str">
            <v>T041630</v>
          </cell>
          <cell r="B30" t="str">
            <v>EXPORT</v>
          </cell>
          <cell r="C30">
            <v>38170</v>
          </cell>
          <cell r="D30" t="str">
            <v>RSS</v>
          </cell>
          <cell r="E30">
            <v>113.4</v>
          </cell>
        </row>
        <row r="31">
          <cell r="A31" t="str">
            <v>T041631</v>
          </cell>
          <cell r="B31" t="str">
            <v>EXPORT</v>
          </cell>
          <cell r="C31">
            <v>38170</v>
          </cell>
          <cell r="D31" t="str">
            <v>RSS</v>
          </cell>
          <cell r="E31">
            <v>64.8</v>
          </cell>
        </row>
        <row r="32">
          <cell r="A32" t="str">
            <v>T041753</v>
          </cell>
          <cell r="B32" t="str">
            <v>EXPORT</v>
          </cell>
          <cell r="C32">
            <v>38170</v>
          </cell>
          <cell r="D32" t="str">
            <v>RSS</v>
          </cell>
          <cell r="E32">
            <v>100</v>
          </cell>
        </row>
        <row r="33">
          <cell r="A33" t="str">
            <v>T041786</v>
          </cell>
          <cell r="B33" t="str">
            <v>EXPORT</v>
          </cell>
          <cell r="C33">
            <v>38170</v>
          </cell>
          <cell r="D33" t="str">
            <v>RSS</v>
          </cell>
          <cell r="E33">
            <v>114</v>
          </cell>
        </row>
        <row r="34">
          <cell r="A34" t="str">
            <v>T041919</v>
          </cell>
          <cell r="B34" t="str">
            <v>EXPORT</v>
          </cell>
          <cell r="C34">
            <v>38170</v>
          </cell>
          <cell r="D34" t="str">
            <v>RSS</v>
          </cell>
          <cell r="E34">
            <v>120</v>
          </cell>
        </row>
        <row r="35">
          <cell r="A35" t="str">
            <v>T041920</v>
          </cell>
          <cell r="B35" t="str">
            <v>EXPORT</v>
          </cell>
          <cell r="C35">
            <v>38170</v>
          </cell>
          <cell r="D35" t="str">
            <v>RSS</v>
          </cell>
          <cell r="E35">
            <v>80</v>
          </cell>
        </row>
        <row r="36">
          <cell r="A36" t="str">
            <v>0001084</v>
          </cell>
          <cell r="B36" t="str">
            <v>EXPORT</v>
          </cell>
          <cell r="C36">
            <v>38171</v>
          </cell>
          <cell r="D36" t="str">
            <v>RSS</v>
          </cell>
          <cell r="E36">
            <v>20</v>
          </cell>
        </row>
        <row r="37">
          <cell r="A37" t="str">
            <v>0001084</v>
          </cell>
          <cell r="B37" t="str">
            <v>EXPORT</v>
          </cell>
          <cell r="C37">
            <v>38171</v>
          </cell>
          <cell r="D37" t="str">
            <v>RSS</v>
          </cell>
          <cell r="E37">
            <v>60</v>
          </cell>
        </row>
        <row r="38">
          <cell r="A38" t="str">
            <v>T041916</v>
          </cell>
          <cell r="B38" t="str">
            <v>EXPORT</v>
          </cell>
          <cell r="C38">
            <v>38171</v>
          </cell>
          <cell r="D38" t="str">
            <v>RSS</v>
          </cell>
          <cell r="E38">
            <v>120</v>
          </cell>
        </row>
        <row r="39">
          <cell r="A39" t="str">
            <v>T041989</v>
          </cell>
          <cell r="B39" t="str">
            <v>EXPORT</v>
          </cell>
          <cell r="C39">
            <v>38171</v>
          </cell>
          <cell r="D39" t="str">
            <v>RSS</v>
          </cell>
          <cell r="E39">
            <v>40</v>
          </cell>
        </row>
        <row r="40">
          <cell r="A40" t="str">
            <v>0001067</v>
          </cell>
          <cell r="B40" t="str">
            <v>EXPORT</v>
          </cell>
          <cell r="C40">
            <v>38172</v>
          </cell>
          <cell r="D40" t="str">
            <v>RSS</v>
          </cell>
          <cell r="E40">
            <v>9.423</v>
          </cell>
        </row>
        <row r="41">
          <cell r="A41" t="str">
            <v>0001067</v>
          </cell>
          <cell r="B41" t="str">
            <v>EXPORT</v>
          </cell>
          <cell r="C41">
            <v>38172</v>
          </cell>
          <cell r="D41" t="str">
            <v>RSS</v>
          </cell>
          <cell r="E41">
            <v>88.353999999999999</v>
          </cell>
        </row>
        <row r="42">
          <cell r="A42" t="str">
            <v>T041934</v>
          </cell>
          <cell r="B42" t="str">
            <v>EXPORT</v>
          </cell>
          <cell r="C42">
            <v>38172</v>
          </cell>
          <cell r="D42" t="str">
            <v>RSS</v>
          </cell>
          <cell r="E42">
            <v>19</v>
          </cell>
        </row>
        <row r="43">
          <cell r="A43" t="str">
            <v>0001076</v>
          </cell>
          <cell r="B43" t="str">
            <v>EXPORT</v>
          </cell>
          <cell r="C43">
            <v>38173</v>
          </cell>
          <cell r="D43" t="str">
            <v>STR</v>
          </cell>
          <cell r="E43">
            <v>42.84</v>
          </cell>
        </row>
        <row r="44">
          <cell r="A44" t="str">
            <v>0001086</v>
          </cell>
          <cell r="B44" t="str">
            <v>EXPORT</v>
          </cell>
          <cell r="C44">
            <v>38173</v>
          </cell>
          <cell r="D44" t="str">
            <v>RSS</v>
          </cell>
          <cell r="E44">
            <v>60</v>
          </cell>
        </row>
        <row r="45">
          <cell r="A45" t="str">
            <v>0001086</v>
          </cell>
          <cell r="B45" t="str">
            <v>EXPORT</v>
          </cell>
          <cell r="C45">
            <v>38173</v>
          </cell>
          <cell r="D45" t="str">
            <v>RSS</v>
          </cell>
          <cell r="E45">
            <v>20</v>
          </cell>
        </row>
        <row r="46">
          <cell r="A46" t="str">
            <v>0001086</v>
          </cell>
          <cell r="B46" t="str">
            <v>EXPORT</v>
          </cell>
          <cell r="C46">
            <v>38173</v>
          </cell>
          <cell r="D46" t="str">
            <v>RSS</v>
          </cell>
          <cell r="E46">
            <v>40</v>
          </cell>
        </row>
        <row r="47">
          <cell r="A47" t="str">
            <v>T041844</v>
          </cell>
          <cell r="B47" t="str">
            <v>LOCAL</v>
          </cell>
          <cell r="C47">
            <v>38169</v>
          </cell>
          <cell r="D47" t="str">
            <v>RSS</v>
          </cell>
          <cell r="E47">
            <v>15</v>
          </cell>
        </row>
        <row r="48">
          <cell r="A48" t="str">
            <v>T041845</v>
          </cell>
          <cell r="B48" t="str">
            <v>LOCAL</v>
          </cell>
          <cell r="C48">
            <v>38169</v>
          </cell>
          <cell r="D48" t="str">
            <v>RSS</v>
          </cell>
          <cell r="E48">
            <v>15</v>
          </cell>
        </row>
        <row r="49">
          <cell r="A49" t="str">
            <v>T041846</v>
          </cell>
          <cell r="B49" t="str">
            <v>LOCAL</v>
          </cell>
          <cell r="C49">
            <v>38169</v>
          </cell>
          <cell r="D49" t="str">
            <v>RSS</v>
          </cell>
          <cell r="E49">
            <v>15</v>
          </cell>
        </row>
        <row r="50">
          <cell r="A50" t="str">
            <v>T042011</v>
          </cell>
          <cell r="B50" t="str">
            <v>LOCAL</v>
          </cell>
          <cell r="C50">
            <v>38170</v>
          </cell>
          <cell r="D50" t="str">
            <v>RSS</v>
          </cell>
          <cell r="E50">
            <v>15</v>
          </cell>
        </row>
        <row r="51">
          <cell r="A51" t="str">
            <v>T041745</v>
          </cell>
          <cell r="B51" t="str">
            <v>LOCAL</v>
          </cell>
          <cell r="C51">
            <v>38171</v>
          </cell>
          <cell r="D51" t="str">
            <v>RSS</v>
          </cell>
          <cell r="E51">
            <v>15</v>
          </cell>
        </row>
        <row r="52">
          <cell r="A52" t="str">
            <v>T041746</v>
          </cell>
          <cell r="B52" t="str">
            <v>LOCAL</v>
          </cell>
          <cell r="C52">
            <v>38173</v>
          </cell>
          <cell r="D52" t="str">
            <v>RSS</v>
          </cell>
          <cell r="E52">
            <v>15</v>
          </cell>
        </row>
        <row r="53">
          <cell r="A53" t="str">
            <v>T041747</v>
          </cell>
          <cell r="B53" t="str">
            <v>LOCAL</v>
          </cell>
          <cell r="C53">
            <v>38174</v>
          </cell>
          <cell r="D53" t="str">
            <v>RSS</v>
          </cell>
          <cell r="E53">
            <v>15</v>
          </cell>
        </row>
        <row r="54">
          <cell r="A54" t="str">
            <v>T041848</v>
          </cell>
          <cell r="B54" t="str">
            <v>LOCAL</v>
          </cell>
          <cell r="C54">
            <v>38176</v>
          </cell>
          <cell r="D54" t="str">
            <v>RSS</v>
          </cell>
          <cell r="E54">
            <v>15</v>
          </cell>
        </row>
        <row r="55">
          <cell r="A55" t="str">
            <v>0001079</v>
          </cell>
          <cell r="B55" t="str">
            <v>EXPORT</v>
          </cell>
          <cell r="C55">
            <v>38169</v>
          </cell>
          <cell r="D55" t="str">
            <v>SKI</v>
          </cell>
          <cell r="E55">
            <v>38.4</v>
          </cell>
        </row>
        <row r="56">
          <cell r="A56" t="str">
            <v>T041628</v>
          </cell>
          <cell r="B56" t="str">
            <v>EXPORT</v>
          </cell>
          <cell r="C56">
            <v>38170</v>
          </cell>
          <cell r="D56" t="str">
            <v>RSS</v>
          </cell>
          <cell r="E56">
            <v>60</v>
          </cell>
        </row>
        <row r="57">
          <cell r="A57" t="str">
            <v>T041751</v>
          </cell>
          <cell r="B57" t="str">
            <v>EXPORT</v>
          </cell>
          <cell r="C57">
            <v>38170</v>
          </cell>
          <cell r="D57" t="str">
            <v>STR</v>
          </cell>
          <cell r="E57">
            <v>100.8</v>
          </cell>
        </row>
        <row r="58">
          <cell r="A58" t="str">
            <v>T041795</v>
          </cell>
          <cell r="B58" t="str">
            <v>EXPORT</v>
          </cell>
          <cell r="C58">
            <v>38170</v>
          </cell>
          <cell r="D58" t="str">
            <v>STR</v>
          </cell>
          <cell r="E58">
            <v>100.8</v>
          </cell>
        </row>
        <row r="59">
          <cell r="A59" t="str">
            <v>T041913</v>
          </cell>
          <cell r="B59" t="str">
            <v>EXPORT</v>
          </cell>
          <cell r="C59">
            <v>38170</v>
          </cell>
          <cell r="D59" t="str">
            <v>STR</v>
          </cell>
          <cell r="E59">
            <v>100.8</v>
          </cell>
        </row>
        <row r="60">
          <cell r="A60" t="str">
            <v>0001082</v>
          </cell>
          <cell r="B60" t="str">
            <v>EXPORT</v>
          </cell>
          <cell r="C60">
            <v>38171</v>
          </cell>
          <cell r="D60" t="str">
            <v>RSS</v>
          </cell>
          <cell r="E60">
            <v>60</v>
          </cell>
        </row>
        <row r="61">
          <cell r="A61" t="str">
            <v>0001082</v>
          </cell>
          <cell r="B61" t="str">
            <v>EXPORT</v>
          </cell>
          <cell r="C61">
            <v>38171</v>
          </cell>
          <cell r="D61" t="str">
            <v>RSS</v>
          </cell>
          <cell r="E61">
            <v>40</v>
          </cell>
        </row>
        <row r="62">
          <cell r="A62" t="str">
            <v>T041949</v>
          </cell>
          <cell r="B62" t="str">
            <v>EXPORT</v>
          </cell>
          <cell r="C62">
            <v>38171</v>
          </cell>
          <cell r="D62" t="str">
            <v>STR</v>
          </cell>
          <cell r="E62">
            <v>60.48</v>
          </cell>
        </row>
        <row r="63">
          <cell r="A63" t="str">
            <v>T041912</v>
          </cell>
          <cell r="B63" t="str">
            <v>EXPORT</v>
          </cell>
          <cell r="C63">
            <v>38172</v>
          </cell>
          <cell r="D63" t="str">
            <v>STR</v>
          </cell>
          <cell r="E63">
            <v>40.32</v>
          </cell>
        </row>
        <row r="64">
          <cell r="A64" t="str">
            <v>T041918</v>
          </cell>
          <cell r="B64" t="str">
            <v>EXPORT</v>
          </cell>
          <cell r="C64">
            <v>38172</v>
          </cell>
          <cell r="D64" t="str">
            <v>RSS</v>
          </cell>
          <cell r="E64">
            <v>38</v>
          </cell>
        </row>
        <row r="65">
          <cell r="A65" t="str">
            <v>T041932</v>
          </cell>
          <cell r="B65" t="str">
            <v>EXPORT</v>
          </cell>
          <cell r="C65">
            <v>38172</v>
          </cell>
          <cell r="D65" t="str">
            <v>RSS</v>
          </cell>
          <cell r="E65">
            <v>100</v>
          </cell>
        </row>
        <row r="66">
          <cell r="A66" t="str">
            <v>T041943</v>
          </cell>
          <cell r="B66" t="str">
            <v>EXPORT</v>
          </cell>
          <cell r="C66">
            <v>38172</v>
          </cell>
          <cell r="D66" t="str">
            <v>STR</v>
          </cell>
          <cell r="E66">
            <v>100.8</v>
          </cell>
        </row>
        <row r="67">
          <cell r="A67" t="str">
            <v>T041950</v>
          </cell>
          <cell r="B67" t="str">
            <v>EXPORT</v>
          </cell>
          <cell r="C67">
            <v>38173</v>
          </cell>
          <cell r="D67" t="str">
            <v>STR</v>
          </cell>
          <cell r="E67">
            <v>120.96</v>
          </cell>
        </row>
        <row r="68">
          <cell r="A68" t="str">
            <v>T041634</v>
          </cell>
          <cell r="B68" t="str">
            <v>EXPORT</v>
          </cell>
          <cell r="C68">
            <v>38173</v>
          </cell>
          <cell r="D68" t="str">
            <v>RSS</v>
          </cell>
          <cell r="E68">
            <v>60</v>
          </cell>
        </row>
        <row r="69">
          <cell r="A69" t="str">
            <v>T041787</v>
          </cell>
          <cell r="B69" t="str">
            <v>EXPORT</v>
          </cell>
          <cell r="C69">
            <v>38175</v>
          </cell>
          <cell r="D69" t="str">
            <v>RSS</v>
          </cell>
          <cell r="E69">
            <v>114</v>
          </cell>
        </row>
        <row r="70">
          <cell r="A70" t="str">
            <v>T041788</v>
          </cell>
          <cell r="B70" t="str">
            <v>EXPORT</v>
          </cell>
          <cell r="C70">
            <v>38175</v>
          </cell>
          <cell r="D70" t="str">
            <v>RSS</v>
          </cell>
          <cell r="E70">
            <v>16.8</v>
          </cell>
        </row>
        <row r="71">
          <cell r="A71" t="str">
            <v>T041790</v>
          </cell>
          <cell r="B71" t="str">
            <v>EXPORT</v>
          </cell>
          <cell r="C71">
            <v>38175</v>
          </cell>
          <cell r="D71" t="str">
            <v>RSS</v>
          </cell>
          <cell r="E71">
            <v>114</v>
          </cell>
        </row>
        <row r="72">
          <cell r="A72" t="str">
            <v>T041794</v>
          </cell>
          <cell r="B72" t="str">
            <v>EXPORT</v>
          </cell>
          <cell r="C72">
            <v>38175</v>
          </cell>
          <cell r="D72" t="str">
            <v>RSS</v>
          </cell>
          <cell r="E72">
            <v>120</v>
          </cell>
        </row>
        <row r="73">
          <cell r="A73" t="str">
            <v>T041823</v>
          </cell>
          <cell r="B73" t="str">
            <v>EXPORT</v>
          </cell>
          <cell r="C73">
            <v>38175</v>
          </cell>
          <cell r="D73" t="str">
            <v>RSS</v>
          </cell>
          <cell r="E73">
            <v>120</v>
          </cell>
        </row>
        <row r="74">
          <cell r="A74" t="str">
            <v>T041930</v>
          </cell>
          <cell r="B74" t="str">
            <v>EXPORT</v>
          </cell>
          <cell r="C74">
            <v>38175</v>
          </cell>
          <cell r="D74" t="str">
            <v>RSS</v>
          </cell>
          <cell r="E74">
            <v>19.2</v>
          </cell>
        </row>
        <row r="75">
          <cell r="A75" t="str">
            <v>T041988</v>
          </cell>
          <cell r="B75" t="str">
            <v>EXPORT</v>
          </cell>
          <cell r="C75">
            <v>38175</v>
          </cell>
          <cell r="D75" t="str">
            <v>STR</v>
          </cell>
          <cell r="E75">
            <v>20.16</v>
          </cell>
        </row>
        <row r="76">
          <cell r="A76" t="str">
            <v>EX04/015</v>
          </cell>
          <cell r="B76" t="str">
            <v>EXPORT</v>
          </cell>
          <cell r="C76">
            <v>38176</v>
          </cell>
          <cell r="D76" t="str">
            <v>STR</v>
          </cell>
        </row>
        <row r="77">
          <cell r="A77" t="str">
            <v>T041872</v>
          </cell>
          <cell r="B77" t="str">
            <v>LOCAL</v>
          </cell>
          <cell r="C77">
            <v>38171</v>
          </cell>
          <cell r="D77" t="str">
            <v>RSS</v>
          </cell>
          <cell r="E77">
            <v>15</v>
          </cell>
        </row>
        <row r="78">
          <cell r="A78" t="str">
            <v>T042038</v>
          </cell>
          <cell r="B78" t="str">
            <v>LOCAL</v>
          </cell>
          <cell r="C78">
            <v>38173</v>
          </cell>
          <cell r="D78" t="str">
            <v>RSS</v>
          </cell>
          <cell r="E78">
            <v>15</v>
          </cell>
        </row>
        <row r="79">
          <cell r="A79" t="str">
            <v>T042039</v>
          </cell>
          <cell r="B79" t="str">
            <v>LOCAL</v>
          </cell>
          <cell r="C79">
            <v>38174</v>
          </cell>
          <cell r="D79" t="str">
            <v>RSS</v>
          </cell>
          <cell r="E79">
            <v>15</v>
          </cell>
        </row>
        <row r="80">
          <cell r="A80" t="str">
            <v>T042040</v>
          </cell>
          <cell r="B80" t="str">
            <v>LOCAL</v>
          </cell>
          <cell r="C80">
            <v>38175</v>
          </cell>
          <cell r="D80" t="str">
            <v>RSS</v>
          </cell>
          <cell r="E80">
            <v>15</v>
          </cell>
        </row>
        <row r="81">
          <cell r="A81" t="str">
            <v>T042113</v>
          </cell>
          <cell r="B81" t="str">
            <v>LOCAL</v>
          </cell>
          <cell r="C81">
            <v>38175</v>
          </cell>
          <cell r="D81" t="str">
            <v>CUT</v>
          </cell>
          <cell r="E81">
            <v>50</v>
          </cell>
        </row>
        <row r="82">
          <cell r="A82" t="str">
            <v>T042114</v>
          </cell>
          <cell r="B82" t="str">
            <v>LOCAL</v>
          </cell>
          <cell r="C82">
            <v>38176</v>
          </cell>
          <cell r="D82" t="str">
            <v>CUT</v>
          </cell>
          <cell r="E82">
            <v>26.95</v>
          </cell>
        </row>
        <row r="83">
          <cell r="A83" t="str">
            <v>T041928</v>
          </cell>
          <cell r="B83" t="str">
            <v>EXPORT</v>
          </cell>
          <cell r="C83">
            <v>38175</v>
          </cell>
          <cell r="D83" t="str">
            <v>STR</v>
          </cell>
          <cell r="E83">
            <v>100.8</v>
          </cell>
        </row>
        <row r="84">
          <cell r="A84" t="str">
            <v>0001052</v>
          </cell>
          <cell r="B84" t="str">
            <v>EXPORT</v>
          </cell>
          <cell r="C84">
            <v>38176</v>
          </cell>
          <cell r="D84" t="str">
            <v>RSS</v>
          </cell>
          <cell r="E84">
            <v>100</v>
          </cell>
        </row>
        <row r="85">
          <cell r="A85" t="str">
            <v>T041960</v>
          </cell>
          <cell r="B85" t="str">
            <v>EXPORT</v>
          </cell>
          <cell r="C85">
            <v>38176</v>
          </cell>
          <cell r="D85" t="str">
            <v>LTX</v>
          </cell>
          <cell r="E85">
            <v>107.53</v>
          </cell>
        </row>
        <row r="86">
          <cell r="A86" t="str">
            <v>T041935</v>
          </cell>
          <cell r="B86" t="str">
            <v>EXPORT</v>
          </cell>
          <cell r="C86">
            <v>38177</v>
          </cell>
          <cell r="D86" t="str">
            <v>RSS</v>
          </cell>
          <cell r="E86">
            <v>19</v>
          </cell>
        </row>
        <row r="87">
          <cell r="A87" t="str">
            <v>T041940</v>
          </cell>
          <cell r="B87" t="str">
            <v>EXPORT</v>
          </cell>
          <cell r="C87">
            <v>38177</v>
          </cell>
          <cell r="D87" t="str">
            <v>STR</v>
          </cell>
          <cell r="E87">
            <v>100.8</v>
          </cell>
        </row>
        <row r="88">
          <cell r="A88" t="str">
            <v>T041972</v>
          </cell>
          <cell r="B88" t="str">
            <v>EXPORT</v>
          </cell>
          <cell r="C88">
            <v>38177</v>
          </cell>
          <cell r="D88" t="str">
            <v>LTX</v>
          </cell>
          <cell r="E88">
            <v>32.799999999999997</v>
          </cell>
        </row>
        <row r="89">
          <cell r="A89" t="str">
            <v>T041973</v>
          </cell>
          <cell r="B89" t="str">
            <v>EXPORT</v>
          </cell>
          <cell r="C89">
            <v>38177</v>
          </cell>
          <cell r="D89" t="str">
            <v>LTX</v>
          </cell>
          <cell r="E89">
            <v>32.799999999999997</v>
          </cell>
        </row>
        <row r="90">
          <cell r="A90" t="str">
            <v>0001081</v>
          </cell>
          <cell r="B90" t="str">
            <v>EXPORT</v>
          </cell>
          <cell r="C90">
            <v>38178</v>
          </cell>
          <cell r="D90" t="str">
            <v>LTX</v>
          </cell>
          <cell r="E90">
            <v>32.799999999999997</v>
          </cell>
        </row>
        <row r="91">
          <cell r="A91" t="str">
            <v>0001081</v>
          </cell>
          <cell r="B91" t="str">
            <v>EXPORT</v>
          </cell>
          <cell r="C91">
            <v>38178</v>
          </cell>
          <cell r="D91" t="str">
            <v>LTX</v>
          </cell>
          <cell r="E91">
            <v>16.399999999999999</v>
          </cell>
        </row>
        <row r="92">
          <cell r="A92" t="str">
            <v>T041902</v>
          </cell>
          <cell r="B92" t="str">
            <v>EXPORT</v>
          </cell>
          <cell r="C92">
            <v>38178</v>
          </cell>
          <cell r="D92" t="str">
            <v>RSS</v>
          </cell>
          <cell r="E92">
            <v>120</v>
          </cell>
        </row>
        <row r="93">
          <cell r="A93" t="str">
            <v>T041917</v>
          </cell>
          <cell r="B93" t="str">
            <v>EXPORT</v>
          </cell>
          <cell r="C93">
            <v>38178</v>
          </cell>
          <cell r="D93" t="str">
            <v>RSS</v>
          </cell>
          <cell r="E93">
            <v>120</v>
          </cell>
        </row>
        <row r="94">
          <cell r="A94" t="str">
            <v>T041927</v>
          </cell>
          <cell r="B94" t="str">
            <v>EXPORT</v>
          </cell>
          <cell r="C94">
            <v>38178</v>
          </cell>
          <cell r="D94" t="str">
            <v>RSS</v>
          </cell>
          <cell r="E94">
            <v>96</v>
          </cell>
        </row>
        <row r="95">
          <cell r="A95" t="str">
            <v>T042021</v>
          </cell>
          <cell r="B95" t="str">
            <v>EXPORT</v>
          </cell>
          <cell r="C95">
            <v>38178</v>
          </cell>
          <cell r="D95" t="str">
            <v>STR</v>
          </cell>
          <cell r="E95">
            <v>40.32</v>
          </cell>
        </row>
        <row r="96">
          <cell r="A96" t="str">
            <v>T041929</v>
          </cell>
          <cell r="B96" t="str">
            <v>EXPORT</v>
          </cell>
          <cell r="C96">
            <v>38179</v>
          </cell>
          <cell r="D96" t="str">
            <v>STR</v>
          </cell>
          <cell r="E96">
            <v>100.8</v>
          </cell>
        </row>
        <row r="97">
          <cell r="A97" t="str">
            <v>T041995</v>
          </cell>
          <cell r="B97" t="str">
            <v>EXPORT</v>
          </cell>
          <cell r="C97">
            <v>38179</v>
          </cell>
          <cell r="D97" t="str">
            <v>RSS</v>
          </cell>
          <cell r="E97">
            <v>19.2</v>
          </cell>
        </row>
        <row r="98">
          <cell r="A98" t="str">
            <v>T042010</v>
          </cell>
          <cell r="B98" t="str">
            <v>EXPORT</v>
          </cell>
          <cell r="C98">
            <v>38179</v>
          </cell>
          <cell r="D98" t="str">
            <v>RSS</v>
          </cell>
          <cell r="E98">
            <v>19.2</v>
          </cell>
        </row>
        <row r="99">
          <cell r="A99" t="str">
            <v>T042003</v>
          </cell>
          <cell r="B99" t="str">
            <v>EXPORT</v>
          </cell>
          <cell r="C99">
            <v>38179</v>
          </cell>
          <cell r="D99" t="str">
            <v>RSS</v>
          </cell>
          <cell r="E99">
            <v>80</v>
          </cell>
        </row>
        <row r="100">
          <cell r="A100" t="str">
            <v>T042004</v>
          </cell>
          <cell r="B100" t="str">
            <v>EXPORT</v>
          </cell>
          <cell r="C100">
            <v>38179</v>
          </cell>
          <cell r="D100" t="str">
            <v>RSS</v>
          </cell>
          <cell r="E100">
            <v>200</v>
          </cell>
        </row>
        <row r="101">
          <cell r="A101" t="str">
            <v>T042032</v>
          </cell>
          <cell r="B101" t="str">
            <v>EXPORT</v>
          </cell>
          <cell r="C101">
            <v>38179</v>
          </cell>
          <cell r="D101" t="str">
            <v>RSS</v>
          </cell>
          <cell r="E101">
            <v>60</v>
          </cell>
        </row>
        <row r="102">
          <cell r="A102" t="str">
            <v>0001089</v>
          </cell>
          <cell r="B102" t="str">
            <v>EXPORT</v>
          </cell>
          <cell r="C102">
            <v>38180</v>
          </cell>
          <cell r="D102" t="str">
            <v>RSS</v>
          </cell>
          <cell r="E102">
            <v>26.443999999999999</v>
          </cell>
        </row>
        <row r="103">
          <cell r="A103" t="str">
            <v>0001089</v>
          </cell>
          <cell r="B103" t="str">
            <v>EXPORT</v>
          </cell>
          <cell r="C103">
            <v>38180</v>
          </cell>
          <cell r="D103" t="str">
            <v>RSS</v>
          </cell>
          <cell r="E103">
            <v>52.887999999999998</v>
          </cell>
        </row>
        <row r="104">
          <cell r="A104" t="str">
            <v>T042022</v>
          </cell>
          <cell r="B104" t="str">
            <v>EXPORT</v>
          </cell>
          <cell r="C104">
            <v>38180</v>
          </cell>
          <cell r="D104" t="str">
            <v>STR</v>
          </cell>
          <cell r="E104">
            <v>42.84</v>
          </cell>
        </row>
        <row r="105">
          <cell r="A105" t="str">
            <v>T042026</v>
          </cell>
          <cell r="B105" t="str">
            <v>EXPORT</v>
          </cell>
          <cell r="C105">
            <v>38180</v>
          </cell>
          <cell r="D105" t="str">
            <v>STR</v>
          </cell>
          <cell r="E105">
            <v>120.96</v>
          </cell>
        </row>
        <row r="106">
          <cell r="A106" t="str">
            <v>T042033</v>
          </cell>
          <cell r="B106" t="str">
            <v>EXPORT</v>
          </cell>
          <cell r="C106">
            <v>38180</v>
          </cell>
          <cell r="D106" t="str">
            <v>RSS</v>
          </cell>
          <cell r="E106">
            <v>40</v>
          </cell>
        </row>
        <row r="107">
          <cell r="A107" t="str">
            <v>EX04/033</v>
          </cell>
          <cell r="B107" t="str">
            <v>EXPORT</v>
          </cell>
          <cell r="C107">
            <v>38174</v>
          </cell>
          <cell r="D107" t="str">
            <v>LTX</v>
          </cell>
        </row>
        <row r="108">
          <cell r="A108" t="str">
            <v>T041814</v>
          </cell>
          <cell r="B108" t="str">
            <v>LOCAL</v>
          </cell>
          <cell r="C108">
            <v>38171</v>
          </cell>
          <cell r="D108" t="str">
            <v>STR</v>
          </cell>
          <cell r="E108">
            <v>15.015000000000001</v>
          </cell>
        </row>
        <row r="109">
          <cell r="A109" t="str">
            <v>T041839</v>
          </cell>
          <cell r="B109" t="str">
            <v>LOCAL</v>
          </cell>
          <cell r="C109">
            <v>38171</v>
          </cell>
          <cell r="D109" t="str">
            <v>STR</v>
          </cell>
          <cell r="E109">
            <v>15.015000000000001</v>
          </cell>
        </row>
        <row r="110">
          <cell r="A110" t="str">
            <v>T041861</v>
          </cell>
          <cell r="B110" t="str">
            <v>LOCAL</v>
          </cell>
          <cell r="C110">
            <v>38173</v>
          </cell>
          <cell r="D110" t="str">
            <v>STR</v>
          </cell>
          <cell r="E110">
            <v>15.015000000000001</v>
          </cell>
        </row>
        <row r="111">
          <cell r="A111" t="str">
            <v>T041862</v>
          </cell>
          <cell r="B111" t="str">
            <v>LOCAL</v>
          </cell>
          <cell r="C111">
            <v>38173</v>
          </cell>
          <cell r="D111" t="str">
            <v>STR</v>
          </cell>
          <cell r="E111">
            <v>15.015000000000001</v>
          </cell>
        </row>
        <row r="112">
          <cell r="A112" t="str">
            <v>T041813</v>
          </cell>
          <cell r="B112" t="str">
            <v>LOCAL</v>
          </cell>
          <cell r="C112">
            <v>38175</v>
          </cell>
          <cell r="D112" t="str">
            <v>STR</v>
          </cell>
          <cell r="E112">
            <v>15.015000000000001</v>
          </cell>
        </row>
        <row r="113">
          <cell r="A113" t="str">
            <v>T041815</v>
          </cell>
          <cell r="B113" t="str">
            <v>LOCAL</v>
          </cell>
          <cell r="C113">
            <v>38176</v>
          </cell>
          <cell r="D113" t="str">
            <v>STR</v>
          </cell>
          <cell r="E113">
            <v>15.015000000000001</v>
          </cell>
        </row>
        <row r="114">
          <cell r="A114" t="str">
            <v>T041816</v>
          </cell>
          <cell r="B114" t="str">
            <v>LOCAL</v>
          </cell>
          <cell r="C114">
            <v>38178</v>
          </cell>
          <cell r="D114" t="str">
            <v>STR</v>
          </cell>
          <cell r="E114">
            <v>15.015000000000001</v>
          </cell>
        </row>
        <row r="115">
          <cell r="A115" t="str">
            <v>T041817</v>
          </cell>
          <cell r="B115" t="str">
            <v>LOCAL</v>
          </cell>
          <cell r="C115">
            <v>38178</v>
          </cell>
          <cell r="D115" t="str">
            <v>STR</v>
          </cell>
          <cell r="E115">
            <v>15.015000000000001</v>
          </cell>
        </row>
        <row r="116">
          <cell r="A116" t="str">
            <v>T042052</v>
          </cell>
          <cell r="B116" t="str">
            <v>LOCAL</v>
          </cell>
          <cell r="C116">
            <v>38178</v>
          </cell>
          <cell r="D116" t="str">
            <v>STR</v>
          </cell>
          <cell r="E116">
            <v>15.015000000000001</v>
          </cell>
        </row>
        <row r="117">
          <cell r="A117" t="str">
            <v>T042088</v>
          </cell>
          <cell r="B117" t="str">
            <v>LOCAL</v>
          </cell>
          <cell r="C117">
            <v>38181</v>
          </cell>
          <cell r="D117" t="str">
            <v>STR</v>
          </cell>
          <cell r="E117">
            <v>15.015000000000001</v>
          </cell>
        </row>
        <row r="118">
          <cell r="A118" t="str">
            <v>T041936</v>
          </cell>
          <cell r="B118" t="str">
            <v>EXPORT</v>
          </cell>
          <cell r="C118">
            <v>38177</v>
          </cell>
          <cell r="D118" t="str">
            <v>STR</v>
          </cell>
          <cell r="E118">
            <v>80.64</v>
          </cell>
        </row>
        <row r="119">
          <cell r="A119" t="str">
            <v>T041965</v>
          </cell>
          <cell r="B119" t="str">
            <v>EXPORT</v>
          </cell>
          <cell r="C119">
            <v>38178</v>
          </cell>
          <cell r="D119" t="str">
            <v>STR</v>
          </cell>
          <cell r="E119">
            <v>181.44</v>
          </cell>
        </row>
        <row r="120">
          <cell r="A120" t="str">
            <v>T041922</v>
          </cell>
          <cell r="B120" t="str">
            <v>EXPORT</v>
          </cell>
          <cell r="C120">
            <v>38179</v>
          </cell>
          <cell r="D120" t="str">
            <v>RSS</v>
          </cell>
          <cell r="E120">
            <v>96</v>
          </cell>
        </row>
        <row r="121">
          <cell r="A121" t="str">
            <v>T041925</v>
          </cell>
          <cell r="B121" t="str">
            <v>EXPORT</v>
          </cell>
          <cell r="C121">
            <v>38179</v>
          </cell>
          <cell r="D121" t="str">
            <v>RSS</v>
          </cell>
          <cell r="E121">
            <v>96</v>
          </cell>
        </row>
        <row r="122">
          <cell r="A122" t="str">
            <v>0001088</v>
          </cell>
          <cell r="B122" t="str">
            <v>EXPORT</v>
          </cell>
          <cell r="C122">
            <v>38182</v>
          </cell>
          <cell r="D122" t="str">
            <v>RSS</v>
          </cell>
          <cell r="E122">
            <v>80</v>
          </cell>
        </row>
        <row r="123">
          <cell r="A123" t="str">
            <v>0001088</v>
          </cell>
          <cell r="B123" t="str">
            <v>EXPORT</v>
          </cell>
          <cell r="C123">
            <v>38182</v>
          </cell>
          <cell r="D123" t="str">
            <v>RSS</v>
          </cell>
          <cell r="E123">
            <v>20</v>
          </cell>
        </row>
        <row r="124">
          <cell r="A124" t="str">
            <v>T041791</v>
          </cell>
          <cell r="B124" t="str">
            <v>EXPORT</v>
          </cell>
          <cell r="C124">
            <v>38182</v>
          </cell>
          <cell r="D124" t="str">
            <v>RSS</v>
          </cell>
          <cell r="E124">
            <v>120</v>
          </cell>
        </row>
        <row r="125">
          <cell r="A125" t="str">
            <v>T041906</v>
          </cell>
          <cell r="B125" t="str">
            <v>EXPORT</v>
          </cell>
          <cell r="C125">
            <v>38182</v>
          </cell>
          <cell r="D125" t="str">
            <v>RSS</v>
          </cell>
          <cell r="E125">
            <v>120</v>
          </cell>
        </row>
        <row r="126">
          <cell r="A126" t="str">
            <v>T041915</v>
          </cell>
          <cell r="B126" t="str">
            <v>EXPORT</v>
          </cell>
          <cell r="C126">
            <v>38182</v>
          </cell>
          <cell r="D126" t="str">
            <v>RSS</v>
          </cell>
          <cell r="E126">
            <v>120</v>
          </cell>
        </row>
        <row r="127">
          <cell r="A127" t="str">
            <v>T041921</v>
          </cell>
          <cell r="B127" t="str">
            <v>EXPORT</v>
          </cell>
          <cell r="C127">
            <v>38182</v>
          </cell>
          <cell r="D127" t="str">
            <v>RSS</v>
          </cell>
          <cell r="E127">
            <v>60</v>
          </cell>
        </row>
        <row r="128">
          <cell r="A128" t="str">
            <v>T041876</v>
          </cell>
          <cell r="B128" t="str">
            <v>LOCAL</v>
          </cell>
          <cell r="C128">
            <v>38181</v>
          </cell>
          <cell r="D128" t="str">
            <v>RSS</v>
          </cell>
          <cell r="E128">
            <v>30</v>
          </cell>
        </row>
        <row r="129">
          <cell r="A129" t="str">
            <v>T041877</v>
          </cell>
          <cell r="B129" t="str">
            <v>LOCAL</v>
          </cell>
          <cell r="C129">
            <v>38182</v>
          </cell>
          <cell r="D129" t="str">
            <v>RSS</v>
          </cell>
          <cell r="E129">
            <v>30</v>
          </cell>
        </row>
        <row r="130">
          <cell r="A130" t="str">
            <v>T042089</v>
          </cell>
          <cell r="B130" t="str">
            <v>LOCAL</v>
          </cell>
          <cell r="C130">
            <v>38182</v>
          </cell>
          <cell r="D130" t="str">
            <v>STR</v>
          </cell>
          <cell r="E130">
            <v>15.015000000000001</v>
          </cell>
        </row>
        <row r="131">
          <cell r="A131" t="str">
            <v>T042090</v>
          </cell>
          <cell r="B131" t="str">
            <v>LOCAL</v>
          </cell>
          <cell r="C131">
            <v>38182</v>
          </cell>
          <cell r="D131" t="str">
            <v>STR</v>
          </cell>
          <cell r="E131">
            <v>15.015000000000001</v>
          </cell>
        </row>
        <row r="132">
          <cell r="A132" t="str">
            <v>T041878</v>
          </cell>
          <cell r="B132" t="str">
            <v>LOCAL</v>
          </cell>
          <cell r="C132">
            <v>38183</v>
          </cell>
          <cell r="D132" t="str">
            <v>RSS</v>
          </cell>
          <cell r="E132">
            <v>30</v>
          </cell>
        </row>
        <row r="133">
          <cell r="A133" t="str">
            <v>T041962</v>
          </cell>
          <cell r="B133" t="str">
            <v>EXPORT</v>
          </cell>
          <cell r="C133">
            <v>38179</v>
          </cell>
          <cell r="D133" t="str">
            <v>STR</v>
          </cell>
          <cell r="E133">
            <v>504</v>
          </cell>
        </row>
        <row r="134">
          <cell r="A134" t="str">
            <v>T042086</v>
          </cell>
          <cell r="B134" t="str">
            <v>EXPORT</v>
          </cell>
          <cell r="C134">
            <v>38181</v>
          </cell>
          <cell r="D134" t="str">
            <v>RSS</v>
          </cell>
          <cell r="E134">
            <v>19.2</v>
          </cell>
        </row>
        <row r="135">
          <cell r="A135" t="str">
            <v>T041970</v>
          </cell>
          <cell r="B135" t="str">
            <v>EXPORT</v>
          </cell>
          <cell r="C135">
            <v>38180</v>
          </cell>
          <cell r="D135" t="str">
            <v>STR</v>
          </cell>
          <cell r="E135">
            <v>120.96</v>
          </cell>
        </row>
        <row r="136">
          <cell r="A136" t="str">
            <v>T041933</v>
          </cell>
          <cell r="B136" t="str">
            <v>EXPORT</v>
          </cell>
          <cell r="C136">
            <v>38181</v>
          </cell>
          <cell r="D136" t="str">
            <v>RSS</v>
          </cell>
          <cell r="E136">
            <v>200</v>
          </cell>
        </row>
        <row r="137">
          <cell r="A137" t="str">
            <v>T041974</v>
          </cell>
          <cell r="B137" t="str">
            <v>EXPORT</v>
          </cell>
          <cell r="C137">
            <v>38182</v>
          </cell>
          <cell r="D137" t="str">
            <v>STR</v>
          </cell>
          <cell r="E137">
            <v>100.8</v>
          </cell>
        </row>
        <row r="138">
          <cell r="A138" t="str">
            <v>T042066</v>
          </cell>
          <cell r="B138" t="str">
            <v>EXPORT</v>
          </cell>
          <cell r="C138">
            <v>38182</v>
          </cell>
          <cell r="D138" t="str">
            <v>ADS</v>
          </cell>
          <cell r="E138">
            <v>19.2</v>
          </cell>
        </row>
        <row r="139">
          <cell r="A139" t="str">
            <v>0001093</v>
          </cell>
          <cell r="B139" t="str">
            <v>EXPORT</v>
          </cell>
          <cell r="C139">
            <v>38183</v>
          </cell>
          <cell r="D139" t="str">
            <v>LTX</v>
          </cell>
          <cell r="E139">
            <v>57.6</v>
          </cell>
        </row>
        <row r="140">
          <cell r="A140" t="str">
            <v>0001093</v>
          </cell>
          <cell r="B140" t="str">
            <v>EXPORT</v>
          </cell>
          <cell r="C140">
            <v>38183</v>
          </cell>
          <cell r="D140" t="str">
            <v>LTX</v>
          </cell>
          <cell r="E140">
            <v>8</v>
          </cell>
        </row>
        <row r="141">
          <cell r="A141" t="str">
            <v>T041942</v>
          </cell>
          <cell r="B141" t="str">
            <v>EXPORT</v>
          </cell>
          <cell r="C141">
            <v>38183</v>
          </cell>
          <cell r="D141" t="str">
            <v>RSS</v>
          </cell>
          <cell r="E141">
            <v>16.8</v>
          </cell>
        </row>
        <row r="142">
          <cell r="A142" t="str">
            <v>T041978</v>
          </cell>
          <cell r="B142" t="str">
            <v>EXPORT</v>
          </cell>
          <cell r="C142">
            <v>38183</v>
          </cell>
          <cell r="D142" t="str">
            <v>STR</v>
          </cell>
          <cell r="E142">
            <v>60.48</v>
          </cell>
        </row>
        <row r="143">
          <cell r="A143" t="str">
            <v>T042037</v>
          </cell>
          <cell r="B143" t="str">
            <v>EXPORT</v>
          </cell>
          <cell r="C143">
            <v>38183</v>
          </cell>
          <cell r="D143" t="str">
            <v>LTX</v>
          </cell>
          <cell r="E143">
            <v>32.799999999999997</v>
          </cell>
        </row>
        <row r="144">
          <cell r="A144" t="str">
            <v>T042017</v>
          </cell>
          <cell r="B144" t="str">
            <v>EXPORT</v>
          </cell>
          <cell r="C144">
            <v>38184</v>
          </cell>
          <cell r="D144" t="str">
            <v>STR</v>
          </cell>
          <cell r="E144">
            <v>100.8</v>
          </cell>
        </row>
        <row r="145">
          <cell r="A145" t="str">
            <v>T042019</v>
          </cell>
          <cell r="B145" t="str">
            <v>EXPORT</v>
          </cell>
          <cell r="C145">
            <v>38184</v>
          </cell>
          <cell r="D145" t="str">
            <v>STR</v>
          </cell>
          <cell r="E145">
            <v>100.8</v>
          </cell>
        </row>
        <row r="146">
          <cell r="A146" t="str">
            <v>T042030</v>
          </cell>
          <cell r="B146" t="str">
            <v>EXPORT</v>
          </cell>
          <cell r="C146">
            <v>38184</v>
          </cell>
          <cell r="D146" t="str">
            <v>RSS</v>
          </cell>
          <cell r="E146">
            <v>19</v>
          </cell>
        </row>
        <row r="147">
          <cell r="A147" t="str">
            <v>T041926</v>
          </cell>
          <cell r="B147" t="str">
            <v>EXPORT</v>
          </cell>
          <cell r="C147">
            <v>38185</v>
          </cell>
          <cell r="D147" t="str">
            <v>RSS</v>
          </cell>
          <cell r="E147">
            <v>96</v>
          </cell>
        </row>
        <row r="148">
          <cell r="A148" t="str">
            <v>T042028</v>
          </cell>
          <cell r="B148" t="str">
            <v>EXPORT</v>
          </cell>
          <cell r="C148">
            <v>38180</v>
          </cell>
          <cell r="D148" t="str">
            <v>RSS</v>
          </cell>
          <cell r="E148">
            <v>200</v>
          </cell>
        </row>
        <row r="149">
          <cell r="A149" t="str">
            <v>T041971</v>
          </cell>
          <cell r="B149" t="str">
            <v>EXPORT</v>
          </cell>
          <cell r="C149">
            <v>38183</v>
          </cell>
          <cell r="D149" t="str">
            <v>STR</v>
          </cell>
          <cell r="E149">
            <v>181.44</v>
          </cell>
        </row>
        <row r="150">
          <cell r="A150" t="str">
            <v>T042092</v>
          </cell>
          <cell r="B150" t="str">
            <v>EXPORT</v>
          </cell>
          <cell r="C150">
            <v>38183</v>
          </cell>
          <cell r="D150" t="str">
            <v>RSS</v>
          </cell>
          <cell r="E150">
            <v>160</v>
          </cell>
        </row>
        <row r="151">
          <cell r="A151" t="str">
            <v>T041977</v>
          </cell>
          <cell r="B151" t="str">
            <v>EXPORT</v>
          </cell>
          <cell r="C151">
            <v>38184</v>
          </cell>
          <cell r="D151" t="str">
            <v>STR</v>
          </cell>
          <cell r="E151">
            <v>80.64</v>
          </cell>
        </row>
        <row r="152">
          <cell r="A152" t="str">
            <v>T042058</v>
          </cell>
          <cell r="B152" t="str">
            <v>EXPORT</v>
          </cell>
          <cell r="C152">
            <v>38184</v>
          </cell>
          <cell r="D152" t="str">
            <v>STR</v>
          </cell>
          <cell r="E152">
            <v>100.8</v>
          </cell>
        </row>
        <row r="153">
          <cell r="A153" t="str">
            <v>0001090</v>
          </cell>
          <cell r="B153" t="str">
            <v>EXPORT</v>
          </cell>
          <cell r="C153">
            <v>38185</v>
          </cell>
          <cell r="D153" t="str">
            <v>RSS</v>
          </cell>
          <cell r="E153">
            <v>20</v>
          </cell>
        </row>
        <row r="154">
          <cell r="A154" t="str">
            <v>0001090</v>
          </cell>
          <cell r="B154" t="str">
            <v>EXPORT</v>
          </cell>
          <cell r="C154">
            <v>38185</v>
          </cell>
          <cell r="D154" t="str">
            <v>RSS</v>
          </cell>
          <cell r="E154">
            <v>20</v>
          </cell>
        </row>
        <row r="155">
          <cell r="A155" t="str">
            <v>T042059</v>
          </cell>
          <cell r="B155" t="str">
            <v>EXPORT</v>
          </cell>
          <cell r="C155">
            <v>38185</v>
          </cell>
          <cell r="D155" t="str">
            <v>STR</v>
          </cell>
          <cell r="E155">
            <v>42.56</v>
          </cell>
        </row>
        <row r="156">
          <cell r="A156" t="str">
            <v>0001060</v>
          </cell>
          <cell r="B156" t="str">
            <v>EXPORT</v>
          </cell>
          <cell r="C156">
            <v>38186</v>
          </cell>
          <cell r="D156" t="str">
            <v>STR</v>
          </cell>
          <cell r="E156">
            <v>20.16</v>
          </cell>
        </row>
        <row r="157">
          <cell r="A157" t="str">
            <v>0001060</v>
          </cell>
          <cell r="B157" t="str">
            <v>EXPORT</v>
          </cell>
          <cell r="C157">
            <v>38186</v>
          </cell>
          <cell r="D157" t="str">
            <v>STR</v>
          </cell>
          <cell r="E157">
            <v>20.16</v>
          </cell>
        </row>
        <row r="158">
          <cell r="A158" t="str">
            <v>T042020</v>
          </cell>
          <cell r="B158" t="str">
            <v>EXPORT</v>
          </cell>
          <cell r="C158">
            <v>38186</v>
          </cell>
          <cell r="D158" t="str">
            <v>LTX</v>
          </cell>
          <cell r="E158">
            <v>32.799999999999997</v>
          </cell>
        </row>
        <row r="159">
          <cell r="A159" t="str">
            <v>T042063</v>
          </cell>
          <cell r="B159" t="str">
            <v>EXPORT</v>
          </cell>
          <cell r="C159">
            <v>38186</v>
          </cell>
          <cell r="D159" t="str">
            <v>STR</v>
          </cell>
          <cell r="E159">
            <v>40.32</v>
          </cell>
        </row>
        <row r="160">
          <cell r="A160" t="str">
            <v>T042034</v>
          </cell>
          <cell r="B160" t="str">
            <v>EXPORT</v>
          </cell>
          <cell r="C160">
            <v>38187</v>
          </cell>
          <cell r="D160" t="str">
            <v>RSS</v>
          </cell>
          <cell r="E160">
            <v>80</v>
          </cell>
        </row>
        <row r="161">
          <cell r="A161" t="str">
            <v>T042065</v>
          </cell>
          <cell r="B161" t="str">
            <v>EXPORT</v>
          </cell>
          <cell r="C161">
            <v>38187</v>
          </cell>
          <cell r="D161" t="str">
            <v>STR</v>
          </cell>
          <cell r="E161">
            <v>40.32</v>
          </cell>
        </row>
        <row r="162">
          <cell r="A162" t="str">
            <v>T041966</v>
          </cell>
          <cell r="B162" t="str">
            <v>EXPORT</v>
          </cell>
          <cell r="C162">
            <v>38180</v>
          </cell>
          <cell r="D162" t="str">
            <v>STR</v>
          </cell>
          <cell r="E162">
            <v>120.96</v>
          </cell>
        </row>
        <row r="163">
          <cell r="A163" t="str">
            <v>T041981</v>
          </cell>
          <cell r="B163" t="str">
            <v>EXPORT</v>
          </cell>
          <cell r="C163">
            <v>38183</v>
          </cell>
          <cell r="D163" t="str">
            <v>STR</v>
          </cell>
          <cell r="E163">
            <v>573.29999999999995</v>
          </cell>
        </row>
        <row r="164">
          <cell r="A164" t="str">
            <v>T042050</v>
          </cell>
          <cell r="B164" t="str">
            <v>EXPORT</v>
          </cell>
          <cell r="C164">
            <v>38183</v>
          </cell>
          <cell r="D164" t="str">
            <v>LTX</v>
          </cell>
          <cell r="E164">
            <v>32.799999999999997</v>
          </cell>
        </row>
        <row r="165">
          <cell r="A165" t="str">
            <v>T042051</v>
          </cell>
          <cell r="B165" t="str">
            <v>EXPORT</v>
          </cell>
          <cell r="C165">
            <v>38183</v>
          </cell>
          <cell r="D165" t="str">
            <v>LTX</v>
          </cell>
          <cell r="E165">
            <v>32.799999999999997</v>
          </cell>
        </row>
        <row r="166">
          <cell r="A166" t="str">
            <v>T041975</v>
          </cell>
          <cell r="B166" t="str">
            <v>EXPORT</v>
          </cell>
          <cell r="C166">
            <v>38184</v>
          </cell>
          <cell r="D166" t="str">
            <v>STR</v>
          </cell>
          <cell r="E166">
            <v>80.64</v>
          </cell>
        </row>
        <row r="167">
          <cell r="A167" t="str">
            <v>T042025</v>
          </cell>
          <cell r="B167" t="str">
            <v>EXPORT</v>
          </cell>
          <cell r="C167">
            <v>38184</v>
          </cell>
          <cell r="D167" t="str">
            <v>LTX</v>
          </cell>
          <cell r="E167">
            <v>47.97</v>
          </cell>
        </row>
        <row r="168">
          <cell r="A168" t="str">
            <v>T041986</v>
          </cell>
          <cell r="B168" t="str">
            <v>EXPORT</v>
          </cell>
          <cell r="C168">
            <v>38185</v>
          </cell>
          <cell r="D168" t="str">
            <v>STR</v>
          </cell>
          <cell r="E168">
            <v>100.8</v>
          </cell>
        </row>
        <row r="169">
          <cell r="A169" t="str">
            <v>T041987</v>
          </cell>
          <cell r="B169" t="str">
            <v>EXPORT</v>
          </cell>
          <cell r="C169">
            <v>38185</v>
          </cell>
          <cell r="D169" t="str">
            <v>STR</v>
          </cell>
          <cell r="E169">
            <v>100.8</v>
          </cell>
        </row>
        <row r="170">
          <cell r="A170" t="str">
            <v>T041923</v>
          </cell>
          <cell r="B170" t="str">
            <v>EXPORT</v>
          </cell>
          <cell r="C170">
            <v>38186</v>
          </cell>
          <cell r="D170" t="str">
            <v>RSS</v>
          </cell>
          <cell r="E170">
            <v>96</v>
          </cell>
        </row>
        <row r="171">
          <cell r="A171" t="str">
            <v>T041924</v>
          </cell>
          <cell r="B171" t="str">
            <v>EXPORT</v>
          </cell>
          <cell r="C171">
            <v>38186</v>
          </cell>
          <cell r="D171" t="str">
            <v>RSS</v>
          </cell>
          <cell r="E171">
            <v>96</v>
          </cell>
        </row>
        <row r="172">
          <cell r="A172" t="str">
            <v>T042115</v>
          </cell>
          <cell r="B172" t="str">
            <v>EXPORT</v>
          </cell>
          <cell r="C172">
            <v>38186</v>
          </cell>
          <cell r="D172" t="str">
            <v>STR</v>
          </cell>
          <cell r="E172">
            <v>100.8</v>
          </cell>
        </row>
        <row r="173">
          <cell r="A173" t="str">
            <v>T041979</v>
          </cell>
          <cell r="B173" t="str">
            <v>EXPORT</v>
          </cell>
          <cell r="C173">
            <v>38187</v>
          </cell>
          <cell r="D173" t="str">
            <v>STR</v>
          </cell>
          <cell r="E173">
            <v>504</v>
          </cell>
        </row>
        <row r="174">
          <cell r="A174" t="str">
            <v>T042002</v>
          </cell>
          <cell r="B174" t="str">
            <v>EXPORT</v>
          </cell>
          <cell r="C174">
            <v>38187</v>
          </cell>
          <cell r="D174" t="str">
            <v>RSS</v>
          </cell>
          <cell r="E174">
            <v>100</v>
          </cell>
        </row>
        <row r="175">
          <cell r="A175" t="str">
            <v>T042061</v>
          </cell>
          <cell r="B175" t="str">
            <v>EXPORT</v>
          </cell>
          <cell r="C175">
            <v>38187</v>
          </cell>
          <cell r="D175" t="str">
            <v>STR</v>
          </cell>
          <cell r="E175">
            <v>161.28</v>
          </cell>
        </row>
        <row r="176">
          <cell r="A176" t="str">
            <v>T042064</v>
          </cell>
          <cell r="B176" t="str">
            <v>EXPORT</v>
          </cell>
          <cell r="C176">
            <v>38187</v>
          </cell>
          <cell r="D176" t="str">
            <v>STR</v>
          </cell>
          <cell r="E176">
            <v>120.96</v>
          </cell>
        </row>
        <row r="177">
          <cell r="A177" t="str">
            <v>T042116</v>
          </cell>
          <cell r="B177" t="str">
            <v>EXPORT</v>
          </cell>
          <cell r="C177">
            <v>38187</v>
          </cell>
          <cell r="D177" t="str">
            <v>RSS</v>
          </cell>
          <cell r="E177">
            <v>192</v>
          </cell>
        </row>
        <row r="178">
          <cell r="A178" t="str">
            <v>T042013</v>
          </cell>
          <cell r="B178" t="str">
            <v>EXPORT</v>
          </cell>
          <cell r="C178">
            <v>38188</v>
          </cell>
          <cell r="D178" t="str">
            <v>STR</v>
          </cell>
          <cell r="E178">
            <v>100.8</v>
          </cell>
        </row>
        <row r="179">
          <cell r="A179" t="str">
            <v>T041903</v>
          </cell>
          <cell r="B179" t="str">
            <v>EXPORT</v>
          </cell>
          <cell r="C179">
            <v>38190</v>
          </cell>
          <cell r="D179" t="str">
            <v>RSS</v>
          </cell>
          <cell r="E179">
            <v>120</v>
          </cell>
        </row>
        <row r="180">
          <cell r="A180" t="str">
            <v>T041905</v>
          </cell>
          <cell r="B180" t="str">
            <v>EXPORT</v>
          </cell>
          <cell r="C180">
            <v>38190</v>
          </cell>
          <cell r="D180" t="str">
            <v>RSS</v>
          </cell>
          <cell r="E180">
            <v>120</v>
          </cell>
        </row>
        <row r="181">
          <cell r="A181" t="str">
            <v>T041914</v>
          </cell>
          <cell r="B181" t="str">
            <v>EXPORT</v>
          </cell>
          <cell r="C181">
            <v>38190</v>
          </cell>
          <cell r="D181" t="str">
            <v>RSS</v>
          </cell>
          <cell r="E181">
            <v>120</v>
          </cell>
        </row>
        <row r="182">
          <cell r="A182" t="str">
            <v>T041849</v>
          </cell>
          <cell r="B182" t="str">
            <v>LOCAL</v>
          </cell>
          <cell r="C182">
            <v>38176</v>
          </cell>
          <cell r="D182" t="str">
            <v>RSS</v>
          </cell>
          <cell r="E182">
            <v>15</v>
          </cell>
        </row>
        <row r="183">
          <cell r="A183" t="str">
            <v>T042041</v>
          </cell>
          <cell r="B183" t="str">
            <v>LOCAL</v>
          </cell>
          <cell r="C183">
            <v>38176</v>
          </cell>
          <cell r="D183" t="str">
            <v>RSS</v>
          </cell>
          <cell r="E183">
            <v>15</v>
          </cell>
        </row>
        <row r="184">
          <cell r="A184" t="str">
            <v>T041850</v>
          </cell>
          <cell r="B184" t="str">
            <v>LOCAL</v>
          </cell>
          <cell r="C184">
            <v>38177</v>
          </cell>
          <cell r="D184" t="str">
            <v>RSS</v>
          </cell>
          <cell r="E184">
            <v>15</v>
          </cell>
        </row>
        <row r="185">
          <cell r="A185" t="str">
            <v>T042012</v>
          </cell>
          <cell r="B185" t="str">
            <v>LOCAL</v>
          </cell>
          <cell r="C185">
            <v>38177</v>
          </cell>
          <cell r="D185" t="str">
            <v>RSS</v>
          </cell>
          <cell r="E185">
            <v>15</v>
          </cell>
        </row>
        <row r="186">
          <cell r="A186" t="str">
            <v>T041847</v>
          </cell>
          <cell r="B186" t="str">
            <v>LOCAL</v>
          </cell>
          <cell r="C186">
            <v>38178</v>
          </cell>
          <cell r="D186" t="str">
            <v>RSS</v>
          </cell>
          <cell r="E186">
            <v>15</v>
          </cell>
        </row>
        <row r="187">
          <cell r="A187" t="str">
            <v>T042042</v>
          </cell>
          <cell r="B187" t="str">
            <v>LOCAL</v>
          </cell>
          <cell r="C187">
            <v>38178</v>
          </cell>
          <cell r="D187" t="str">
            <v>RSS</v>
          </cell>
          <cell r="E187">
            <v>15</v>
          </cell>
        </row>
        <row r="188">
          <cell r="A188" t="str">
            <v>T042057</v>
          </cell>
          <cell r="B188" t="str">
            <v>LOCAL</v>
          </cell>
          <cell r="C188">
            <v>38178</v>
          </cell>
          <cell r="D188" t="str">
            <v>RSS</v>
          </cell>
          <cell r="E188">
            <v>15</v>
          </cell>
        </row>
        <row r="189">
          <cell r="A189" t="str">
            <v>T042093</v>
          </cell>
          <cell r="B189" t="str">
            <v>LOCAL</v>
          </cell>
          <cell r="C189">
            <v>38178</v>
          </cell>
          <cell r="D189" t="str">
            <v>RSS</v>
          </cell>
          <cell r="E189">
            <v>0.222</v>
          </cell>
        </row>
        <row r="190">
          <cell r="A190" t="str">
            <v>T042043</v>
          </cell>
          <cell r="B190" t="str">
            <v>LOCAL</v>
          </cell>
          <cell r="C190">
            <v>38180</v>
          </cell>
          <cell r="D190" t="str">
            <v>RSS</v>
          </cell>
          <cell r="E190">
            <v>15</v>
          </cell>
        </row>
        <row r="191">
          <cell r="A191" t="str">
            <v>T042072</v>
          </cell>
          <cell r="B191" t="str">
            <v>LOCAL</v>
          </cell>
          <cell r="C191">
            <v>38182</v>
          </cell>
          <cell r="D191" t="str">
            <v>RSS</v>
          </cell>
          <cell r="E191">
            <v>15</v>
          </cell>
        </row>
        <row r="192">
          <cell r="A192" t="str">
            <v>T042094</v>
          </cell>
          <cell r="B192" t="str">
            <v>LOCAL</v>
          </cell>
          <cell r="C192">
            <v>38183</v>
          </cell>
          <cell r="D192" t="str">
            <v>RSS</v>
          </cell>
          <cell r="E192">
            <v>15</v>
          </cell>
        </row>
        <row r="193">
          <cell r="A193" t="str">
            <v>T042073</v>
          </cell>
          <cell r="B193" t="str">
            <v>LOCAL</v>
          </cell>
          <cell r="C193">
            <v>38185</v>
          </cell>
          <cell r="D193" t="str">
            <v>RSS</v>
          </cell>
          <cell r="E193">
            <v>15</v>
          </cell>
        </row>
        <row r="194">
          <cell r="A194" t="str">
            <v>T042095</v>
          </cell>
          <cell r="B194" t="str">
            <v>LOCAL</v>
          </cell>
          <cell r="C194">
            <v>38185</v>
          </cell>
          <cell r="D194" t="str">
            <v>RSS</v>
          </cell>
          <cell r="E194">
            <v>15</v>
          </cell>
        </row>
        <row r="195">
          <cell r="A195" t="str">
            <v>T042123</v>
          </cell>
          <cell r="B195" t="str">
            <v>LOCAL</v>
          </cell>
          <cell r="C195">
            <v>38185</v>
          </cell>
          <cell r="D195" t="str">
            <v>RSS</v>
          </cell>
          <cell r="E195">
            <v>15</v>
          </cell>
        </row>
        <row r="196">
          <cell r="A196" t="str">
            <v>T042045</v>
          </cell>
          <cell r="B196" t="str">
            <v>LOCAL</v>
          </cell>
          <cell r="C196">
            <v>38187</v>
          </cell>
          <cell r="D196" t="str">
            <v>RSS</v>
          </cell>
          <cell r="E196">
            <v>15</v>
          </cell>
        </row>
        <row r="197">
          <cell r="A197" t="str">
            <v>T042110</v>
          </cell>
          <cell r="B197" t="str">
            <v>LOCAL</v>
          </cell>
          <cell r="C197">
            <v>38187</v>
          </cell>
          <cell r="D197" t="str">
            <v>RSS</v>
          </cell>
          <cell r="E197">
            <v>15</v>
          </cell>
        </row>
        <row r="198">
          <cell r="A198" t="str">
            <v>T042046</v>
          </cell>
          <cell r="B198" t="str">
            <v>LOCAL</v>
          </cell>
          <cell r="C198">
            <v>38188</v>
          </cell>
          <cell r="D198" t="str">
            <v>RSS</v>
          </cell>
          <cell r="E198">
            <v>15</v>
          </cell>
        </row>
        <row r="199">
          <cell r="A199" t="str">
            <v>T042091</v>
          </cell>
          <cell r="B199" t="str">
            <v>LOCAL</v>
          </cell>
          <cell r="C199">
            <v>38188</v>
          </cell>
          <cell r="D199" t="str">
            <v>STR</v>
          </cell>
          <cell r="E199">
            <v>15.015000000000001</v>
          </cell>
        </row>
        <row r="200">
          <cell r="A200" t="str">
            <v>T042096</v>
          </cell>
          <cell r="B200" t="str">
            <v>LOCAL</v>
          </cell>
          <cell r="C200">
            <v>38188</v>
          </cell>
          <cell r="D200" t="str">
            <v>RSS</v>
          </cell>
          <cell r="E200">
            <v>15</v>
          </cell>
        </row>
        <row r="201">
          <cell r="A201" t="str">
            <v>T042106</v>
          </cell>
          <cell r="B201" t="str">
            <v>LOCAL</v>
          </cell>
          <cell r="C201">
            <v>38188</v>
          </cell>
          <cell r="D201" t="str">
            <v>STR</v>
          </cell>
          <cell r="E201">
            <v>15.015000000000001</v>
          </cell>
        </row>
        <row r="202">
          <cell r="A202" t="str">
            <v>T042074</v>
          </cell>
          <cell r="B202" t="str">
            <v>LOCAL</v>
          </cell>
          <cell r="C202">
            <v>38189</v>
          </cell>
          <cell r="D202" t="str">
            <v>RSS</v>
          </cell>
          <cell r="E202">
            <v>15</v>
          </cell>
        </row>
        <row r="203">
          <cell r="A203" t="str">
            <v>T042080</v>
          </cell>
          <cell r="B203" t="str">
            <v>LOCAL</v>
          </cell>
          <cell r="C203">
            <v>38190</v>
          </cell>
          <cell r="D203" t="str">
            <v>RSS</v>
          </cell>
          <cell r="E203">
            <v>15</v>
          </cell>
        </row>
        <row r="204">
          <cell r="A204" t="str">
            <v>T041985</v>
          </cell>
          <cell r="B204" t="str">
            <v>EXPORT</v>
          </cell>
          <cell r="C204">
            <v>38185</v>
          </cell>
          <cell r="D204" t="str">
            <v>STR</v>
          </cell>
          <cell r="E204">
            <v>100.8</v>
          </cell>
        </row>
        <row r="205">
          <cell r="A205" t="str">
            <v>T042031</v>
          </cell>
          <cell r="B205" t="str">
            <v>EXPORT</v>
          </cell>
          <cell r="C205">
            <v>38186</v>
          </cell>
          <cell r="D205" t="str">
            <v>RSS</v>
          </cell>
          <cell r="E205">
            <v>200</v>
          </cell>
        </row>
        <row r="206">
          <cell r="A206" t="str">
            <v>T041982</v>
          </cell>
          <cell r="B206" t="str">
            <v>EXPORT</v>
          </cell>
          <cell r="C206">
            <v>38190</v>
          </cell>
          <cell r="D206" t="str">
            <v>STR</v>
          </cell>
          <cell r="E206">
            <v>200.34</v>
          </cell>
        </row>
        <row r="207">
          <cell r="A207" t="str">
            <v>T041983</v>
          </cell>
          <cell r="B207" t="str">
            <v>EXPORT</v>
          </cell>
          <cell r="C207">
            <v>38190</v>
          </cell>
          <cell r="D207" t="str">
            <v>STR</v>
          </cell>
          <cell r="E207">
            <v>201.6</v>
          </cell>
        </row>
        <row r="208">
          <cell r="A208" t="str">
            <v>T041984</v>
          </cell>
          <cell r="B208" t="str">
            <v>EXPORT</v>
          </cell>
          <cell r="C208">
            <v>38190</v>
          </cell>
          <cell r="D208" t="str">
            <v>STR</v>
          </cell>
          <cell r="E208">
            <v>201.6</v>
          </cell>
        </row>
        <row r="209">
          <cell r="A209" t="str">
            <v>T042036</v>
          </cell>
          <cell r="B209" t="str">
            <v>EXPORT</v>
          </cell>
          <cell r="C209">
            <v>38190</v>
          </cell>
          <cell r="D209" t="str">
            <v>RSS</v>
          </cell>
          <cell r="E209">
            <v>326.39999999999998</v>
          </cell>
        </row>
        <row r="210">
          <cell r="A210" t="str">
            <v>T042036A</v>
          </cell>
          <cell r="B210" t="str">
            <v>EXPORT</v>
          </cell>
          <cell r="C210">
            <v>38190</v>
          </cell>
          <cell r="D210" t="str">
            <v>RSS</v>
          </cell>
          <cell r="E210">
            <v>57.6</v>
          </cell>
        </row>
        <row r="211">
          <cell r="A211" t="str">
            <v>T042087</v>
          </cell>
          <cell r="B211" t="str">
            <v>EXPORT</v>
          </cell>
          <cell r="C211">
            <v>38190</v>
          </cell>
          <cell r="D211" t="str">
            <v>RSS</v>
          </cell>
          <cell r="E211">
            <v>132</v>
          </cell>
        </row>
        <row r="212">
          <cell r="A212" t="str">
            <v>T042118</v>
          </cell>
          <cell r="B212" t="str">
            <v>EXPORT</v>
          </cell>
          <cell r="C212">
            <v>38190</v>
          </cell>
          <cell r="D212" t="str">
            <v>STR</v>
          </cell>
          <cell r="E212">
            <v>80.64</v>
          </cell>
        </row>
        <row r="213">
          <cell r="A213" t="str">
            <v>T042121</v>
          </cell>
          <cell r="B213" t="str">
            <v>EXPORT</v>
          </cell>
          <cell r="C213">
            <v>38191</v>
          </cell>
          <cell r="D213" t="str">
            <v>STR</v>
          </cell>
          <cell r="E213">
            <v>573.29999999999995</v>
          </cell>
        </row>
        <row r="214">
          <cell r="A214" t="str">
            <v>0001096</v>
          </cell>
          <cell r="B214" t="str">
            <v>EXPORT</v>
          </cell>
          <cell r="C214">
            <v>38192</v>
          </cell>
          <cell r="D214" t="str">
            <v>RSS</v>
          </cell>
          <cell r="E214">
            <v>80</v>
          </cell>
        </row>
        <row r="215">
          <cell r="A215" t="str">
            <v>T041910</v>
          </cell>
          <cell r="B215" t="str">
            <v>EXPORT</v>
          </cell>
          <cell r="C215">
            <v>38193</v>
          </cell>
          <cell r="D215" t="str">
            <v>RSS</v>
          </cell>
          <cell r="E215">
            <v>120</v>
          </cell>
        </row>
        <row r="216">
          <cell r="A216" t="str">
            <v>T041937</v>
          </cell>
          <cell r="B216" t="str">
            <v>EXPORT</v>
          </cell>
          <cell r="C216">
            <v>38193</v>
          </cell>
          <cell r="D216" t="str">
            <v>RSS</v>
          </cell>
          <cell r="E216">
            <v>200</v>
          </cell>
        </row>
        <row r="217">
          <cell r="A217" t="str">
            <v>T042044</v>
          </cell>
          <cell r="B217" t="str">
            <v>LOCAL</v>
          </cell>
          <cell r="C217">
            <v>38185</v>
          </cell>
          <cell r="D217" t="str">
            <v>RSS</v>
          </cell>
          <cell r="E217">
            <v>15</v>
          </cell>
        </row>
        <row r="218">
          <cell r="A218" t="str">
            <v>T042047</v>
          </cell>
          <cell r="B218" t="str">
            <v>LOCAL</v>
          </cell>
          <cell r="C218">
            <v>38189</v>
          </cell>
          <cell r="D218" t="str">
            <v>RSS</v>
          </cell>
          <cell r="E218">
            <v>15</v>
          </cell>
        </row>
        <row r="219">
          <cell r="A219" t="str">
            <v>T042055</v>
          </cell>
          <cell r="B219" t="str">
            <v>LOCAL</v>
          </cell>
          <cell r="C219">
            <v>38189</v>
          </cell>
          <cell r="D219" t="str">
            <v>STR</v>
          </cell>
          <cell r="E219">
            <v>15.015000000000001</v>
          </cell>
        </row>
        <row r="220">
          <cell r="A220" t="str">
            <v>T042124</v>
          </cell>
          <cell r="B220" t="str">
            <v>LOCAL</v>
          </cell>
          <cell r="C220">
            <v>38189</v>
          </cell>
          <cell r="D220" t="str">
            <v>RSS</v>
          </cell>
          <cell r="E220">
            <v>15</v>
          </cell>
        </row>
        <row r="221">
          <cell r="A221" t="str">
            <v>T042097</v>
          </cell>
          <cell r="B221" t="str">
            <v>LOCAL</v>
          </cell>
          <cell r="C221">
            <v>38190</v>
          </cell>
          <cell r="D221" t="str">
            <v>STR</v>
          </cell>
          <cell r="E221">
            <v>15.015000000000001</v>
          </cell>
        </row>
        <row r="222">
          <cell r="A222" t="str">
            <v>T042081</v>
          </cell>
          <cell r="B222" t="str">
            <v>LOCAL</v>
          </cell>
          <cell r="C222">
            <v>38192</v>
          </cell>
          <cell r="D222" t="str">
            <v>RSS</v>
          </cell>
          <cell r="E222">
            <v>15</v>
          </cell>
        </row>
        <row r="223">
          <cell r="A223" t="str">
            <v>T042075</v>
          </cell>
          <cell r="B223" t="str">
            <v>LOCAL</v>
          </cell>
          <cell r="C223">
            <v>38194</v>
          </cell>
          <cell r="D223" t="str">
            <v>RSS</v>
          </cell>
          <cell r="E223">
            <v>15</v>
          </cell>
        </row>
        <row r="224">
          <cell r="A224" t="str">
            <v>T042067</v>
          </cell>
          <cell r="B224" t="str">
            <v>LOCAL</v>
          </cell>
          <cell r="C224">
            <v>38195</v>
          </cell>
          <cell r="D224" t="str">
            <v>RSS</v>
          </cell>
          <cell r="E224">
            <v>15</v>
          </cell>
        </row>
        <row r="225">
          <cell r="A225" t="str">
            <v>T042203</v>
          </cell>
          <cell r="B225" t="str">
            <v>LOCAL</v>
          </cell>
          <cell r="C225">
            <v>38171</v>
          </cell>
          <cell r="D225" t="str">
            <v>RSS</v>
          </cell>
          <cell r="E225">
            <v>15.01</v>
          </cell>
        </row>
        <row r="226">
          <cell r="A226" t="str">
            <v>T042204</v>
          </cell>
          <cell r="B226" t="str">
            <v>LOCAL</v>
          </cell>
          <cell r="C226">
            <v>38171</v>
          </cell>
          <cell r="D226" t="str">
            <v>RSS</v>
          </cell>
          <cell r="E226">
            <v>15.01</v>
          </cell>
        </row>
        <row r="227">
          <cell r="A227" t="str">
            <v>T042208</v>
          </cell>
          <cell r="B227" t="str">
            <v>LOCAL</v>
          </cell>
          <cell r="C227">
            <v>38171</v>
          </cell>
          <cell r="D227" t="str">
            <v>RSS</v>
          </cell>
          <cell r="E227">
            <v>15.01</v>
          </cell>
        </row>
        <row r="228">
          <cell r="A228" t="str">
            <v>T042205</v>
          </cell>
          <cell r="B228" t="str">
            <v>LOCAL</v>
          </cell>
          <cell r="C228">
            <v>38173</v>
          </cell>
          <cell r="D228" t="str">
            <v>RSS</v>
          </cell>
          <cell r="E228">
            <v>15.01</v>
          </cell>
        </row>
        <row r="229">
          <cell r="A229" t="str">
            <v>T042209</v>
          </cell>
          <cell r="B229" t="str">
            <v>LOCAL</v>
          </cell>
          <cell r="C229">
            <v>38173</v>
          </cell>
          <cell r="D229" t="str">
            <v>RSS</v>
          </cell>
          <cell r="E229">
            <v>15.01</v>
          </cell>
        </row>
        <row r="230">
          <cell r="A230" t="str">
            <v>T042206</v>
          </cell>
          <cell r="B230" t="str">
            <v>LOCAL</v>
          </cell>
          <cell r="C230">
            <v>38174</v>
          </cell>
          <cell r="D230" t="str">
            <v>RSS</v>
          </cell>
          <cell r="E230">
            <v>30.02</v>
          </cell>
        </row>
        <row r="231">
          <cell r="A231" t="str">
            <v>T042260</v>
          </cell>
          <cell r="B231" t="str">
            <v>LOCAL</v>
          </cell>
          <cell r="C231">
            <v>38174</v>
          </cell>
          <cell r="D231" t="str">
            <v>RSS</v>
          </cell>
          <cell r="E231">
            <v>15.01</v>
          </cell>
        </row>
        <row r="232">
          <cell r="A232" t="str">
            <v>T042210</v>
          </cell>
          <cell r="B232" t="str">
            <v>LOCAL</v>
          </cell>
          <cell r="C232">
            <v>38175</v>
          </cell>
          <cell r="D232" t="str">
            <v>RSS</v>
          </cell>
          <cell r="E232">
            <v>30.02</v>
          </cell>
        </row>
        <row r="233">
          <cell r="A233" t="str">
            <v>T042249</v>
          </cell>
          <cell r="B233" t="str">
            <v>LOCAL</v>
          </cell>
          <cell r="C233">
            <v>38175</v>
          </cell>
          <cell r="D233" t="str">
            <v>RSS</v>
          </cell>
          <cell r="E233">
            <v>30.02</v>
          </cell>
        </row>
        <row r="234">
          <cell r="A234" t="str">
            <v>T042261</v>
          </cell>
          <cell r="B234" t="str">
            <v>LOCAL</v>
          </cell>
          <cell r="C234">
            <v>38175</v>
          </cell>
          <cell r="D234" t="str">
            <v>RSS</v>
          </cell>
          <cell r="E234">
            <v>30.02</v>
          </cell>
        </row>
        <row r="235">
          <cell r="A235" t="str">
            <v>T042262</v>
          </cell>
          <cell r="B235" t="str">
            <v>LOCAL</v>
          </cell>
          <cell r="C235">
            <v>38175</v>
          </cell>
          <cell r="D235" t="str">
            <v>RSS</v>
          </cell>
          <cell r="E235">
            <v>15.01</v>
          </cell>
        </row>
        <row r="236">
          <cell r="A236" t="str">
            <v>T042263</v>
          </cell>
          <cell r="B236" t="str">
            <v>LOCAL</v>
          </cell>
          <cell r="C236">
            <v>38175</v>
          </cell>
          <cell r="D236" t="str">
            <v>RSS</v>
          </cell>
          <cell r="E236">
            <v>15.01</v>
          </cell>
        </row>
        <row r="237">
          <cell r="A237" t="str">
            <v>T042198</v>
          </cell>
          <cell r="B237" t="str">
            <v>LOCAL</v>
          </cell>
          <cell r="C237">
            <v>38176</v>
          </cell>
          <cell r="D237" t="str">
            <v>RSS</v>
          </cell>
          <cell r="E237">
            <v>30.02</v>
          </cell>
        </row>
        <row r="238">
          <cell r="A238" t="str">
            <v>T042184</v>
          </cell>
          <cell r="B238" t="str">
            <v>LOCAL</v>
          </cell>
          <cell r="C238">
            <v>38178</v>
          </cell>
          <cell r="D238" t="str">
            <v>RSS</v>
          </cell>
          <cell r="E238">
            <v>15.01</v>
          </cell>
        </row>
        <row r="239">
          <cell r="A239" t="str">
            <v>T042187</v>
          </cell>
          <cell r="B239" t="str">
            <v>LOCAL</v>
          </cell>
          <cell r="C239">
            <v>38178</v>
          </cell>
          <cell r="D239" t="str">
            <v>RSS</v>
          </cell>
          <cell r="E239">
            <v>45.03</v>
          </cell>
        </row>
        <row r="240">
          <cell r="A240" t="str">
            <v>T042207</v>
          </cell>
          <cell r="B240" t="str">
            <v>LOCAL</v>
          </cell>
          <cell r="C240">
            <v>38178</v>
          </cell>
          <cell r="D240" t="str">
            <v>RSS</v>
          </cell>
          <cell r="E240">
            <v>30.02</v>
          </cell>
        </row>
        <row r="241">
          <cell r="A241" t="str">
            <v>T042250</v>
          </cell>
          <cell r="B241" t="str">
            <v>LOCAL</v>
          </cell>
          <cell r="C241">
            <v>38178</v>
          </cell>
          <cell r="D241" t="str">
            <v>RSS</v>
          </cell>
          <cell r="E241">
            <v>30.02</v>
          </cell>
        </row>
        <row r="242">
          <cell r="A242" t="str">
            <v>T042185</v>
          </cell>
          <cell r="B242" t="str">
            <v>LOCAL</v>
          </cell>
          <cell r="C242">
            <v>38181</v>
          </cell>
          <cell r="D242" t="str">
            <v>RSS</v>
          </cell>
          <cell r="E242">
            <v>15.01</v>
          </cell>
        </row>
        <row r="243">
          <cell r="A243" t="str">
            <v>T042188</v>
          </cell>
          <cell r="B243" t="str">
            <v>LOCAL</v>
          </cell>
          <cell r="C243">
            <v>38181</v>
          </cell>
          <cell r="D243" t="str">
            <v>RSS</v>
          </cell>
          <cell r="E243">
            <v>30.02</v>
          </cell>
        </row>
        <row r="244">
          <cell r="A244" t="str">
            <v>T042251</v>
          </cell>
          <cell r="B244" t="str">
            <v>LOCAL</v>
          </cell>
          <cell r="C244">
            <v>38181</v>
          </cell>
          <cell r="D244" t="str">
            <v>RSS</v>
          </cell>
          <cell r="E244">
            <v>29.64</v>
          </cell>
        </row>
        <row r="245">
          <cell r="A245" t="str">
            <v>T042186</v>
          </cell>
          <cell r="B245" t="str">
            <v>LOCAL</v>
          </cell>
          <cell r="C245">
            <v>38182</v>
          </cell>
          <cell r="D245" t="str">
            <v>RSS</v>
          </cell>
          <cell r="E245">
            <v>15.01</v>
          </cell>
        </row>
        <row r="246">
          <cell r="A246" t="str">
            <v>T042189</v>
          </cell>
          <cell r="B246" t="str">
            <v>LOCAL</v>
          </cell>
          <cell r="C246">
            <v>38182</v>
          </cell>
          <cell r="D246" t="str">
            <v>RSS</v>
          </cell>
          <cell r="E246">
            <v>15.01</v>
          </cell>
        </row>
        <row r="247">
          <cell r="A247" t="str">
            <v>T042252</v>
          </cell>
          <cell r="B247" t="str">
            <v>LOCAL</v>
          </cell>
          <cell r="C247">
            <v>38182</v>
          </cell>
          <cell r="D247" t="str">
            <v>RSS</v>
          </cell>
          <cell r="E247">
            <v>30.02</v>
          </cell>
        </row>
        <row r="248">
          <cell r="A248" t="str">
            <v>T042190</v>
          </cell>
          <cell r="B248" t="str">
            <v>LOCAL</v>
          </cell>
          <cell r="C248">
            <v>38183</v>
          </cell>
          <cell r="D248" t="str">
            <v>RSS</v>
          </cell>
          <cell r="E248">
            <v>15.01</v>
          </cell>
        </row>
        <row r="249">
          <cell r="A249" t="str">
            <v>T042181</v>
          </cell>
          <cell r="B249" t="str">
            <v>LOCAL</v>
          </cell>
          <cell r="C249">
            <v>38185</v>
          </cell>
          <cell r="D249" t="str">
            <v>RSS</v>
          </cell>
          <cell r="E249">
            <v>30.02</v>
          </cell>
        </row>
        <row r="250">
          <cell r="A250" t="str">
            <v>T042191</v>
          </cell>
          <cell r="B250" t="str">
            <v>LOCAL</v>
          </cell>
          <cell r="C250">
            <v>38185</v>
          </cell>
          <cell r="D250" t="str">
            <v>RSS</v>
          </cell>
          <cell r="E250">
            <v>15.01</v>
          </cell>
        </row>
        <row r="251">
          <cell r="A251" t="str">
            <v>T042199</v>
          </cell>
          <cell r="B251" t="str">
            <v>LOCAL</v>
          </cell>
          <cell r="C251">
            <v>38185</v>
          </cell>
          <cell r="D251" t="str">
            <v>RSS</v>
          </cell>
          <cell r="E251">
            <v>30.02</v>
          </cell>
        </row>
        <row r="252">
          <cell r="A252" t="str">
            <v>T042253</v>
          </cell>
          <cell r="B252" t="str">
            <v>LOCAL</v>
          </cell>
          <cell r="C252">
            <v>38185</v>
          </cell>
          <cell r="D252" t="str">
            <v>RSS</v>
          </cell>
          <cell r="E252">
            <v>30.02</v>
          </cell>
        </row>
        <row r="253">
          <cell r="A253" t="str">
            <v>T042192</v>
          </cell>
          <cell r="B253" t="str">
            <v>LOCAL</v>
          </cell>
          <cell r="C253">
            <v>38188</v>
          </cell>
          <cell r="D253" t="str">
            <v>RSS</v>
          </cell>
          <cell r="E253">
            <v>15.01</v>
          </cell>
        </row>
        <row r="254">
          <cell r="A254" t="str">
            <v>T042200</v>
          </cell>
          <cell r="B254" t="str">
            <v>LOCAL</v>
          </cell>
          <cell r="C254">
            <v>38188</v>
          </cell>
          <cell r="D254" t="str">
            <v>RSS</v>
          </cell>
          <cell r="E254">
            <v>30.02</v>
          </cell>
        </row>
        <row r="255">
          <cell r="A255" t="str">
            <v>T042257</v>
          </cell>
          <cell r="B255" t="str">
            <v>LOCAL</v>
          </cell>
          <cell r="C255">
            <v>38188</v>
          </cell>
          <cell r="D255" t="str">
            <v>RSS</v>
          </cell>
          <cell r="E255">
            <v>30.02</v>
          </cell>
        </row>
        <row r="256">
          <cell r="A256" t="str">
            <v>T042264</v>
          </cell>
          <cell r="B256" t="str">
            <v>LOCAL</v>
          </cell>
          <cell r="C256">
            <v>38188</v>
          </cell>
          <cell r="D256" t="str">
            <v>RSS</v>
          </cell>
          <cell r="E256">
            <v>15.01</v>
          </cell>
        </row>
        <row r="257">
          <cell r="A257" t="str">
            <v>T042276</v>
          </cell>
          <cell r="B257" t="str">
            <v>LOCAL</v>
          </cell>
          <cell r="C257">
            <v>38188</v>
          </cell>
          <cell r="D257" t="str">
            <v>RSS</v>
          </cell>
          <cell r="E257">
            <v>15.01</v>
          </cell>
        </row>
        <row r="258">
          <cell r="A258" t="str">
            <v>T042182</v>
          </cell>
          <cell r="B258" t="str">
            <v>LOCAL</v>
          </cell>
          <cell r="C258">
            <v>38189</v>
          </cell>
          <cell r="D258" t="str">
            <v>RSS</v>
          </cell>
          <cell r="E258">
            <v>15.01</v>
          </cell>
        </row>
        <row r="259">
          <cell r="A259" t="str">
            <v>T042183</v>
          </cell>
          <cell r="B259" t="str">
            <v>LOCAL</v>
          </cell>
          <cell r="C259">
            <v>38189</v>
          </cell>
          <cell r="D259" t="str">
            <v>RSS</v>
          </cell>
          <cell r="E259">
            <v>15.01</v>
          </cell>
        </row>
        <row r="260">
          <cell r="A260" t="str">
            <v>T042269</v>
          </cell>
          <cell r="B260" t="str">
            <v>LOCAL</v>
          </cell>
          <cell r="C260">
            <v>38189</v>
          </cell>
          <cell r="D260" t="str">
            <v>RSS</v>
          </cell>
          <cell r="E260">
            <v>45.03</v>
          </cell>
        </row>
        <row r="261">
          <cell r="A261" t="str">
            <v>T042193</v>
          </cell>
          <cell r="B261" t="str">
            <v>LOCAL</v>
          </cell>
          <cell r="C261">
            <v>38190</v>
          </cell>
          <cell r="D261" t="str">
            <v>RSS</v>
          </cell>
          <cell r="E261">
            <v>15.01</v>
          </cell>
        </row>
        <row r="262">
          <cell r="A262" t="str">
            <v>T042194</v>
          </cell>
          <cell r="B262" t="str">
            <v>LOCAL</v>
          </cell>
          <cell r="C262">
            <v>38192</v>
          </cell>
          <cell r="D262" t="str">
            <v>RSS</v>
          </cell>
          <cell r="E262">
            <v>15.01</v>
          </cell>
        </row>
        <row r="263">
          <cell r="A263" t="str">
            <v>T042201</v>
          </cell>
          <cell r="B263" t="str">
            <v>LOCAL</v>
          </cell>
          <cell r="C263">
            <v>38192</v>
          </cell>
          <cell r="D263" t="str">
            <v>RSS</v>
          </cell>
          <cell r="E263">
            <v>15.01</v>
          </cell>
        </row>
        <row r="264">
          <cell r="A264" t="str">
            <v>T042202</v>
          </cell>
          <cell r="B264" t="str">
            <v>LOCAL</v>
          </cell>
          <cell r="C264">
            <v>38192</v>
          </cell>
          <cell r="D264" t="str">
            <v>RSS</v>
          </cell>
          <cell r="E264">
            <v>15.01</v>
          </cell>
        </row>
        <row r="265">
          <cell r="A265" t="str">
            <v>T042258</v>
          </cell>
          <cell r="B265" t="str">
            <v>LOCAL</v>
          </cell>
          <cell r="C265">
            <v>38192</v>
          </cell>
          <cell r="D265" t="str">
            <v>RSS</v>
          </cell>
          <cell r="E265">
            <v>30.02</v>
          </cell>
        </row>
        <row r="266">
          <cell r="A266" t="str">
            <v>T042270</v>
          </cell>
          <cell r="B266" t="str">
            <v>LOCAL</v>
          </cell>
          <cell r="C266">
            <v>38192</v>
          </cell>
          <cell r="D266" t="str">
            <v>RSS</v>
          </cell>
          <cell r="E266">
            <v>45.03</v>
          </cell>
        </row>
        <row r="267">
          <cell r="A267" t="str">
            <v>T042267</v>
          </cell>
          <cell r="B267" t="str">
            <v>LOCAL</v>
          </cell>
          <cell r="C267">
            <v>38194</v>
          </cell>
          <cell r="D267" t="str">
            <v>RSS</v>
          </cell>
          <cell r="E267">
            <v>15.01</v>
          </cell>
        </row>
        <row r="268">
          <cell r="A268" t="str">
            <v>T042271</v>
          </cell>
          <cell r="B268" t="str">
            <v>LOCAL</v>
          </cell>
          <cell r="C268">
            <v>38194</v>
          </cell>
          <cell r="D268" t="str">
            <v>RSS</v>
          </cell>
          <cell r="E268">
            <v>45.03</v>
          </cell>
        </row>
        <row r="269">
          <cell r="A269" t="str">
            <v>T042273</v>
          </cell>
          <cell r="B269" t="str">
            <v>LOCAL</v>
          </cell>
          <cell r="C269">
            <v>38194</v>
          </cell>
          <cell r="D269" t="str">
            <v>RSS</v>
          </cell>
          <cell r="E269">
            <v>45.03</v>
          </cell>
        </row>
        <row r="270">
          <cell r="A270" t="str">
            <v>T042195</v>
          </cell>
          <cell r="B270" t="str">
            <v>LOCAL</v>
          </cell>
          <cell r="C270">
            <v>38195</v>
          </cell>
          <cell r="D270" t="str">
            <v>RSS</v>
          </cell>
          <cell r="E270">
            <v>15.01</v>
          </cell>
        </row>
        <row r="271">
          <cell r="A271" t="str">
            <v>T042272</v>
          </cell>
          <cell r="B271" t="str">
            <v>LOCAL</v>
          </cell>
          <cell r="C271">
            <v>38195</v>
          </cell>
          <cell r="D271" t="str">
            <v>RSS</v>
          </cell>
          <cell r="E271">
            <v>45.03</v>
          </cell>
        </row>
        <row r="272">
          <cell r="A272" t="str">
            <v>T042274</v>
          </cell>
          <cell r="B272" t="str">
            <v>LOCAL</v>
          </cell>
          <cell r="C272">
            <v>38195</v>
          </cell>
          <cell r="D272" t="str">
            <v>RSS</v>
          </cell>
          <cell r="E272">
            <v>30.02</v>
          </cell>
        </row>
        <row r="273">
          <cell r="A273" t="str">
            <v>T042196</v>
          </cell>
          <cell r="B273" t="str">
            <v>LOCAL</v>
          </cell>
          <cell r="C273">
            <v>38196</v>
          </cell>
          <cell r="D273" t="str">
            <v>RSS</v>
          </cell>
          <cell r="E273">
            <v>15.01</v>
          </cell>
        </row>
        <row r="274">
          <cell r="A274" t="str">
            <v>T042275</v>
          </cell>
          <cell r="B274" t="str">
            <v>LOCAL</v>
          </cell>
          <cell r="C274">
            <v>38196</v>
          </cell>
          <cell r="D274" t="str">
            <v>RSS</v>
          </cell>
          <cell r="E274">
            <v>60.04</v>
          </cell>
        </row>
        <row r="275">
          <cell r="A275" t="str">
            <v>T042278</v>
          </cell>
          <cell r="B275" t="str">
            <v>LOCAL</v>
          </cell>
          <cell r="C275">
            <v>38196</v>
          </cell>
          <cell r="D275" t="str">
            <v>RSS</v>
          </cell>
          <cell r="E275">
            <v>15.01</v>
          </cell>
        </row>
        <row r="276">
          <cell r="A276" t="str">
            <v>T042197</v>
          </cell>
          <cell r="B276" t="str">
            <v>LOCAL</v>
          </cell>
          <cell r="C276">
            <v>38197</v>
          </cell>
          <cell r="D276" t="str">
            <v>RSS</v>
          </cell>
          <cell r="E276">
            <v>15.01</v>
          </cell>
        </row>
        <row r="277">
          <cell r="A277" t="str">
            <v>T042211</v>
          </cell>
          <cell r="B277" t="str">
            <v>LOCAL</v>
          </cell>
          <cell r="C277">
            <v>38173</v>
          </cell>
          <cell r="D277" t="str">
            <v>STR</v>
          </cell>
          <cell r="E277">
            <v>30</v>
          </cell>
        </row>
        <row r="278">
          <cell r="A278" t="str">
            <v>T042212</v>
          </cell>
          <cell r="B278" t="str">
            <v>LOCAL</v>
          </cell>
          <cell r="C278">
            <v>38175</v>
          </cell>
          <cell r="D278" t="str">
            <v>STR</v>
          </cell>
          <cell r="E278">
            <v>30</v>
          </cell>
        </row>
        <row r="279">
          <cell r="A279" t="str">
            <v>T042224</v>
          </cell>
          <cell r="B279" t="str">
            <v>LOCAL</v>
          </cell>
          <cell r="C279">
            <v>38175</v>
          </cell>
          <cell r="D279" t="str">
            <v>STR</v>
          </cell>
          <cell r="E279">
            <v>30</v>
          </cell>
        </row>
        <row r="280">
          <cell r="A280" t="str">
            <v>T042213</v>
          </cell>
          <cell r="B280" t="str">
            <v>LOCAL</v>
          </cell>
          <cell r="C280">
            <v>38178</v>
          </cell>
          <cell r="D280" t="str">
            <v>STR</v>
          </cell>
          <cell r="E280">
            <v>30</v>
          </cell>
        </row>
        <row r="281">
          <cell r="A281" t="str">
            <v>T042225</v>
          </cell>
          <cell r="B281" t="str">
            <v>LOCAL</v>
          </cell>
          <cell r="C281">
            <v>38178</v>
          </cell>
          <cell r="D281" t="str">
            <v>STR</v>
          </cell>
          <cell r="E281">
            <v>30</v>
          </cell>
        </row>
        <row r="282">
          <cell r="A282" t="str">
            <v>T042214</v>
          </cell>
          <cell r="B282" t="str">
            <v>LOCAL</v>
          </cell>
          <cell r="C282">
            <v>38180</v>
          </cell>
          <cell r="D282" t="str">
            <v>STR</v>
          </cell>
          <cell r="E282">
            <v>30</v>
          </cell>
        </row>
        <row r="283">
          <cell r="A283" t="str">
            <v>T042226</v>
          </cell>
          <cell r="B283" t="str">
            <v>LOCAL</v>
          </cell>
          <cell r="C283">
            <v>38180</v>
          </cell>
          <cell r="D283" t="str">
            <v>STR</v>
          </cell>
          <cell r="E283">
            <v>30</v>
          </cell>
        </row>
        <row r="284">
          <cell r="A284" t="str">
            <v>T042215</v>
          </cell>
          <cell r="B284" t="str">
            <v>LOCAL</v>
          </cell>
          <cell r="C284">
            <v>38182</v>
          </cell>
          <cell r="D284" t="str">
            <v>STR</v>
          </cell>
          <cell r="E284">
            <v>30</v>
          </cell>
        </row>
        <row r="285">
          <cell r="A285" t="str">
            <v>T042227</v>
          </cell>
          <cell r="B285" t="str">
            <v>LOCAL</v>
          </cell>
          <cell r="C285">
            <v>38182</v>
          </cell>
          <cell r="D285" t="str">
            <v>STR</v>
          </cell>
          <cell r="E285">
            <v>30</v>
          </cell>
        </row>
        <row r="286">
          <cell r="A286" t="str">
            <v>T042216</v>
          </cell>
          <cell r="B286" t="str">
            <v>LOCAL</v>
          </cell>
          <cell r="C286">
            <v>38185</v>
          </cell>
          <cell r="D286" t="str">
            <v>STR</v>
          </cell>
          <cell r="E286">
            <v>30</v>
          </cell>
        </row>
        <row r="287">
          <cell r="A287" t="str">
            <v>T042228</v>
          </cell>
          <cell r="B287" t="str">
            <v>LOCAL</v>
          </cell>
          <cell r="C287">
            <v>38185</v>
          </cell>
          <cell r="D287" t="str">
            <v>STR</v>
          </cell>
          <cell r="E287">
            <v>30</v>
          </cell>
        </row>
        <row r="288">
          <cell r="A288" t="str">
            <v>T042217</v>
          </cell>
          <cell r="B288" t="str">
            <v>LOCAL</v>
          </cell>
          <cell r="C288">
            <v>38187</v>
          </cell>
          <cell r="D288" t="str">
            <v>STR</v>
          </cell>
          <cell r="E288">
            <v>30</v>
          </cell>
        </row>
        <row r="289">
          <cell r="A289" t="str">
            <v>T042229</v>
          </cell>
          <cell r="B289" t="str">
            <v>LOCAL</v>
          </cell>
          <cell r="C289">
            <v>38187</v>
          </cell>
          <cell r="D289" t="str">
            <v>STR</v>
          </cell>
          <cell r="E289">
            <v>30</v>
          </cell>
        </row>
        <row r="290">
          <cell r="A290" t="str">
            <v>T042218</v>
          </cell>
          <cell r="B290" t="str">
            <v>LOCAL</v>
          </cell>
          <cell r="C290">
            <v>38189</v>
          </cell>
          <cell r="D290" t="str">
            <v>STR</v>
          </cell>
          <cell r="E290">
            <v>30</v>
          </cell>
        </row>
        <row r="291">
          <cell r="A291" t="str">
            <v>T042230</v>
          </cell>
          <cell r="B291" t="str">
            <v>LOCAL</v>
          </cell>
          <cell r="C291">
            <v>38189</v>
          </cell>
          <cell r="D291" t="str">
            <v>STR</v>
          </cell>
          <cell r="E291">
            <v>30</v>
          </cell>
        </row>
        <row r="292">
          <cell r="A292" t="str">
            <v>T042223</v>
          </cell>
          <cell r="B292" t="str">
            <v>LOCAL</v>
          </cell>
          <cell r="C292">
            <v>38192</v>
          </cell>
          <cell r="D292" t="str">
            <v>STR</v>
          </cell>
          <cell r="E292">
            <v>30</v>
          </cell>
        </row>
        <row r="293">
          <cell r="A293" t="str">
            <v>0001075</v>
          </cell>
          <cell r="B293" t="str">
            <v>EXPORT</v>
          </cell>
          <cell r="C293">
            <v>38192</v>
          </cell>
          <cell r="D293" t="str">
            <v>RSS</v>
          </cell>
          <cell r="E293">
            <v>2.2229999999999999</v>
          </cell>
        </row>
        <row r="294">
          <cell r="A294" t="str">
            <v>0001075</v>
          </cell>
          <cell r="B294" t="str">
            <v>EXPORT</v>
          </cell>
          <cell r="C294">
            <v>38192</v>
          </cell>
          <cell r="D294" t="str">
            <v>RSS</v>
          </cell>
          <cell r="E294">
            <v>95.554000000000002</v>
          </cell>
        </row>
        <row r="295">
          <cell r="A295" t="str">
            <v>T042018</v>
          </cell>
          <cell r="B295" t="str">
            <v>EXPORT</v>
          </cell>
          <cell r="C295">
            <v>38192</v>
          </cell>
          <cell r="D295" t="str">
            <v>STR</v>
          </cell>
          <cell r="E295">
            <v>100.8</v>
          </cell>
        </row>
        <row r="296">
          <cell r="A296" t="str">
            <v>T042119</v>
          </cell>
          <cell r="B296" t="str">
            <v>EXPORT</v>
          </cell>
          <cell r="C296">
            <v>38192</v>
          </cell>
          <cell r="D296" t="str">
            <v>STR</v>
          </cell>
          <cell r="E296">
            <v>201.6</v>
          </cell>
        </row>
        <row r="297">
          <cell r="A297" t="str">
            <v>T042120</v>
          </cell>
          <cell r="B297" t="str">
            <v>EXPORT</v>
          </cell>
          <cell r="C297">
            <v>38192</v>
          </cell>
          <cell r="D297" t="str">
            <v>STR</v>
          </cell>
          <cell r="E297">
            <v>393.12</v>
          </cell>
        </row>
        <row r="298">
          <cell r="A298" t="str">
            <v>T042277</v>
          </cell>
          <cell r="B298" t="str">
            <v>TRADING</v>
          </cell>
          <cell r="C298">
            <v>38192</v>
          </cell>
          <cell r="D298" t="str">
            <v>RSS</v>
          </cell>
          <cell r="E298">
            <v>80</v>
          </cell>
        </row>
        <row r="299">
          <cell r="A299" t="str">
            <v>T041931</v>
          </cell>
          <cell r="B299" t="str">
            <v>EXPORT</v>
          </cell>
          <cell r="C299">
            <v>38193</v>
          </cell>
          <cell r="D299" t="str">
            <v>RSS</v>
          </cell>
          <cell r="E299">
            <v>57.6</v>
          </cell>
        </row>
        <row r="300">
          <cell r="A300" t="str">
            <v>T041976</v>
          </cell>
          <cell r="B300" t="str">
            <v>EXPORT</v>
          </cell>
          <cell r="C300">
            <v>38193</v>
          </cell>
          <cell r="D300" t="str">
            <v>STR</v>
          </cell>
          <cell r="E300">
            <v>504</v>
          </cell>
        </row>
        <row r="301">
          <cell r="A301" t="str">
            <v>T042062</v>
          </cell>
          <cell r="B301" t="str">
            <v>EXPORT</v>
          </cell>
          <cell r="C301">
            <v>38193</v>
          </cell>
          <cell r="D301" t="str">
            <v>RSS</v>
          </cell>
          <cell r="E301">
            <v>16</v>
          </cell>
        </row>
        <row r="302">
          <cell r="A302" t="str">
            <v>T042131</v>
          </cell>
          <cell r="B302" t="str">
            <v>EXPORT</v>
          </cell>
          <cell r="C302">
            <v>38193</v>
          </cell>
          <cell r="D302" t="str">
            <v>RSS</v>
          </cell>
          <cell r="E302">
            <v>240</v>
          </cell>
        </row>
        <row r="303">
          <cell r="A303" t="str">
            <v>T042132</v>
          </cell>
          <cell r="B303" t="str">
            <v>EXPORT</v>
          </cell>
          <cell r="C303">
            <v>38193</v>
          </cell>
          <cell r="D303" t="str">
            <v>RSS</v>
          </cell>
          <cell r="E303">
            <v>260</v>
          </cell>
        </row>
        <row r="304">
          <cell r="A304" t="str">
            <v>T042180</v>
          </cell>
          <cell r="B304" t="str">
            <v>EXPORT</v>
          </cell>
          <cell r="C304">
            <v>38194</v>
          </cell>
          <cell r="D304" t="str">
            <v>RSS</v>
          </cell>
          <cell r="E304">
            <v>60</v>
          </cell>
        </row>
        <row r="305">
          <cell r="A305" t="str">
            <v>T042053</v>
          </cell>
          <cell r="B305" t="str">
            <v>LOCAL</v>
          </cell>
          <cell r="C305">
            <v>38185</v>
          </cell>
          <cell r="D305" t="str">
            <v>STR</v>
          </cell>
          <cell r="E305">
            <v>15.015000000000001</v>
          </cell>
        </row>
        <row r="306">
          <cell r="A306" t="str">
            <v>T042234</v>
          </cell>
          <cell r="B306" t="str">
            <v>LOCAL</v>
          </cell>
          <cell r="C306">
            <v>38187</v>
          </cell>
          <cell r="D306" t="str">
            <v>RSS</v>
          </cell>
          <cell r="E306">
            <v>30.1</v>
          </cell>
        </row>
        <row r="307">
          <cell r="A307" t="str">
            <v>T042235</v>
          </cell>
          <cell r="B307" t="str">
            <v>LOCAL</v>
          </cell>
          <cell r="C307">
            <v>38188</v>
          </cell>
          <cell r="D307" t="str">
            <v>RSS</v>
          </cell>
          <cell r="E307">
            <v>15.05</v>
          </cell>
        </row>
        <row r="308">
          <cell r="A308" t="str">
            <v>T042236</v>
          </cell>
          <cell r="B308" t="str">
            <v>LOCAL</v>
          </cell>
          <cell r="C308">
            <v>38189</v>
          </cell>
          <cell r="D308" t="str">
            <v>RSS</v>
          </cell>
          <cell r="E308">
            <v>30.1</v>
          </cell>
        </row>
        <row r="309">
          <cell r="A309" t="str">
            <v>T042056</v>
          </cell>
          <cell r="B309" t="str">
            <v>LOCAL</v>
          </cell>
          <cell r="C309">
            <v>38192</v>
          </cell>
          <cell r="D309" t="str">
            <v>STR</v>
          </cell>
          <cell r="E309">
            <v>15.015000000000001</v>
          </cell>
        </row>
        <row r="310">
          <cell r="A310" t="str">
            <v>T042237</v>
          </cell>
          <cell r="B310" t="str">
            <v>LOCAL</v>
          </cell>
          <cell r="C310">
            <v>38192</v>
          </cell>
          <cell r="D310" t="str">
            <v>RSS</v>
          </cell>
          <cell r="E310">
            <v>30.1</v>
          </cell>
        </row>
        <row r="311">
          <cell r="A311" t="str">
            <v>T042292</v>
          </cell>
          <cell r="B311" t="str">
            <v>LOCAL</v>
          </cell>
          <cell r="C311">
            <v>38192</v>
          </cell>
          <cell r="D311" t="str">
            <v>RSS</v>
          </cell>
          <cell r="E311">
            <v>15.05</v>
          </cell>
        </row>
        <row r="312">
          <cell r="A312" t="str">
            <v>T042107</v>
          </cell>
          <cell r="B312" t="str">
            <v>LOCAL</v>
          </cell>
          <cell r="C312">
            <v>38194</v>
          </cell>
          <cell r="D312" t="str">
            <v>STR</v>
          </cell>
          <cell r="E312">
            <v>15.015000000000001</v>
          </cell>
        </row>
        <row r="313">
          <cell r="A313" t="str">
            <v>T042108</v>
          </cell>
          <cell r="B313" t="str">
            <v>LOCAL</v>
          </cell>
          <cell r="C313">
            <v>38194</v>
          </cell>
          <cell r="D313" t="str">
            <v>STR</v>
          </cell>
          <cell r="E313">
            <v>15.015000000000001</v>
          </cell>
        </row>
        <row r="314">
          <cell r="A314" t="str">
            <v>T042293</v>
          </cell>
          <cell r="B314" t="str">
            <v>LOCAL</v>
          </cell>
          <cell r="C314">
            <v>38194</v>
          </cell>
          <cell r="D314" t="str">
            <v>RSS</v>
          </cell>
          <cell r="E314">
            <v>15.05</v>
          </cell>
        </row>
        <row r="315">
          <cell r="A315" t="str">
            <v>T042076</v>
          </cell>
          <cell r="B315" t="str">
            <v>LOCAL</v>
          </cell>
          <cell r="C315">
            <v>38195</v>
          </cell>
          <cell r="D315" t="str">
            <v>STR</v>
          </cell>
          <cell r="E315">
            <v>15.015000000000001</v>
          </cell>
        </row>
        <row r="316">
          <cell r="A316" t="str">
            <v>T042082</v>
          </cell>
          <cell r="B316" t="str">
            <v>LOCAL</v>
          </cell>
          <cell r="C316">
            <v>38195</v>
          </cell>
          <cell r="D316" t="str">
            <v>RSS</v>
          </cell>
          <cell r="E316">
            <v>15</v>
          </cell>
        </row>
        <row r="317">
          <cell r="A317" t="str">
            <v>T042238</v>
          </cell>
          <cell r="B317" t="str">
            <v>LOCAL</v>
          </cell>
          <cell r="C317">
            <v>38195</v>
          </cell>
          <cell r="D317" t="str">
            <v>RSS</v>
          </cell>
          <cell r="E317">
            <v>30.1</v>
          </cell>
        </row>
        <row r="318">
          <cell r="A318" t="str">
            <v>T042027</v>
          </cell>
          <cell r="B318" t="str">
            <v>EXPORT</v>
          </cell>
          <cell r="C318">
            <v>38192</v>
          </cell>
          <cell r="D318" t="str">
            <v>STR</v>
          </cell>
          <cell r="E318">
            <v>60.48</v>
          </cell>
        </row>
        <row r="319">
          <cell r="A319" t="str">
            <v>T042035</v>
          </cell>
          <cell r="B319" t="str">
            <v>EXPORT</v>
          </cell>
          <cell r="C319">
            <v>38192</v>
          </cell>
          <cell r="D319" t="str">
            <v>RSS</v>
          </cell>
          <cell r="E319">
            <v>40</v>
          </cell>
        </row>
        <row r="320">
          <cell r="A320" t="str">
            <v>T042129</v>
          </cell>
          <cell r="B320" t="str">
            <v>EXPORT</v>
          </cell>
          <cell r="C320">
            <v>38193</v>
          </cell>
          <cell r="D320" t="str">
            <v>RSS</v>
          </cell>
          <cell r="E320">
            <v>228</v>
          </cell>
        </row>
        <row r="321">
          <cell r="A321" t="str">
            <v>T042122</v>
          </cell>
          <cell r="B321" t="str">
            <v>EXPORT</v>
          </cell>
          <cell r="C321">
            <v>38194</v>
          </cell>
          <cell r="D321" t="str">
            <v>STR</v>
          </cell>
          <cell r="E321">
            <v>100.8</v>
          </cell>
        </row>
        <row r="322">
          <cell r="A322" t="str">
            <v>T042161</v>
          </cell>
          <cell r="B322" t="str">
            <v>EXPORT</v>
          </cell>
          <cell r="C322">
            <v>38194</v>
          </cell>
          <cell r="D322" t="str">
            <v>STR</v>
          </cell>
          <cell r="E322">
            <v>40.32</v>
          </cell>
        </row>
        <row r="323">
          <cell r="A323" t="str">
            <v>T042054</v>
          </cell>
          <cell r="B323" t="str">
            <v>LOCAL</v>
          </cell>
          <cell r="C323">
            <v>38187</v>
          </cell>
          <cell r="D323" t="str">
            <v>STR</v>
          </cell>
          <cell r="E323">
            <v>15.015000000000001</v>
          </cell>
        </row>
        <row r="324">
          <cell r="A324" t="str">
            <v>T042126</v>
          </cell>
          <cell r="B324" t="str">
            <v>LOCAL</v>
          </cell>
          <cell r="C324">
            <v>38194</v>
          </cell>
          <cell r="D324" t="str">
            <v>RSS</v>
          </cell>
          <cell r="E324">
            <v>15</v>
          </cell>
        </row>
        <row r="325">
          <cell r="A325" t="str">
            <v>T042083</v>
          </cell>
          <cell r="B325" t="str">
            <v>LOCAL</v>
          </cell>
          <cell r="C325">
            <v>38195</v>
          </cell>
          <cell r="D325" t="str">
            <v>RSS</v>
          </cell>
          <cell r="E325">
            <v>15</v>
          </cell>
        </row>
        <row r="326">
          <cell r="A326" t="str">
            <v>T042068</v>
          </cell>
          <cell r="B326" t="str">
            <v>LOCAL</v>
          </cell>
          <cell r="C326">
            <v>38196</v>
          </cell>
          <cell r="D326" t="str">
            <v>RSS</v>
          </cell>
          <cell r="E326">
            <v>15</v>
          </cell>
        </row>
        <row r="327">
          <cell r="A327" t="str">
            <v>T041938</v>
          </cell>
          <cell r="B327" t="str">
            <v>EXPORT</v>
          </cell>
          <cell r="C327">
            <v>38193</v>
          </cell>
          <cell r="D327" t="str">
            <v>RSS</v>
          </cell>
          <cell r="E327">
            <v>200</v>
          </cell>
        </row>
        <row r="328">
          <cell r="A328" t="str">
            <v>T042139</v>
          </cell>
          <cell r="B328" t="str">
            <v>EXPORT</v>
          </cell>
          <cell r="C328">
            <v>38193</v>
          </cell>
          <cell r="D328" t="str">
            <v>RSS</v>
          </cell>
          <cell r="E328">
            <v>200</v>
          </cell>
        </row>
        <row r="329">
          <cell r="A329" t="str">
            <v>T042140</v>
          </cell>
          <cell r="B329" t="str">
            <v>EXPORT</v>
          </cell>
          <cell r="C329">
            <v>38193</v>
          </cell>
          <cell r="D329" t="str">
            <v>RSS</v>
          </cell>
          <cell r="E329">
            <v>100</v>
          </cell>
        </row>
        <row r="330">
          <cell r="A330" t="str">
            <v>T041792</v>
          </cell>
          <cell r="B330" t="str">
            <v>EXPORT</v>
          </cell>
          <cell r="C330">
            <v>38196</v>
          </cell>
          <cell r="D330" t="str">
            <v>RSS</v>
          </cell>
          <cell r="E330">
            <v>114</v>
          </cell>
        </row>
        <row r="331">
          <cell r="A331" t="str">
            <v>T041904</v>
          </cell>
          <cell r="B331" t="str">
            <v>EXPORT</v>
          </cell>
          <cell r="C331">
            <v>38196</v>
          </cell>
          <cell r="D331" t="str">
            <v>RSS</v>
          </cell>
          <cell r="E331">
            <v>120</v>
          </cell>
        </row>
        <row r="332">
          <cell r="A332" t="str">
            <v>T042148</v>
          </cell>
          <cell r="B332" t="str">
            <v>EXPORT</v>
          </cell>
          <cell r="C332">
            <v>38196</v>
          </cell>
          <cell r="D332" t="str">
            <v>RSS</v>
          </cell>
          <cell r="E332">
            <v>120</v>
          </cell>
        </row>
        <row r="333">
          <cell r="A333" t="str">
            <v>T042231</v>
          </cell>
          <cell r="B333" t="str">
            <v>EXPORT</v>
          </cell>
          <cell r="C333">
            <v>38196</v>
          </cell>
          <cell r="D333" t="str">
            <v>RSS</v>
          </cell>
          <cell r="E333">
            <v>80</v>
          </cell>
        </row>
        <row r="334">
          <cell r="A334" t="str">
            <v>T042254</v>
          </cell>
          <cell r="B334" t="str">
            <v>EXPORT</v>
          </cell>
          <cell r="C334">
            <v>38197</v>
          </cell>
          <cell r="D334" t="str">
            <v>RSS</v>
          </cell>
          <cell r="E334">
            <v>100</v>
          </cell>
        </row>
        <row r="335">
          <cell r="A335" t="str">
            <v>T042103</v>
          </cell>
          <cell r="B335" t="str">
            <v>LOCAL</v>
          </cell>
          <cell r="C335">
            <v>38196</v>
          </cell>
          <cell r="D335" t="str">
            <v>STR</v>
          </cell>
          <cell r="E335">
            <v>15.015000000000001</v>
          </cell>
        </row>
        <row r="336">
          <cell r="A336" t="str">
            <v>T042109</v>
          </cell>
          <cell r="B336" t="str">
            <v>LOCAL</v>
          </cell>
          <cell r="C336">
            <v>38196</v>
          </cell>
          <cell r="D336" t="str">
            <v>STR</v>
          </cell>
          <cell r="E336">
            <v>15.015000000000001</v>
          </cell>
        </row>
        <row r="337">
          <cell r="A337" t="str">
            <v>T042098</v>
          </cell>
          <cell r="B337" t="str">
            <v>LOCAL</v>
          </cell>
          <cell r="C337">
            <v>38197</v>
          </cell>
          <cell r="D337" t="str">
            <v>STR</v>
          </cell>
          <cell r="E337">
            <v>15.015000000000001</v>
          </cell>
        </row>
        <row r="338">
          <cell r="A338" t="str">
            <v>L040270</v>
          </cell>
          <cell r="B338" t="str">
            <v>LOCAL</v>
          </cell>
          <cell r="C338">
            <v>38173</v>
          </cell>
          <cell r="D338" t="str">
            <v>LUM</v>
          </cell>
          <cell r="E338">
            <v>0.16200000000000001</v>
          </cell>
        </row>
        <row r="339">
          <cell r="A339" t="str">
            <v>L040271</v>
          </cell>
          <cell r="B339" t="str">
            <v>LOCAL</v>
          </cell>
          <cell r="C339">
            <v>38180</v>
          </cell>
          <cell r="D339" t="str">
            <v>LUM</v>
          </cell>
          <cell r="E339">
            <v>0.16500000000000001</v>
          </cell>
        </row>
        <row r="340">
          <cell r="A340" t="str">
            <v>L040272</v>
          </cell>
          <cell r="B340" t="str">
            <v>LOCAL</v>
          </cell>
          <cell r="C340">
            <v>38187</v>
          </cell>
          <cell r="D340" t="str">
            <v>LUM</v>
          </cell>
          <cell r="E340">
            <v>0.19600000000000001</v>
          </cell>
        </row>
        <row r="341">
          <cell r="A341" t="str">
            <v>L040273</v>
          </cell>
          <cell r="B341" t="str">
            <v>LOCAL</v>
          </cell>
          <cell r="C341">
            <v>38194</v>
          </cell>
          <cell r="D341" t="str">
            <v>LUM</v>
          </cell>
          <cell r="E341">
            <v>0.214</v>
          </cell>
        </row>
        <row r="342">
          <cell r="A342" t="str">
            <v>T042125</v>
          </cell>
          <cell r="B342" t="str">
            <v>LOCAL</v>
          </cell>
          <cell r="C342">
            <v>38192</v>
          </cell>
          <cell r="D342" t="str">
            <v>RSS</v>
          </cell>
          <cell r="E342">
            <v>15</v>
          </cell>
        </row>
        <row r="343">
          <cell r="A343" t="str">
            <v>T042294</v>
          </cell>
          <cell r="B343" t="str">
            <v>LOCAL</v>
          </cell>
          <cell r="C343">
            <v>38196</v>
          </cell>
          <cell r="D343" t="str">
            <v>RSS</v>
          </cell>
          <cell r="E343">
            <v>15.05</v>
          </cell>
        </row>
        <row r="344">
          <cell r="A344" t="str">
            <v>T042060</v>
          </cell>
          <cell r="B344" t="str">
            <v>EXPORT</v>
          </cell>
          <cell r="C344">
            <v>38195</v>
          </cell>
          <cell r="D344" t="str">
            <v>STR</v>
          </cell>
          <cell r="E344">
            <v>181.44</v>
          </cell>
        </row>
        <row r="345">
          <cell r="A345" t="str">
            <v>T042290</v>
          </cell>
          <cell r="B345" t="str">
            <v>EXPORT</v>
          </cell>
          <cell r="C345">
            <v>38196</v>
          </cell>
          <cell r="D345" t="str">
            <v>STR</v>
          </cell>
          <cell r="E345">
            <v>20.16</v>
          </cell>
        </row>
        <row r="346">
          <cell r="A346" t="str">
            <v>T042153</v>
          </cell>
          <cell r="B346" t="str">
            <v>EXPORT</v>
          </cell>
          <cell r="C346">
            <v>38197</v>
          </cell>
          <cell r="D346" t="str">
            <v>STR</v>
          </cell>
          <cell r="E346">
            <v>100.8</v>
          </cell>
        </row>
        <row r="347">
          <cell r="A347" t="str">
            <v>0001097</v>
          </cell>
          <cell r="B347" t="str">
            <v>EXPORT</v>
          </cell>
          <cell r="C347">
            <v>38198</v>
          </cell>
          <cell r="D347" t="str">
            <v>LTX</v>
          </cell>
          <cell r="E347">
            <v>16.399999999999999</v>
          </cell>
        </row>
        <row r="348">
          <cell r="A348" t="str">
            <v>T042449</v>
          </cell>
          <cell r="B348" t="str">
            <v>LOCAL</v>
          </cell>
          <cell r="C348">
            <v>38182</v>
          </cell>
          <cell r="D348" t="str">
            <v>STR</v>
          </cell>
          <cell r="E348">
            <v>30.1</v>
          </cell>
        </row>
        <row r="349">
          <cell r="A349" t="str">
            <v>T042450</v>
          </cell>
          <cell r="B349" t="str">
            <v>LOCAL</v>
          </cell>
          <cell r="C349">
            <v>38183</v>
          </cell>
          <cell r="D349" t="str">
            <v>STR</v>
          </cell>
          <cell r="E349">
            <v>30.1</v>
          </cell>
        </row>
        <row r="350">
          <cell r="A350" t="str">
            <v>T042451</v>
          </cell>
          <cell r="B350" t="str">
            <v>LOCAL</v>
          </cell>
          <cell r="C350">
            <v>38185</v>
          </cell>
          <cell r="D350" t="str">
            <v>STR</v>
          </cell>
          <cell r="E350">
            <v>30.1</v>
          </cell>
        </row>
        <row r="351">
          <cell r="A351" t="str">
            <v>T042452</v>
          </cell>
          <cell r="B351" t="str">
            <v>LOCAL</v>
          </cell>
          <cell r="C351">
            <v>38185</v>
          </cell>
          <cell r="D351" t="str">
            <v>STR</v>
          </cell>
          <cell r="E351">
            <v>30.1</v>
          </cell>
        </row>
        <row r="352">
          <cell r="A352" t="str">
            <v>T042453</v>
          </cell>
          <cell r="B352" t="str">
            <v>LOCAL</v>
          </cell>
          <cell r="C352">
            <v>38187</v>
          </cell>
          <cell r="D352" t="str">
            <v>STR</v>
          </cell>
          <cell r="E352">
            <v>30.1</v>
          </cell>
        </row>
        <row r="353">
          <cell r="A353" t="str">
            <v>T042454</v>
          </cell>
          <cell r="B353" t="str">
            <v>LOCAL</v>
          </cell>
          <cell r="C353">
            <v>38188</v>
          </cell>
          <cell r="D353" t="str">
            <v>STR</v>
          </cell>
          <cell r="E353">
            <v>30.1</v>
          </cell>
        </row>
        <row r="354">
          <cell r="A354" t="str">
            <v>T042455</v>
          </cell>
          <cell r="B354" t="str">
            <v>LOCAL</v>
          </cell>
          <cell r="C354">
            <v>38189</v>
          </cell>
          <cell r="D354" t="str">
            <v>STR</v>
          </cell>
          <cell r="E354">
            <v>30.1</v>
          </cell>
        </row>
        <row r="355">
          <cell r="A355" t="str">
            <v>T042464</v>
          </cell>
          <cell r="B355" t="str">
            <v>LOCAL</v>
          </cell>
          <cell r="C355">
            <v>38190</v>
          </cell>
          <cell r="D355" t="str">
            <v>STR</v>
          </cell>
          <cell r="E355">
            <v>3.85</v>
          </cell>
        </row>
        <row r="356">
          <cell r="A356" t="str">
            <v>T042465</v>
          </cell>
          <cell r="B356" t="str">
            <v>LOCAL</v>
          </cell>
          <cell r="C356">
            <v>38190</v>
          </cell>
          <cell r="D356" t="str">
            <v>STR</v>
          </cell>
          <cell r="E356">
            <v>26.25</v>
          </cell>
        </row>
        <row r="357">
          <cell r="A357" t="str">
            <v>T042457</v>
          </cell>
          <cell r="B357" t="str">
            <v>LOCAL</v>
          </cell>
          <cell r="C357">
            <v>38192</v>
          </cell>
          <cell r="D357" t="str">
            <v>STR</v>
          </cell>
          <cell r="E357">
            <v>30.1</v>
          </cell>
        </row>
        <row r="358">
          <cell r="A358" t="str">
            <v>T042458</v>
          </cell>
          <cell r="B358" t="str">
            <v>LOCAL</v>
          </cell>
          <cell r="C358">
            <v>38192</v>
          </cell>
          <cell r="D358" t="str">
            <v>STR</v>
          </cell>
          <cell r="E358">
            <v>30.1</v>
          </cell>
        </row>
        <row r="359">
          <cell r="A359" t="str">
            <v>T042459</v>
          </cell>
          <cell r="B359" t="str">
            <v>LOCAL</v>
          </cell>
          <cell r="C359">
            <v>38194</v>
          </cell>
          <cell r="D359" t="str">
            <v>STR</v>
          </cell>
          <cell r="E359">
            <v>30.1</v>
          </cell>
        </row>
        <row r="360">
          <cell r="A360" t="str">
            <v>T042460</v>
          </cell>
          <cell r="B360" t="str">
            <v>LOCAL</v>
          </cell>
          <cell r="C360">
            <v>38195</v>
          </cell>
          <cell r="D360" t="str">
            <v>STR</v>
          </cell>
          <cell r="E360">
            <v>30.1</v>
          </cell>
        </row>
        <row r="361">
          <cell r="A361" t="str">
            <v>T042461</v>
          </cell>
          <cell r="B361" t="str">
            <v>LOCAL</v>
          </cell>
          <cell r="C361">
            <v>38196</v>
          </cell>
          <cell r="D361" t="str">
            <v>STR</v>
          </cell>
          <cell r="E361">
            <v>30.1</v>
          </cell>
        </row>
        <row r="362">
          <cell r="A362" t="str">
            <v>T042111</v>
          </cell>
          <cell r="B362" t="str">
            <v>LOCAL</v>
          </cell>
          <cell r="C362">
            <v>38198</v>
          </cell>
          <cell r="D362" t="str">
            <v>RSS</v>
          </cell>
          <cell r="E362">
            <v>15</v>
          </cell>
        </row>
        <row r="363">
          <cell r="A363" t="str">
            <v>T042295</v>
          </cell>
          <cell r="B363" t="str">
            <v>LOCAL</v>
          </cell>
          <cell r="C363">
            <v>38198</v>
          </cell>
          <cell r="D363" t="str">
            <v>RSS</v>
          </cell>
          <cell r="E363">
            <v>15.05</v>
          </cell>
        </row>
        <row r="364">
          <cell r="A364" t="str">
            <v>T042414</v>
          </cell>
          <cell r="B364" t="str">
            <v>LOCAL</v>
          </cell>
          <cell r="C364">
            <v>38198</v>
          </cell>
          <cell r="D364" t="str">
            <v>RSS</v>
          </cell>
          <cell r="E364">
            <v>15</v>
          </cell>
        </row>
        <row r="365">
          <cell r="A365" t="str">
            <v>T042084</v>
          </cell>
          <cell r="B365" t="str">
            <v>LOCAL</v>
          </cell>
          <cell r="C365">
            <v>38199</v>
          </cell>
          <cell r="D365" t="str">
            <v>RSS</v>
          </cell>
          <cell r="E365">
            <v>15</v>
          </cell>
        </row>
        <row r="366">
          <cell r="A366" t="str">
            <v>T042117</v>
          </cell>
          <cell r="B366" t="str">
            <v>EXPORT</v>
          </cell>
          <cell r="C366">
            <v>38185</v>
          </cell>
          <cell r="D366" t="str">
            <v>LTX</v>
          </cell>
          <cell r="E366">
            <v>49.2</v>
          </cell>
        </row>
        <row r="367">
          <cell r="A367" t="str">
            <v>T042104</v>
          </cell>
          <cell r="B367" t="str">
            <v>LOCAL</v>
          </cell>
          <cell r="C367">
            <v>38198</v>
          </cell>
          <cell r="D367" t="str">
            <v>STR</v>
          </cell>
          <cell r="E367">
            <v>15.015000000000001</v>
          </cell>
        </row>
        <row r="368">
          <cell r="A368" t="str">
            <v>T042105</v>
          </cell>
          <cell r="B368" t="str">
            <v>LOCAL</v>
          </cell>
          <cell r="C368">
            <v>38198</v>
          </cell>
          <cell r="D368" t="str">
            <v>STR</v>
          </cell>
          <cell r="E368">
            <v>15.015000000000001</v>
          </cell>
        </row>
        <row r="369">
          <cell r="A369" t="str">
            <v>T042077</v>
          </cell>
          <cell r="B369" t="str">
            <v>LOCAL</v>
          </cell>
          <cell r="C369">
            <v>38199</v>
          </cell>
          <cell r="D369" t="str">
            <v>STR</v>
          </cell>
          <cell r="E369">
            <v>15.015000000000001</v>
          </cell>
        </row>
        <row r="370">
          <cell r="A370" t="str">
            <v>T042363</v>
          </cell>
          <cell r="B370" t="str">
            <v>LOCAL</v>
          </cell>
          <cell r="C370">
            <v>38199</v>
          </cell>
          <cell r="D370" t="str">
            <v>STR</v>
          </cell>
          <cell r="E370">
            <v>15.015000000000001</v>
          </cell>
        </row>
        <row r="371">
          <cell r="A371" t="str">
            <v>T042169</v>
          </cell>
          <cell r="B371" t="str">
            <v>EXPORT</v>
          </cell>
          <cell r="C371">
            <v>38196</v>
          </cell>
          <cell r="D371" t="str">
            <v>LTX</v>
          </cell>
          <cell r="E371">
            <v>32.799999999999997</v>
          </cell>
        </row>
        <row r="372">
          <cell r="A372" t="str">
            <v>T042147</v>
          </cell>
          <cell r="B372" t="str">
            <v>EXPORT</v>
          </cell>
          <cell r="C372">
            <v>38197</v>
          </cell>
          <cell r="D372" t="str">
            <v>RSS</v>
          </cell>
          <cell r="E372">
            <v>80</v>
          </cell>
        </row>
        <row r="373">
          <cell r="A373" t="str">
            <v>T042149</v>
          </cell>
          <cell r="B373" t="str">
            <v>EXPORT</v>
          </cell>
          <cell r="C373">
            <v>38198</v>
          </cell>
          <cell r="D373" t="str">
            <v>RSS</v>
          </cell>
          <cell r="E373">
            <v>38</v>
          </cell>
        </row>
        <row r="374">
          <cell r="A374" t="str">
            <v>T042174</v>
          </cell>
          <cell r="B374" t="str">
            <v>EXPORT</v>
          </cell>
          <cell r="C374">
            <v>38198</v>
          </cell>
          <cell r="D374" t="str">
            <v>RSS</v>
          </cell>
          <cell r="E374">
            <v>113.4</v>
          </cell>
        </row>
        <row r="375">
          <cell r="A375" t="str">
            <v>T042175</v>
          </cell>
          <cell r="B375" t="str">
            <v>EXPORT</v>
          </cell>
          <cell r="C375">
            <v>38198</v>
          </cell>
          <cell r="D375" t="str">
            <v>RSS</v>
          </cell>
          <cell r="E375">
            <v>113.4</v>
          </cell>
        </row>
        <row r="376">
          <cell r="A376" t="str">
            <v>T042176</v>
          </cell>
          <cell r="B376" t="str">
            <v>EXPORT</v>
          </cell>
          <cell r="C376">
            <v>38198</v>
          </cell>
          <cell r="D376" t="str">
            <v>RSS</v>
          </cell>
          <cell r="E376">
            <v>64.8</v>
          </cell>
        </row>
        <row r="377">
          <cell r="A377" t="str">
            <v>T041909</v>
          </cell>
          <cell r="B377" t="str">
            <v>EXPORT</v>
          </cell>
          <cell r="C377">
            <v>38199</v>
          </cell>
          <cell r="D377" t="str">
            <v>RSS</v>
          </cell>
          <cell r="E377">
            <v>97.777000000000001</v>
          </cell>
        </row>
        <row r="378">
          <cell r="A378" t="str">
            <v>T041911</v>
          </cell>
          <cell r="B378" t="str">
            <v>EXPORT</v>
          </cell>
          <cell r="C378">
            <v>38199</v>
          </cell>
          <cell r="D378" t="str">
            <v>RSS</v>
          </cell>
          <cell r="E378">
            <v>20</v>
          </cell>
        </row>
        <row r="379">
          <cell r="A379" t="str">
            <v>T042162</v>
          </cell>
          <cell r="B379" t="str">
            <v>EXPORT</v>
          </cell>
          <cell r="C379">
            <v>38199</v>
          </cell>
          <cell r="D379" t="str">
            <v>STR</v>
          </cell>
          <cell r="E379">
            <v>100.8</v>
          </cell>
        </row>
        <row r="380">
          <cell r="A380" t="str">
            <v>T042232</v>
          </cell>
          <cell r="B380" t="str">
            <v>EXPORT</v>
          </cell>
          <cell r="C380">
            <v>38199</v>
          </cell>
          <cell r="D380" t="str">
            <v>RSS</v>
          </cell>
          <cell r="E380">
            <v>40</v>
          </cell>
        </row>
        <row r="381">
          <cell r="A381" t="str">
            <v>T042170</v>
          </cell>
          <cell r="B381" t="str">
            <v>EXPORT</v>
          </cell>
          <cell r="C381">
            <v>38192</v>
          </cell>
          <cell r="D381" t="str">
            <v>STR</v>
          </cell>
          <cell r="E381">
            <v>181.44</v>
          </cell>
        </row>
        <row r="382">
          <cell r="A382" t="str">
            <v>T042166</v>
          </cell>
          <cell r="B382" t="str">
            <v>EXPORT</v>
          </cell>
          <cell r="C382">
            <v>38194</v>
          </cell>
          <cell r="D382" t="str">
            <v>STR</v>
          </cell>
          <cell r="E382">
            <v>120.96</v>
          </cell>
        </row>
        <row r="383">
          <cell r="A383" t="str">
            <v>T042164</v>
          </cell>
          <cell r="B383" t="str">
            <v>EXPORT</v>
          </cell>
          <cell r="C383">
            <v>38195</v>
          </cell>
          <cell r="D383" t="str">
            <v>STR</v>
          </cell>
          <cell r="E383">
            <v>60.48</v>
          </cell>
        </row>
        <row r="384">
          <cell r="A384" t="str">
            <v>T042133</v>
          </cell>
          <cell r="B384" t="str">
            <v>EXPORT</v>
          </cell>
          <cell r="C384">
            <v>38196</v>
          </cell>
          <cell r="D384" t="str">
            <v>RSS</v>
          </cell>
          <cell r="E384">
            <v>19.2</v>
          </cell>
        </row>
        <row r="385">
          <cell r="A385" t="str">
            <v>T042142</v>
          </cell>
          <cell r="B385" t="str">
            <v>EXPORT</v>
          </cell>
          <cell r="C385">
            <v>38199</v>
          </cell>
          <cell r="D385" t="str">
            <v>STR</v>
          </cell>
          <cell r="E385">
            <v>100.8</v>
          </cell>
        </row>
        <row r="386">
          <cell r="A386" t="str">
            <v>T042256</v>
          </cell>
          <cell r="B386" t="str">
            <v>EXPORT</v>
          </cell>
          <cell r="C386">
            <v>38199</v>
          </cell>
          <cell r="D386" t="str">
            <v>RSS</v>
          </cell>
          <cell r="E386">
            <v>79.331999999999994</v>
          </cell>
        </row>
        <row r="387">
          <cell r="A387" t="str">
            <v>T042177-9</v>
          </cell>
          <cell r="B387" t="str">
            <v>EXPORT</v>
          </cell>
          <cell r="C387">
            <v>38194</v>
          </cell>
          <cell r="D387" t="str">
            <v>STR</v>
          </cell>
          <cell r="E387">
            <v>504</v>
          </cell>
        </row>
        <row r="389">
          <cell r="A389" t="str">
            <v>ผลรวมยอดขาย</v>
          </cell>
          <cell r="D389" t="str">
            <v>TL</v>
          </cell>
          <cell r="E389">
            <v>25223.579999999896</v>
          </cell>
        </row>
      </sheetData>
      <sheetData sheetId="3" refreshError="1"/>
      <sheetData sheetId="4" refreshError="1"/>
      <sheetData sheetId="5" refreshError="1"/>
      <sheetData sheetId="6" refreshError="1"/>
      <sheetData sheetId="7" refreshError="1"/>
      <sheetData sheetId="8" refreshError="1"/>
      <sheetData sheetId="9"/>
      <sheetData sheetId="10"/>
      <sheetData sheetId="11">
        <row r="1">
          <cell r="A1" t="str">
            <v>INVOICE</v>
          </cell>
        </row>
      </sheetData>
      <sheetData sheetId="12"/>
      <sheetData sheetId="13"/>
      <sheetData sheetId="14"/>
      <sheetData sheetId="15"/>
      <sheetData sheetId="16"/>
      <sheetData sheetId="17" refreshError="1"/>
      <sheetData sheetId="18">
        <row r="1">
          <cell r="A1" t="str">
            <v>INVOICE</v>
          </cell>
        </row>
      </sheetData>
      <sheetData sheetId="19">
        <row r="1">
          <cell r="A1" t="str">
            <v>INVOICE</v>
          </cell>
        </row>
      </sheetData>
      <sheetData sheetId="20">
        <row r="1">
          <cell r="A1" t="str">
            <v>INVOICE</v>
          </cell>
        </row>
      </sheetData>
      <sheetData sheetId="21">
        <row r="1">
          <cell r="A1" t="str">
            <v>INVOICE</v>
          </cell>
        </row>
      </sheetData>
      <sheetData sheetId="22">
        <row r="1">
          <cell r="A1" t="str">
            <v>INVOICE</v>
          </cell>
        </row>
      </sheetData>
      <sheetData sheetId="23">
        <row r="1">
          <cell r="A1" t="str">
            <v>INVOICE</v>
          </cell>
        </row>
      </sheetData>
      <sheetData sheetId="24">
        <row r="1">
          <cell r="A1" t="str">
            <v>INVOICE</v>
          </cell>
        </row>
      </sheetData>
      <sheetData sheetId="25">
        <row r="1">
          <cell r="A1" t="str">
            <v>INVOICE</v>
          </cell>
        </row>
      </sheetData>
      <sheetData sheetId="26" refreshError="1"/>
      <sheetData sheetId="27">
        <row r="1">
          <cell r="A1" t="str">
            <v>INVOICE</v>
          </cell>
        </row>
      </sheetData>
      <sheetData sheetId="28">
        <row r="1">
          <cell r="A1" t="str">
            <v>INVOICE</v>
          </cell>
        </row>
      </sheetData>
      <sheetData sheetId="29">
        <row r="1">
          <cell r="A1" t="str">
            <v>INVOICE</v>
          </cell>
        </row>
      </sheetData>
      <sheetData sheetId="30">
        <row r="1">
          <cell r="A1" t="str">
            <v>INVOICE</v>
          </cell>
        </row>
      </sheetData>
      <sheetData sheetId="31">
        <row r="1">
          <cell r="A1" t="str">
            <v>INVOICE</v>
          </cell>
        </row>
      </sheetData>
      <sheetData sheetId="32">
        <row r="1">
          <cell r="A1" t="str">
            <v>INVOICE</v>
          </cell>
        </row>
      </sheetData>
      <sheetData sheetId="33">
        <row r="1">
          <cell r="A1" t="str">
            <v>INVOICE</v>
          </cell>
        </row>
      </sheetData>
      <sheetData sheetId="34">
        <row r="1">
          <cell r="A1" t="str">
            <v>INVOICE</v>
          </cell>
        </row>
      </sheetData>
      <sheetData sheetId="35">
        <row r="1">
          <cell r="A1" t="str">
            <v>INVOICE</v>
          </cell>
        </row>
      </sheetData>
      <sheetData sheetId="36">
        <row r="1">
          <cell r="A1" t="str">
            <v>INVOICE</v>
          </cell>
        </row>
      </sheetData>
      <sheetData sheetId="37">
        <row r="1">
          <cell r="A1" t="str">
            <v>INVOICE</v>
          </cell>
        </row>
      </sheetData>
      <sheetData sheetId="38">
        <row r="1">
          <cell r="A1" t="str">
            <v>INVOICE</v>
          </cell>
        </row>
      </sheetData>
      <sheetData sheetId="39">
        <row r="1">
          <cell r="A1" t="str">
            <v>INVOICE</v>
          </cell>
        </row>
      </sheetData>
      <sheetData sheetId="40">
        <row r="1">
          <cell r="A1" t="str">
            <v>INVOICE</v>
          </cell>
        </row>
      </sheetData>
      <sheetData sheetId="41">
        <row r="1">
          <cell r="A1" t="str">
            <v>INVOICE</v>
          </cell>
        </row>
      </sheetData>
      <sheetData sheetId="42">
        <row r="1">
          <cell r="A1" t="str">
            <v>INVOICE</v>
          </cell>
        </row>
      </sheetData>
      <sheetData sheetId="43">
        <row r="1">
          <cell r="A1" t="str">
            <v>INVOICE</v>
          </cell>
        </row>
      </sheetData>
      <sheetData sheetId="44">
        <row r="1">
          <cell r="A1" t="str">
            <v>INVOICE</v>
          </cell>
        </row>
      </sheetData>
      <sheetData sheetId="45">
        <row r="1">
          <cell r="A1" t="str">
            <v>INVOICE</v>
          </cell>
        </row>
      </sheetData>
      <sheetData sheetId="46">
        <row r="1">
          <cell r="A1" t="str">
            <v>INVOICE</v>
          </cell>
        </row>
      </sheetData>
      <sheetData sheetId="47">
        <row r="1">
          <cell r="A1" t="str">
            <v>INVOICE</v>
          </cell>
        </row>
      </sheetData>
      <sheetData sheetId="48">
        <row r="1">
          <cell r="A1" t="str">
            <v>INVOICE</v>
          </cell>
        </row>
      </sheetData>
      <sheetData sheetId="49">
        <row r="1">
          <cell r="A1" t="str">
            <v>INVOICE</v>
          </cell>
        </row>
      </sheetData>
      <sheetData sheetId="50">
        <row r="1">
          <cell r="A1" t="str">
            <v>INVOICE</v>
          </cell>
        </row>
      </sheetData>
      <sheetData sheetId="51" refreshError="1"/>
      <sheetData sheetId="52" refreshError="1"/>
      <sheetData sheetId="53">
        <row r="1">
          <cell r="A1" t="str">
            <v>INVOICE</v>
          </cell>
        </row>
      </sheetData>
      <sheetData sheetId="54">
        <row r="1">
          <cell r="A1" t="str">
            <v>INVOICE</v>
          </cell>
        </row>
      </sheetData>
      <sheetData sheetId="55">
        <row r="1">
          <cell r="A1" t="str">
            <v>INVOICE</v>
          </cell>
        </row>
      </sheetData>
      <sheetData sheetId="56">
        <row r="1">
          <cell r="A1" t="str">
            <v>INVOICE</v>
          </cell>
        </row>
      </sheetData>
      <sheetData sheetId="57">
        <row r="1">
          <cell r="A1" t="str">
            <v>INVOICE</v>
          </cell>
        </row>
      </sheetData>
      <sheetData sheetId="58">
        <row r="1">
          <cell r="A1" t="str">
            <v>INVOICE</v>
          </cell>
        </row>
      </sheetData>
      <sheetData sheetId="59">
        <row r="1">
          <cell r="A1" t="str">
            <v>INVOICE</v>
          </cell>
        </row>
      </sheetData>
      <sheetData sheetId="60">
        <row r="1">
          <cell r="A1" t="str">
            <v>INVOICE</v>
          </cell>
        </row>
      </sheetData>
      <sheetData sheetId="61">
        <row r="1">
          <cell r="A1" t="str">
            <v>INVOICE</v>
          </cell>
        </row>
      </sheetData>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sheetData sheetId="130"/>
      <sheetData sheetId="131"/>
      <sheetData sheetId="132"/>
      <sheetData sheetId="133"/>
      <sheetData sheetId="134"/>
      <sheetData sheetId="135"/>
      <sheetData sheetId="136"/>
      <sheetData sheetId="137"/>
      <sheetData sheetId="138" refreshError="1"/>
      <sheetData sheetId="139">
        <row r="1">
          <cell r="A1" t="str">
            <v>CLIENT</v>
          </cell>
        </row>
      </sheetData>
      <sheetData sheetId="140">
        <row r="1">
          <cell r="A1" t="str">
            <v>CLIENT</v>
          </cell>
        </row>
      </sheetData>
      <sheetData sheetId="141"/>
      <sheetData sheetId="142"/>
      <sheetData sheetId="143"/>
      <sheetData sheetId="144"/>
      <sheetData sheetId="145"/>
      <sheetData sheetId="146"/>
      <sheetData sheetId="147"/>
      <sheetData sheetId="148"/>
      <sheetData sheetId="149">
        <row r="1">
          <cell r="A1" t="str">
            <v>INVOICE</v>
          </cell>
        </row>
      </sheetData>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1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 0408"/>
      <sheetName val="CESS 0408"/>
      <sheetName val="Dtl Adv 0408"/>
      <sheetName val="Dtl Adv 0407"/>
      <sheetName val="Sale 0407"/>
      <sheetName val="Sale0406"/>
      <sheetName val="Machine2,3'04"/>
      <sheetName val="10"/>
      <sheetName val="กระทบ_CESS"/>
      <sheetName val="Sale_0408"/>
      <sheetName val="CESS_0408"/>
      <sheetName val="Dtl_Adv_0408"/>
      <sheetName val="Dtl_Adv_0407"/>
      <sheetName val="Sale_0407"/>
      <sheetName val="กระทบ_CESS1"/>
      <sheetName val="Sale_04081"/>
      <sheetName val="CESS_04081"/>
      <sheetName val="Dtl_Adv_04081"/>
      <sheetName val="Dtl_Adv_04071"/>
      <sheetName val="Sale_04071"/>
      <sheetName val="RATE"/>
      <sheetName val="กระทบ_CESS2"/>
      <sheetName val="Sale_04082"/>
      <sheetName val="CESS_04082"/>
      <sheetName val="Dtl_Adv_04082"/>
      <sheetName val="Dtl_Adv_04072"/>
      <sheetName val="Sale_04072"/>
      <sheetName val="กระทบ_CESS3"/>
      <sheetName val="Sale_04083"/>
      <sheetName val="CESS_04083"/>
      <sheetName val="Dtl_Adv_04083"/>
      <sheetName val="Dtl_Adv_04073"/>
      <sheetName val="Sale_04073"/>
      <sheetName val="Sale0402"/>
      <sheetName val="กระทบ_CESS4"/>
      <sheetName val="Sale_04084"/>
      <sheetName val="CESS_04084"/>
      <sheetName val="Dtl_Adv_04084"/>
      <sheetName val="Dtl_Adv_04074"/>
      <sheetName val="Sale_04074"/>
      <sheetName val="Sale 0404"/>
      <sheetName val="กระทบ_CESS5"/>
      <sheetName val="Sale_04085"/>
      <sheetName val="CESS_04085"/>
      <sheetName val="Dtl_Adv_04085"/>
      <sheetName val="Dtl_Adv_04075"/>
      <sheetName val="Sale_04075"/>
      <sheetName val="Sale_0404"/>
      <sheetName val="Data"/>
      <sheetName val=""/>
      <sheetName val="Asset group"/>
      <sheetName val="#Lookup"/>
      <sheetName val="Sale 0501"/>
      <sheetName val="3월가격"/>
      <sheetName val="Standing Data"/>
      <sheetName val="Financial Highlights"/>
      <sheetName val="Raw Material"/>
      <sheetName val="FF_3"/>
      <sheetName val="U4-Recruitment"/>
      <sheetName val="FF_2"/>
      <sheetName val="M_Maincomp"/>
      <sheetName val="part-import"/>
      <sheetName val="New Item"/>
      <sheetName val="part-local"/>
      <sheetName val="CODE,NAME"/>
      <sheetName val="M"/>
      <sheetName val="10-1 Media"/>
      <sheetName val="10-cut"/>
      <sheetName val="Sale 0401"/>
      <sheetName val="DEP12"/>
      <sheetName val="Header"/>
      <sheetName val="Sale0309"/>
      <sheetName val="Tornado 4.7 Component List"/>
      <sheetName val="M-2"/>
      <sheetName val="U"/>
      <sheetName val="Sale0403"/>
      <sheetName val="FF-6"/>
      <sheetName val="Sale 0411"/>
      <sheetName val="PL"/>
      <sheetName val="Input_Undue"/>
      <sheetName val="Deposit_Other"/>
      <sheetName val="cc"/>
      <sheetName val="Order_Oct_w40"/>
      <sheetName val="Order_Oct_w41"/>
      <sheetName val="Thai Summit PKK-HW"/>
      <sheetName val="TB Worksheet"/>
      <sheetName val="เงินกู้ธนชาติ"/>
      <sheetName val="เงินกู้ MGC"/>
      <sheetName val="Sale_04041"/>
      <sheetName val="Sale_04042"/>
      <sheetName val="BPR"/>
      <sheetName val="AFA"/>
      <sheetName val="200-110"/>
      <sheetName val="Sale 0502"/>
      <sheetName val="N"/>
      <sheetName val="รายงานสถานะใบสั่งซื้อใบจัดจ้าง"/>
      <sheetName val="NewIndex "/>
      <sheetName val="B"/>
      <sheetName val="FSA"/>
      <sheetName val="FORMC94"/>
      <sheetName val="C2"/>
      <sheetName val="110"/>
      <sheetName val="cashflowcomp"/>
      <sheetName val="Vat7% ภายในเดือน_Junต้นฉบับ"/>
      <sheetName val="CA Sheet"/>
      <sheetName val="FF_6"/>
      <sheetName val="Sheet3"/>
      <sheetName val="Sheet1"/>
      <sheetName val="_2__xls__2__xls_COV"/>
      <sheetName val="FF_4"/>
      <sheetName val="details"/>
      <sheetName val="Stock Aging"/>
      <sheetName val="Entity Data"/>
      <sheetName val="PAYROLL"/>
      <sheetName val="p&amp;L"/>
      <sheetName val="TrialBalance Q3-2002"/>
      <sheetName val="FF-1"/>
      <sheetName val="STA HQ CESS 0408"/>
      <sheetName val="CORPORATE TAX01"/>
      <sheetName val="InventTableModule_1-1"/>
      <sheetName val="_Lookup"/>
      <sheetName val="HH"/>
      <sheetName val="อัตราค่าบรรทุก"/>
      <sheetName val="กระทบ_CESS6"/>
      <sheetName val="Sale_04086"/>
      <sheetName val="CESS_04086"/>
      <sheetName val="Dtl_Adv_04086"/>
      <sheetName val="Dtl_Adv_04076"/>
      <sheetName val="Sale_04076"/>
      <sheetName val="Asset_group"/>
      <sheetName val="BUILD95"/>
      <sheetName val="NN Q2"/>
      <sheetName val="KK Q2"/>
      <sheetName val="สรุปNN"/>
      <sheetName val="เพิ่ม-ลด"/>
      <sheetName val="ทดสอบดอกเบี้ย"/>
      <sheetName val="เปิดเอกสารดูการจ่าย"/>
      <sheetName val="ตารางคำนวณดอกเบี้ย 2 Q"/>
      <sheetName val="Sheet1 (2)"/>
      <sheetName val="Sheet4"/>
      <sheetName val="Sheet1 (3)"/>
      <sheetName val="ตารางคำนวณดอกเบี้ยเฉพาะ Q 2"/>
      <sheetName val="ประมาณการ"/>
      <sheetName val="QR_4.1"/>
      <sheetName val="Sale0311"/>
      <sheetName val="J2"/>
      <sheetName val="J1"/>
      <sheetName val="Job List1"/>
      <sheetName val="tax-ss"/>
      <sheetName val="gold แลกทอง"/>
      <sheetName val="5 Analysis"/>
      <sheetName val="1120"/>
      <sheetName val="Aging"/>
      <sheetName val="mcot_upc"/>
      <sheetName val="Linkage Quote"/>
    </sheetNames>
    <sheetDataSet>
      <sheetData sheetId="0" refreshError="1"/>
      <sheetData sheetId="1" refreshError="1">
        <row r="2">
          <cell r="A2" t="str">
            <v>L040278</v>
          </cell>
          <cell r="B2" t="str">
            <v>LOCAL</v>
          </cell>
          <cell r="C2">
            <v>38213</v>
          </cell>
          <cell r="D2" t="str">
            <v>LTX</v>
          </cell>
          <cell r="E2">
            <v>46.05</v>
          </cell>
        </row>
        <row r="3">
          <cell r="A3" t="str">
            <v>L040279</v>
          </cell>
          <cell r="B3" t="str">
            <v>LOCAL</v>
          </cell>
          <cell r="C3">
            <v>38214</v>
          </cell>
          <cell r="D3" t="str">
            <v>LTX</v>
          </cell>
          <cell r="E3">
            <v>166.03</v>
          </cell>
        </row>
        <row r="4">
          <cell r="A4" t="str">
            <v>L040280</v>
          </cell>
          <cell r="B4" t="str">
            <v>LOCAL</v>
          </cell>
          <cell r="C4">
            <v>38215</v>
          </cell>
          <cell r="D4" t="str">
            <v>LTX</v>
          </cell>
          <cell r="E4">
            <v>151.96</v>
          </cell>
        </row>
        <row r="5">
          <cell r="A5" t="str">
            <v>L040281</v>
          </cell>
          <cell r="B5" t="str">
            <v>LOCAL</v>
          </cell>
          <cell r="C5">
            <v>38216</v>
          </cell>
          <cell r="D5" t="str">
            <v>LTX</v>
          </cell>
          <cell r="E5">
            <v>152.94</v>
          </cell>
        </row>
        <row r="6">
          <cell r="A6" t="str">
            <v>L040282</v>
          </cell>
          <cell r="B6" t="str">
            <v>LOCAL</v>
          </cell>
          <cell r="C6">
            <v>38217</v>
          </cell>
          <cell r="D6" t="str">
            <v>LTX</v>
          </cell>
          <cell r="E6">
            <v>158.03</v>
          </cell>
        </row>
        <row r="7">
          <cell r="A7" t="str">
            <v>L040283</v>
          </cell>
          <cell r="B7" t="str">
            <v>LOCAL</v>
          </cell>
          <cell r="C7">
            <v>38218</v>
          </cell>
          <cell r="D7" t="str">
            <v>LTX</v>
          </cell>
          <cell r="E7">
            <v>18.87</v>
          </cell>
        </row>
        <row r="8">
          <cell r="A8" t="str">
            <v>L040284</v>
          </cell>
          <cell r="B8" t="str">
            <v>LOCAL</v>
          </cell>
          <cell r="C8">
            <v>38218</v>
          </cell>
          <cell r="D8" t="str">
            <v>LTX</v>
          </cell>
          <cell r="E8">
            <v>124.99</v>
          </cell>
        </row>
        <row r="9">
          <cell r="A9" t="str">
            <v>L040286</v>
          </cell>
          <cell r="B9" t="str">
            <v>LOCAL</v>
          </cell>
          <cell r="C9">
            <v>38221</v>
          </cell>
          <cell r="D9" t="str">
            <v>LTX</v>
          </cell>
          <cell r="E9">
            <v>47.82</v>
          </cell>
        </row>
        <row r="10">
          <cell r="A10" t="str">
            <v>L040287</v>
          </cell>
          <cell r="B10" t="str">
            <v>LOCAL</v>
          </cell>
          <cell r="C10">
            <v>38222</v>
          </cell>
          <cell r="D10" t="str">
            <v>LTX</v>
          </cell>
          <cell r="E10">
            <v>161.36000000000001</v>
          </cell>
        </row>
        <row r="11">
          <cell r="A11" t="str">
            <v>L040288</v>
          </cell>
          <cell r="B11" t="str">
            <v>LOCAL</v>
          </cell>
          <cell r="C11">
            <v>38223</v>
          </cell>
          <cell r="D11" t="str">
            <v>LTX</v>
          </cell>
          <cell r="E11">
            <v>155.86000000000001</v>
          </cell>
        </row>
        <row r="12">
          <cell r="A12" t="str">
            <v>L040289</v>
          </cell>
          <cell r="B12" t="str">
            <v>LOCAL</v>
          </cell>
          <cell r="C12">
            <v>38224</v>
          </cell>
          <cell r="D12" t="str">
            <v>LTX</v>
          </cell>
          <cell r="E12">
            <v>116.09</v>
          </cell>
        </row>
        <row r="13">
          <cell r="A13" t="str">
            <v>L040290</v>
          </cell>
          <cell r="B13" t="str">
            <v>LOCAL</v>
          </cell>
          <cell r="C13">
            <v>38224</v>
          </cell>
          <cell r="D13" t="str">
            <v>LTX</v>
          </cell>
          <cell r="E13">
            <v>23.44</v>
          </cell>
        </row>
        <row r="14">
          <cell r="A14" t="str">
            <v>L040291</v>
          </cell>
          <cell r="B14" t="str">
            <v>LOCAL</v>
          </cell>
          <cell r="C14">
            <v>38225</v>
          </cell>
          <cell r="D14" t="str">
            <v>LTX</v>
          </cell>
          <cell r="E14">
            <v>157.05000000000001</v>
          </cell>
        </row>
        <row r="15">
          <cell r="A15" t="str">
            <v>L040293</v>
          </cell>
          <cell r="B15" t="str">
            <v>LOCAL</v>
          </cell>
          <cell r="C15">
            <v>38226</v>
          </cell>
          <cell r="D15" t="str">
            <v>LTX</v>
          </cell>
          <cell r="E15">
            <v>151.6</v>
          </cell>
        </row>
        <row r="16">
          <cell r="A16" t="str">
            <v>L040294</v>
          </cell>
          <cell r="B16" t="str">
            <v>LOCAL</v>
          </cell>
          <cell r="C16">
            <v>38227</v>
          </cell>
          <cell r="D16" t="str">
            <v>LTX</v>
          </cell>
          <cell r="E16">
            <v>150.30000000000001</v>
          </cell>
        </row>
        <row r="17">
          <cell r="A17" t="str">
            <v>L040295</v>
          </cell>
          <cell r="B17" t="str">
            <v>LOCAL</v>
          </cell>
          <cell r="C17">
            <v>38228</v>
          </cell>
          <cell r="D17" t="str">
            <v>LTX</v>
          </cell>
          <cell r="E17">
            <v>162</v>
          </cell>
        </row>
        <row r="18">
          <cell r="A18" t="str">
            <v>L040302</v>
          </cell>
          <cell r="B18" t="str">
            <v>LOCAL</v>
          </cell>
          <cell r="C18">
            <v>38229</v>
          </cell>
          <cell r="D18" t="str">
            <v>LTX</v>
          </cell>
          <cell r="E18">
            <v>147.9</v>
          </cell>
        </row>
        <row r="19">
          <cell r="A19" t="str">
            <v>L040303</v>
          </cell>
          <cell r="B19" t="str">
            <v>LOCAL</v>
          </cell>
          <cell r="C19">
            <v>38230</v>
          </cell>
          <cell r="D19" t="str">
            <v>LTX</v>
          </cell>
          <cell r="E19">
            <v>167.1</v>
          </cell>
        </row>
        <row r="20">
          <cell r="A20" t="str">
            <v>L040276</v>
          </cell>
          <cell r="B20" t="str">
            <v>LOCAL</v>
          </cell>
          <cell r="C20">
            <v>38200</v>
          </cell>
          <cell r="D20" t="str">
            <v>FIL</v>
          </cell>
          <cell r="E20">
            <v>1.2949999999999999</v>
          </cell>
        </row>
        <row r="21">
          <cell r="A21" t="str">
            <v>L040277</v>
          </cell>
          <cell r="B21" t="str">
            <v>LOCAL</v>
          </cell>
          <cell r="C21">
            <v>38207</v>
          </cell>
          <cell r="D21" t="str">
            <v>FIL</v>
          </cell>
          <cell r="E21">
            <v>1.5</v>
          </cell>
        </row>
        <row r="22">
          <cell r="A22" t="str">
            <v>L040285</v>
          </cell>
          <cell r="B22" t="str">
            <v>LOCAL</v>
          </cell>
          <cell r="C22">
            <v>38214</v>
          </cell>
          <cell r="D22" t="str">
            <v>FIL</v>
          </cell>
          <cell r="E22">
            <v>1.2889999999999999</v>
          </cell>
        </row>
        <row r="23">
          <cell r="A23" t="str">
            <v>L040292</v>
          </cell>
          <cell r="B23" t="str">
            <v>LOCAL</v>
          </cell>
          <cell r="C23">
            <v>38221</v>
          </cell>
          <cell r="D23" t="str">
            <v>FIL</v>
          </cell>
          <cell r="E23">
            <v>0.79400000000000004</v>
          </cell>
        </row>
        <row r="24">
          <cell r="A24" t="str">
            <v>L040301</v>
          </cell>
          <cell r="B24" t="str">
            <v>LOCAL</v>
          </cell>
          <cell r="C24">
            <v>38228</v>
          </cell>
          <cell r="D24" t="str">
            <v>FIL</v>
          </cell>
          <cell r="E24">
            <v>0.82</v>
          </cell>
        </row>
        <row r="25">
          <cell r="A25" t="str">
            <v>T042248</v>
          </cell>
          <cell r="B25" t="str">
            <v>EXPORT</v>
          </cell>
          <cell r="C25">
            <v>38200</v>
          </cell>
          <cell r="D25" t="str">
            <v>STR</v>
          </cell>
          <cell r="E25">
            <v>80.64</v>
          </cell>
        </row>
        <row r="26">
          <cell r="A26" t="str">
            <v>T042266</v>
          </cell>
          <cell r="B26" t="str">
            <v>EXPORT</v>
          </cell>
          <cell r="C26">
            <v>38201</v>
          </cell>
          <cell r="D26" t="str">
            <v>RSS</v>
          </cell>
          <cell r="E26">
            <v>80</v>
          </cell>
        </row>
        <row r="27">
          <cell r="A27" t="str">
            <v>T041980</v>
          </cell>
          <cell r="B27" t="str">
            <v>EXPORT</v>
          </cell>
          <cell r="C27">
            <v>38203</v>
          </cell>
          <cell r="D27" t="str">
            <v>STR</v>
          </cell>
          <cell r="E27">
            <v>393.12</v>
          </cell>
        </row>
        <row r="28">
          <cell r="A28" t="str">
            <v>T042408</v>
          </cell>
          <cell r="B28" t="str">
            <v>EXPORT</v>
          </cell>
          <cell r="C28">
            <v>38204</v>
          </cell>
          <cell r="D28" t="str">
            <v>RSS</v>
          </cell>
          <cell r="E28">
            <v>38.4</v>
          </cell>
        </row>
        <row r="29">
          <cell r="A29" t="str">
            <v>T042151</v>
          </cell>
          <cell r="B29" t="str">
            <v>EXPORT</v>
          </cell>
          <cell r="C29">
            <v>38203</v>
          </cell>
          <cell r="D29" t="str">
            <v>RSS</v>
          </cell>
          <cell r="E29">
            <v>100</v>
          </cell>
        </row>
        <row r="30">
          <cell r="A30" t="str">
            <v>T042141</v>
          </cell>
          <cell r="B30" t="str">
            <v>EXPORT</v>
          </cell>
          <cell r="C30">
            <v>38204</v>
          </cell>
          <cell r="D30" t="str">
            <v>RSS</v>
          </cell>
          <cell r="E30">
            <v>16</v>
          </cell>
        </row>
        <row r="31">
          <cell r="A31" t="str">
            <v>T042146</v>
          </cell>
          <cell r="B31" t="str">
            <v>EXPORT</v>
          </cell>
          <cell r="C31">
            <v>38204</v>
          </cell>
          <cell r="D31" t="str">
            <v>RSS</v>
          </cell>
          <cell r="E31">
            <v>120</v>
          </cell>
        </row>
        <row r="32">
          <cell r="A32" t="str">
            <v>T042168</v>
          </cell>
          <cell r="B32" t="str">
            <v>EXPORT</v>
          </cell>
          <cell r="C32">
            <v>38204</v>
          </cell>
          <cell r="D32" t="str">
            <v>STR</v>
          </cell>
          <cell r="E32">
            <v>60.48</v>
          </cell>
        </row>
        <row r="33">
          <cell r="A33" t="str">
            <v>T042240</v>
          </cell>
          <cell r="B33" t="str">
            <v>EXPORT</v>
          </cell>
          <cell r="C33">
            <v>38204</v>
          </cell>
          <cell r="D33" t="str">
            <v>STR</v>
          </cell>
          <cell r="E33">
            <v>201.6</v>
          </cell>
        </row>
        <row r="34">
          <cell r="A34" t="str">
            <v>T042245</v>
          </cell>
          <cell r="B34" t="str">
            <v>EXPORT</v>
          </cell>
          <cell r="C34">
            <v>38204</v>
          </cell>
          <cell r="D34" t="str">
            <v>STR</v>
          </cell>
          <cell r="E34">
            <v>161.28</v>
          </cell>
        </row>
        <row r="35">
          <cell r="A35" t="str">
            <v>0001102</v>
          </cell>
          <cell r="B35" t="str">
            <v>EXPORT</v>
          </cell>
          <cell r="C35">
            <v>38205</v>
          </cell>
          <cell r="D35" t="str">
            <v>RSS</v>
          </cell>
          <cell r="E35">
            <v>11.646000000000001</v>
          </cell>
        </row>
        <row r="36">
          <cell r="A36" t="str">
            <v>0001102</v>
          </cell>
          <cell r="B36" t="str">
            <v>EXPORT</v>
          </cell>
          <cell r="C36">
            <v>38205</v>
          </cell>
          <cell r="D36" t="str">
            <v>RSS</v>
          </cell>
          <cell r="E36">
            <v>28.353999999999999</v>
          </cell>
        </row>
        <row r="37">
          <cell r="A37" t="str">
            <v>T042165</v>
          </cell>
          <cell r="B37" t="str">
            <v>EXPORT</v>
          </cell>
          <cell r="C37">
            <v>38205</v>
          </cell>
          <cell r="D37" t="str">
            <v>STR</v>
          </cell>
          <cell r="E37">
            <v>141.12</v>
          </cell>
        </row>
        <row r="38">
          <cell r="A38" t="str">
            <v>T042279</v>
          </cell>
          <cell r="B38" t="str">
            <v>EXPORT</v>
          </cell>
          <cell r="C38">
            <v>38205</v>
          </cell>
          <cell r="D38" t="str">
            <v>RSS</v>
          </cell>
          <cell r="E38">
            <v>19</v>
          </cell>
        </row>
        <row r="39">
          <cell r="A39" t="str">
            <v>T042406</v>
          </cell>
          <cell r="B39" t="str">
            <v>EXPORT</v>
          </cell>
          <cell r="C39">
            <v>38205</v>
          </cell>
          <cell r="D39" t="str">
            <v>STR</v>
          </cell>
          <cell r="E39">
            <v>57.96</v>
          </cell>
        </row>
        <row r="40">
          <cell r="A40" t="str">
            <v>T042407</v>
          </cell>
          <cell r="B40" t="str">
            <v>EXPORT</v>
          </cell>
          <cell r="C40">
            <v>38205</v>
          </cell>
          <cell r="D40" t="str">
            <v>STR</v>
          </cell>
          <cell r="E40">
            <v>2.52</v>
          </cell>
        </row>
        <row r="41">
          <cell r="A41" t="str">
            <v>T042410</v>
          </cell>
          <cell r="B41" t="str">
            <v>EXPORT</v>
          </cell>
          <cell r="C41">
            <v>38205</v>
          </cell>
          <cell r="D41" t="str">
            <v>RSS</v>
          </cell>
          <cell r="E41">
            <v>115.2</v>
          </cell>
        </row>
        <row r="42">
          <cell r="A42" t="str">
            <v>T042411</v>
          </cell>
          <cell r="B42" t="str">
            <v>EXPORT</v>
          </cell>
          <cell r="C42">
            <v>38205</v>
          </cell>
          <cell r="D42" t="str">
            <v>RSS</v>
          </cell>
          <cell r="E42">
            <v>112.8</v>
          </cell>
        </row>
        <row r="43">
          <cell r="A43" t="str">
            <v>T042158</v>
          </cell>
          <cell r="B43" t="str">
            <v>EXPORT</v>
          </cell>
          <cell r="C43">
            <v>38206</v>
          </cell>
          <cell r="D43" t="str">
            <v>RSS</v>
          </cell>
          <cell r="E43">
            <v>100</v>
          </cell>
        </row>
        <row r="44">
          <cell r="A44" t="str">
            <v>0001105</v>
          </cell>
          <cell r="B44" t="str">
            <v>EXPORT</v>
          </cell>
          <cell r="C44">
            <v>38207</v>
          </cell>
          <cell r="D44" t="str">
            <v>RSS</v>
          </cell>
          <cell r="E44">
            <v>200</v>
          </cell>
        </row>
        <row r="45">
          <cell r="A45" t="str">
            <v>T042502</v>
          </cell>
          <cell r="B45" t="str">
            <v>EXPORT</v>
          </cell>
          <cell r="C45">
            <v>38207</v>
          </cell>
          <cell r="D45" t="str">
            <v>RSS</v>
          </cell>
          <cell r="E45">
            <v>200</v>
          </cell>
        </row>
        <row r="46">
          <cell r="A46" t="str">
            <v>T042281</v>
          </cell>
          <cell r="B46" t="str">
            <v>EXPORT</v>
          </cell>
          <cell r="C46">
            <v>38205</v>
          </cell>
          <cell r="D46" t="str">
            <v>RSS</v>
          </cell>
          <cell r="E46">
            <v>114</v>
          </cell>
        </row>
        <row r="47">
          <cell r="A47" t="str">
            <v>T042259</v>
          </cell>
          <cell r="B47" t="str">
            <v>EXPORT</v>
          </cell>
          <cell r="C47">
            <v>38206</v>
          </cell>
          <cell r="D47" t="str">
            <v>STR</v>
          </cell>
          <cell r="E47">
            <v>181.44</v>
          </cell>
        </row>
        <row r="48">
          <cell r="A48" t="str">
            <v>T042280</v>
          </cell>
          <cell r="B48" t="str">
            <v>EXPORT</v>
          </cell>
          <cell r="C48">
            <v>38206</v>
          </cell>
          <cell r="D48" t="str">
            <v>RSS</v>
          </cell>
          <cell r="E48">
            <v>114</v>
          </cell>
        </row>
        <row r="49">
          <cell r="A49" t="str">
            <v>T042283</v>
          </cell>
          <cell r="B49" t="str">
            <v>EXPORT</v>
          </cell>
          <cell r="C49">
            <v>38207</v>
          </cell>
          <cell r="D49" t="str">
            <v>RSS</v>
          </cell>
          <cell r="E49">
            <v>97.777000000000001</v>
          </cell>
        </row>
        <row r="50">
          <cell r="A50" t="str">
            <v>T042360</v>
          </cell>
          <cell r="B50" t="str">
            <v>EXPORT</v>
          </cell>
          <cell r="C50">
            <v>38207</v>
          </cell>
          <cell r="D50" t="str">
            <v>STR</v>
          </cell>
          <cell r="E50">
            <v>42.56</v>
          </cell>
        </row>
        <row r="51">
          <cell r="A51" t="str">
            <v>T042504</v>
          </cell>
          <cell r="B51" t="str">
            <v>EXPORT</v>
          </cell>
          <cell r="C51">
            <v>38207</v>
          </cell>
          <cell r="D51" t="str">
            <v>LTX</v>
          </cell>
          <cell r="E51">
            <v>16.399999999999999</v>
          </cell>
        </row>
        <row r="52">
          <cell r="A52" t="str">
            <v>0001108</v>
          </cell>
          <cell r="B52" t="str">
            <v>EXPORT</v>
          </cell>
          <cell r="C52">
            <v>38208</v>
          </cell>
          <cell r="D52" t="str">
            <v>RSS</v>
          </cell>
          <cell r="E52">
            <v>20</v>
          </cell>
        </row>
        <row r="53">
          <cell r="A53" t="str">
            <v>0001108</v>
          </cell>
          <cell r="B53" t="str">
            <v>EXPORT</v>
          </cell>
          <cell r="C53">
            <v>38208</v>
          </cell>
          <cell r="D53" t="str">
            <v>RSS</v>
          </cell>
          <cell r="E53">
            <v>60</v>
          </cell>
        </row>
        <row r="54">
          <cell r="A54" t="str">
            <v>0001109</v>
          </cell>
          <cell r="B54" t="str">
            <v>EXPORT</v>
          </cell>
          <cell r="C54">
            <v>38208</v>
          </cell>
          <cell r="D54" t="str">
            <v>RSS</v>
          </cell>
          <cell r="E54">
            <v>26.443999999999999</v>
          </cell>
        </row>
        <row r="55">
          <cell r="A55" t="str">
            <v>0001109</v>
          </cell>
          <cell r="B55" t="str">
            <v>EXPORT</v>
          </cell>
          <cell r="C55">
            <v>38208</v>
          </cell>
          <cell r="D55" t="str">
            <v>RSS</v>
          </cell>
          <cell r="E55">
            <v>26.443999999999999</v>
          </cell>
        </row>
        <row r="56">
          <cell r="A56" t="str">
            <v>T042287</v>
          </cell>
          <cell r="B56" t="str">
            <v>EXPORT</v>
          </cell>
          <cell r="C56">
            <v>38208</v>
          </cell>
          <cell r="D56" t="str">
            <v>RSS</v>
          </cell>
          <cell r="E56">
            <v>97.777000000000001</v>
          </cell>
        </row>
        <row r="57">
          <cell r="A57" t="str">
            <v>T042390</v>
          </cell>
          <cell r="B57" t="str">
            <v>EXPORT</v>
          </cell>
          <cell r="C57">
            <v>38208</v>
          </cell>
          <cell r="D57" t="str">
            <v>STR</v>
          </cell>
          <cell r="E57">
            <v>80.64</v>
          </cell>
        </row>
        <row r="58">
          <cell r="A58" t="str">
            <v>T042522</v>
          </cell>
          <cell r="B58" t="str">
            <v>EXPORT</v>
          </cell>
          <cell r="C58">
            <v>38208</v>
          </cell>
          <cell r="D58" t="str">
            <v>RSS</v>
          </cell>
          <cell r="E58">
            <v>96</v>
          </cell>
        </row>
        <row r="59">
          <cell r="A59" t="str">
            <v>T042130</v>
          </cell>
          <cell r="B59" t="str">
            <v>EXPORT</v>
          </cell>
          <cell r="C59">
            <v>38209</v>
          </cell>
          <cell r="D59" t="str">
            <v>STR</v>
          </cell>
          <cell r="E59">
            <v>40.32</v>
          </cell>
        </row>
        <row r="60">
          <cell r="A60" t="str">
            <v>T042167</v>
          </cell>
          <cell r="B60" t="str">
            <v>EXPORT</v>
          </cell>
          <cell r="C60">
            <v>38209</v>
          </cell>
          <cell r="D60" t="str">
            <v>STR</v>
          </cell>
          <cell r="E60">
            <v>80.64</v>
          </cell>
        </row>
        <row r="61">
          <cell r="A61" t="str">
            <v>T042376</v>
          </cell>
          <cell r="B61" t="str">
            <v>EXPORT</v>
          </cell>
          <cell r="C61">
            <v>38209</v>
          </cell>
          <cell r="D61" t="str">
            <v>STR</v>
          </cell>
          <cell r="E61">
            <v>80.64</v>
          </cell>
        </row>
        <row r="62">
          <cell r="A62" t="str">
            <v>T042389</v>
          </cell>
          <cell r="B62" t="str">
            <v>EXPORT</v>
          </cell>
          <cell r="C62">
            <v>38209</v>
          </cell>
          <cell r="D62" t="str">
            <v>STR</v>
          </cell>
          <cell r="E62">
            <v>100.8</v>
          </cell>
        </row>
        <row r="63">
          <cell r="A63" t="str">
            <v>T042138</v>
          </cell>
          <cell r="B63" t="str">
            <v>EXPORT</v>
          </cell>
          <cell r="C63">
            <v>38210</v>
          </cell>
          <cell r="D63" t="str">
            <v>RSS</v>
          </cell>
          <cell r="E63">
            <v>16.8</v>
          </cell>
        </row>
        <row r="64">
          <cell r="A64" t="str">
            <v>T042159</v>
          </cell>
          <cell r="B64" t="str">
            <v>EXPORT</v>
          </cell>
          <cell r="C64">
            <v>38210</v>
          </cell>
          <cell r="D64" t="str">
            <v>RSS</v>
          </cell>
          <cell r="E64">
            <v>120</v>
          </cell>
        </row>
        <row r="65">
          <cell r="A65" t="str">
            <v>T042409</v>
          </cell>
          <cell r="B65" t="str">
            <v>EXPORT</v>
          </cell>
          <cell r="C65">
            <v>38210</v>
          </cell>
          <cell r="D65" t="str">
            <v>RSS</v>
          </cell>
          <cell r="E65">
            <v>76.8</v>
          </cell>
        </row>
        <row r="66">
          <cell r="A66" t="str">
            <v>T042288</v>
          </cell>
          <cell r="B66" t="str">
            <v>EXPORT</v>
          </cell>
          <cell r="C66">
            <v>38211</v>
          </cell>
          <cell r="D66" t="str">
            <v>RSS</v>
          </cell>
          <cell r="E66">
            <v>97.777000000000001</v>
          </cell>
        </row>
        <row r="67">
          <cell r="A67" t="str">
            <v>T042508</v>
          </cell>
          <cell r="B67" t="str">
            <v>EXPORT</v>
          </cell>
          <cell r="C67">
            <v>38211</v>
          </cell>
          <cell r="D67" t="str">
            <v>RSS</v>
          </cell>
          <cell r="E67">
            <v>160</v>
          </cell>
        </row>
        <row r="68">
          <cell r="A68" t="str">
            <v>T042173</v>
          </cell>
          <cell r="B68" t="str">
            <v>EXPORT</v>
          </cell>
          <cell r="C68">
            <v>38212</v>
          </cell>
          <cell r="D68" t="str">
            <v>LTX</v>
          </cell>
          <cell r="E68">
            <v>32.799999999999997</v>
          </cell>
        </row>
        <row r="69">
          <cell r="A69" t="str">
            <v>T042405</v>
          </cell>
          <cell r="B69" t="str">
            <v>EXPORT</v>
          </cell>
          <cell r="C69">
            <v>38212</v>
          </cell>
          <cell r="D69" t="str">
            <v>LTX</v>
          </cell>
          <cell r="E69">
            <v>32.799999999999997</v>
          </cell>
        </row>
        <row r="70">
          <cell r="A70" t="str">
            <v>T042078</v>
          </cell>
          <cell r="B70" t="str">
            <v>LOCAL</v>
          </cell>
          <cell r="C70">
            <v>38200</v>
          </cell>
          <cell r="D70" t="str">
            <v>STR</v>
          </cell>
          <cell r="E70">
            <v>15.015000000000001</v>
          </cell>
        </row>
        <row r="71">
          <cell r="A71" t="str">
            <v>T042070</v>
          </cell>
          <cell r="B71" t="str">
            <v>LOCAL</v>
          </cell>
          <cell r="C71">
            <v>38201</v>
          </cell>
          <cell r="D71" t="str">
            <v>RSS</v>
          </cell>
          <cell r="E71">
            <v>15</v>
          </cell>
        </row>
        <row r="72">
          <cell r="A72" t="str">
            <v>T042079</v>
          </cell>
          <cell r="B72" t="str">
            <v>LOCAL</v>
          </cell>
          <cell r="C72">
            <v>38201</v>
          </cell>
          <cell r="D72" t="str">
            <v>STR</v>
          </cell>
          <cell r="E72">
            <v>15.015000000000001</v>
          </cell>
        </row>
        <row r="73">
          <cell r="A73" t="str">
            <v>T042071</v>
          </cell>
          <cell r="B73" t="str">
            <v>LOCAL</v>
          </cell>
          <cell r="C73">
            <v>38202</v>
          </cell>
          <cell r="D73" t="str">
            <v>RSS</v>
          </cell>
          <cell r="E73">
            <v>15</v>
          </cell>
        </row>
        <row r="74">
          <cell r="A74" t="str">
            <v>T042085</v>
          </cell>
          <cell r="B74" t="str">
            <v>LOCAL</v>
          </cell>
          <cell r="C74">
            <v>38202</v>
          </cell>
          <cell r="D74" t="str">
            <v>STR</v>
          </cell>
          <cell r="E74">
            <v>15.015000000000001</v>
          </cell>
        </row>
        <row r="75">
          <cell r="A75" t="str">
            <v>T042099</v>
          </cell>
          <cell r="B75" t="str">
            <v>LOCAL</v>
          </cell>
          <cell r="C75">
            <v>38202</v>
          </cell>
          <cell r="D75" t="str">
            <v>STR</v>
          </cell>
          <cell r="E75">
            <v>15.015000000000001</v>
          </cell>
        </row>
        <row r="76">
          <cell r="A76" t="str">
            <v>T042364</v>
          </cell>
          <cell r="B76" t="str">
            <v>LOCAL</v>
          </cell>
          <cell r="C76">
            <v>38202</v>
          </cell>
          <cell r="D76" t="str">
            <v>STR</v>
          </cell>
          <cell r="E76">
            <v>15.015000000000001</v>
          </cell>
        </row>
        <row r="77">
          <cell r="A77" t="str">
            <v>T042415</v>
          </cell>
          <cell r="B77" t="str">
            <v>LOCAL</v>
          </cell>
          <cell r="C77">
            <v>38202</v>
          </cell>
          <cell r="D77" t="str">
            <v>RSS</v>
          </cell>
          <cell r="E77">
            <v>15</v>
          </cell>
        </row>
        <row r="78">
          <cell r="A78" t="str">
            <v>T042296</v>
          </cell>
          <cell r="B78" t="str">
            <v>LOCAL</v>
          </cell>
          <cell r="C78">
            <v>38203</v>
          </cell>
          <cell r="D78" t="str">
            <v>RSS</v>
          </cell>
          <cell r="E78">
            <v>15.05</v>
          </cell>
        </row>
        <row r="79">
          <cell r="A79" t="str">
            <v>T042337</v>
          </cell>
          <cell r="B79" t="str">
            <v>LOCAL</v>
          </cell>
          <cell r="C79">
            <v>38204</v>
          </cell>
          <cell r="D79" t="str">
            <v>STR</v>
          </cell>
          <cell r="E79">
            <v>15.015000000000001</v>
          </cell>
        </row>
        <row r="80">
          <cell r="A80" t="str">
            <v>T042069</v>
          </cell>
          <cell r="B80" t="str">
            <v>LOCAL</v>
          </cell>
          <cell r="C80">
            <v>38205</v>
          </cell>
          <cell r="D80" t="str">
            <v>RSS</v>
          </cell>
          <cell r="E80">
            <v>15</v>
          </cell>
        </row>
        <row r="81">
          <cell r="A81" t="str">
            <v>T042297</v>
          </cell>
          <cell r="B81" t="str">
            <v>LOCAL</v>
          </cell>
          <cell r="C81">
            <v>38205</v>
          </cell>
          <cell r="D81" t="str">
            <v>RSS</v>
          </cell>
          <cell r="E81">
            <v>15.05</v>
          </cell>
        </row>
        <row r="82">
          <cell r="A82" t="str">
            <v>T042100</v>
          </cell>
          <cell r="B82" t="str">
            <v>LOCAL</v>
          </cell>
          <cell r="C82">
            <v>38206</v>
          </cell>
          <cell r="D82" t="str">
            <v>STR</v>
          </cell>
          <cell r="E82">
            <v>15.015000000000001</v>
          </cell>
        </row>
        <row r="83">
          <cell r="A83" t="str">
            <v>T042112</v>
          </cell>
          <cell r="B83" t="str">
            <v>LOCAL</v>
          </cell>
          <cell r="C83">
            <v>38206</v>
          </cell>
          <cell r="D83" t="str">
            <v>RSS</v>
          </cell>
          <cell r="E83">
            <v>15</v>
          </cell>
        </row>
        <row r="84">
          <cell r="A84" t="str">
            <v>T042298</v>
          </cell>
          <cell r="B84" t="str">
            <v>LOCAL</v>
          </cell>
          <cell r="C84">
            <v>38206</v>
          </cell>
          <cell r="D84" t="str">
            <v>RSS</v>
          </cell>
          <cell r="E84">
            <v>15.05</v>
          </cell>
        </row>
        <row r="85">
          <cell r="A85" t="str">
            <v>T042416</v>
          </cell>
          <cell r="B85" t="str">
            <v>LOCAL</v>
          </cell>
          <cell r="C85">
            <v>38206</v>
          </cell>
          <cell r="D85" t="str">
            <v>RSS</v>
          </cell>
          <cell r="E85">
            <v>15</v>
          </cell>
        </row>
        <row r="86">
          <cell r="A86" t="str">
            <v>T042488</v>
          </cell>
          <cell r="B86" t="str">
            <v>LOCAL</v>
          </cell>
          <cell r="C86">
            <v>38206</v>
          </cell>
          <cell r="D86" t="str">
            <v>STR</v>
          </cell>
          <cell r="E86">
            <v>15.015000000000001</v>
          </cell>
        </row>
        <row r="87">
          <cell r="A87" t="str">
            <v>T042489</v>
          </cell>
          <cell r="B87" t="str">
            <v>LOCAL</v>
          </cell>
          <cell r="C87">
            <v>38206</v>
          </cell>
          <cell r="D87" t="str">
            <v>STR</v>
          </cell>
          <cell r="E87">
            <v>15.015000000000001</v>
          </cell>
        </row>
        <row r="88">
          <cell r="A88" t="str">
            <v>T042543</v>
          </cell>
          <cell r="B88" t="str">
            <v>LOCAL</v>
          </cell>
          <cell r="C88">
            <v>38206</v>
          </cell>
          <cell r="D88" t="str">
            <v>RSS</v>
          </cell>
          <cell r="E88">
            <v>15</v>
          </cell>
        </row>
        <row r="89">
          <cell r="A89" t="str">
            <v>T042310</v>
          </cell>
          <cell r="B89" t="str">
            <v>LOCAL</v>
          </cell>
          <cell r="C89">
            <v>38208</v>
          </cell>
          <cell r="D89" t="str">
            <v>RSS</v>
          </cell>
          <cell r="E89">
            <v>15</v>
          </cell>
        </row>
        <row r="90">
          <cell r="A90" t="str">
            <v>T042325</v>
          </cell>
          <cell r="B90" t="str">
            <v>LOCAL</v>
          </cell>
          <cell r="C90">
            <v>38208</v>
          </cell>
          <cell r="D90" t="str">
            <v>RSS</v>
          </cell>
          <cell r="E90">
            <v>15</v>
          </cell>
        </row>
        <row r="91">
          <cell r="A91" t="str">
            <v>T042338</v>
          </cell>
          <cell r="B91" t="str">
            <v>LOCAL</v>
          </cell>
          <cell r="C91">
            <v>38208</v>
          </cell>
          <cell r="D91" t="str">
            <v>STR</v>
          </cell>
          <cell r="E91">
            <v>15.015000000000001</v>
          </cell>
        </row>
        <row r="92">
          <cell r="A92" t="str">
            <v>T042544</v>
          </cell>
          <cell r="B92" t="str">
            <v>LOCAL</v>
          </cell>
          <cell r="C92">
            <v>38208</v>
          </cell>
          <cell r="D92" t="str">
            <v>RSS</v>
          </cell>
          <cell r="E92">
            <v>15</v>
          </cell>
        </row>
        <row r="93">
          <cell r="A93" t="str">
            <v>T042326</v>
          </cell>
          <cell r="B93" t="str">
            <v>LOCAL</v>
          </cell>
          <cell r="C93">
            <v>38209</v>
          </cell>
          <cell r="D93" t="str">
            <v>RSS</v>
          </cell>
          <cell r="E93">
            <v>15</v>
          </cell>
        </row>
        <row r="94">
          <cell r="A94" t="str">
            <v>T042299</v>
          </cell>
          <cell r="B94" t="str">
            <v>LOCAL</v>
          </cell>
          <cell r="C94">
            <v>38210</v>
          </cell>
          <cell r="D94" t="str">
            <v>RSS</v>
          </cell>
          <cell r="E94">
            <v>15.05</v>
          </cell>
        </row>
        <row r="95">
          <cell r="A95" t="str">
            <v>T042339</v>
          </cell>
          <cell r="B95" t="str">
            <v>LOCAL</v>
          </cell>
          <cell r="C95">
            <v>38210</v>
          </cell>
          <cell r="D95" t="str">
            <v>STR</v>
          </cell>
          <cell r="E95">
            <v>15.015000000000001</v>
          </cell>
        </row>
        <row r="96">
          <cell r="A96" t="str">
            <v>T042490</v>
          </cell>
          <cell r="B96" t="str">
            <v>LOCAL</v>
          </cell>
          <cell r="C96">
            <v>38210</v>
          </cell>
          <cell r="D96" t="str">
            <v>STR</v>
          </cell>
          <cell r="E96">
            <v>15.015000000000001</v>
          </cell>
        </row>
        <row r="97">
          <cell r="A97" t="str">
            <v>T042440</v>
          </cell>
          <cell r="B97" t="str">
            <v>LOCAL</v>
          </cell>
          <cell r="C97">
            <v>38211</v>
          </cell>
          <cell r="D97" t="str">
            <v>RSS</v>
          </cell>
          <cell r="E97">
            <v>15</v>
          </cell>
        </row>
        <row r="98">
          <cell r="A98" t="str">
            <v>T042527</v>
          </cell>
          <cell r="B98" t="str">
            <v>LOCAL</v>
          </cell>
          <cell r="C98">
            <v>38208</v>
          </cell>
          <cell r="D98" t="str">
            <v>RSS</v>
          </cell>
          <cell r="E98">
            <v>15</v>
          </cell>
        </row>
        <row r="99">
          <cell r="A99" t="str">
            <v>T042528</v>
          </cell>
          <cell r="B99" t="str">
            <v>LOCAL</v>
          </cell>
          <cell r="C99">
            <v>38211</v>
          </cell>
          <cell r="D99" t="str">
            <v>RSS</v>
          </cell>
          <cell r="E99">
            <v>15</v>
          </cell>
        </row>
        <row r="100">
          <cell r="A100" t="str">
            <v>T042311</v>
          </cell>
          <cell r="B100" t="str">
            <v>LOCAL</v>
          </cell>
          <cell r="C100">
            <v>38213</v>
          </cell>
          <cell r="D100" t="str">
            <v>RSS</v>
          </cell>
          <cell r="E100">
            <v>15</v>
          </cell>
        </row>
        <row r="101">
          <cell r="A101" t="str">
            <v>T042321</v>
          </cell>
          <cell r="B101" t="str">
            <v>LOCAL</v>
          </cell>
          <cell r="C101">
            <v>38213</v>
          </cell>
          <cell r="D101" t="str">
            <v>RSS</v>
          </cell>
          <cell r="E101">
            <v>15</v>
          </cell>
        </row>
        <row r="102">
          <cell r="A102" t="str">
            <v>T042327</v>
          </cell>
          <cell r="B102" t="str">
            <v>LOCAL</v>
          </cell>
          <cell r="C102">
            <v>38213</v>
          </cell>
          <cell r="D102" t="str">
            <v>RSS</v>
          </cell>
          <cell r="E102">
            <v>15</v>
          </cell>
        </row>
        <row r="103">
          <cell r="A103" t="str">
            <v>T042356</v>
          </cell>
          <cell r="B103" t="str">
            <v>EXPORT</v>
          </cell>
          <cell r="C103">
            <v>38208</v>
          </cell>
          <cell r="D103" t="str">
            <v>STR</v>
          </cell>
          <cell r="E103">
            <v>201.6</v>
          </cell>
        </row>
        <row r="104">
          <cell r="A104" t="str">
            <v>T042374</v>
          </cell>
          <cell r="B104" t="str">
            <v>EXPORT</v>
          </cell>
          <cell r="C104">
            <v>38209</v>
          </cell>
          <cell r="D104" t="str">
            <v>STR</v>
          </cell>
          <cell r="E104">
            <v>20.16</v>
          </cell>
        </row>
        <row r="105">
          <cell r="A105" t="str">
            <v>T042243</v>
          </cell>
          <cell r="B105" t="str">
            <v>EXPORT</v>
          </cell>
          <cell r="C105">
            <v>38210</v>
          </cell>
          <cell r="D105" t="str">
            <v>STR</v>
          </cell>
          <cell r="E105">
            <v>100.8</v>
          </cell>
        </row>
        <row r="106">
          <cell r="A106" t="str">
            <v>T042233</v>
          </cell>
          <cell r="B106" t="str">
            <v>EXPORT</v>
          </cell>
          <cell r="C106">
            <v>38211</v>
          </cell>
          <cell r="D106" t="str">
            <v>RSS</v>
          </cell>
          <cell r="E106">
            <v>120</v>
          </cell>
        </row>
        <row r="107">
          <cell r="A107" t="str">
            <v>T042555</v>
          </cell>
          <cell r="B107" t="str">
            <v>EXPORT</v>
          </cell>
          <cell r="C107">
            <v>38211</v>
          </cell>
          <cell r="D107" t="str">
            <v>RSS</v>
          </cell>
          <cell r="E107">
            <v>21.6</v>
          </cell>
        </row>
        <row r="108">
          <cell r="A108" t="str">
            <v>T042150</v>
          </cell>
          <cell r="B108" t="str">
            <v>EXPORT</v>
          </cell>
          <cell r="C108">
            <v>38212</v>
          </cell>
          <cell r="D108" t="str">
            <v>RSS</v>
          </cell>
          <cell r="E108">
            <v>19</v>
          </cell>
        </row>
        <row r="109">
          <cell r="A109" t="str">
            <v>T042239</v>
          </cell>
          <cell r="B109" t="str">
            <v>EXPORT</v>
          </cell>
          <cell r="C109">
            <v>38212</v>
          </cell>
          <cell r="D109" t="str">
            <v>RSS</v>
          </cell>
          <cell r="E109">
            <v>38</v>
          </cell>
        </row>
        <row r="110">
          <cell r="A110" t="str">
            <v>T042362</v>
          </cell>
          <cell r="B110" t="str">
            <v>EXPORT</v>
          </cell>
          <cell r="C110">
            <v>38212</v>
          </cell>
          <cell r="D110" t="str">
            <v>STR</v>
          </cell>
          <cell r="E110">
            <v>120.96</v>
          </cell>
        </row>
        <row r="111">
          <cell r="A111" t="str">
            <v>T042466</v>
          </cell>
          <cell r="B111" t="str">
            <v>EXPORT</v>
          </cell>
          <cell r="C111">
            <v>38212</v>
          </cell>
          <cell r="D111" t="str">
            <v>STR</v>
          </cell>
          <cell r="E111">
            <v>100.8</v>
          </cell>
        </row>
        <row r="112">
          <cell r="A112" t="str">
            <v>T042289</v>
          </cell>
          <cell r="B112" t="str">
            <v>EXPORT</v>
          </cell>
          <cell r="C112">
            <v>38213</v>
          </cell>
          <cell r="D112" t="str">
            <v>RSS</v>
          </cell>
          <cell r="E112">
            <v>97.777000000000001</v>
          </cell>
        </row>
        <row r="113">
          <cell r="A113" t="str">
            <v>T042487</v>
          </cell>
          <cell r="B113" t="str">
            <v>EXPORT</v>
          </cell>
          <cell r="C113">
            <v>38213</v>
          </cell>
          <cell r="D113" t="str">
            <v>STR</v>
          </cell>
          <cell r="E113">
            <v>40.32</v>
          </cell>
        </row>
        <row r="114">
          <cell r="A114" t="str">
            <v>T042499</v>
          </cell>
          <cell r="B114" t="str">
            <v>EXPORT</v>
          </cell>
          <cell r="C114">
            <v>38213</v>
          </cell>
          <cell r="D114" t="str">
            <v>STR</v>
          </cell>
          <cell r="E114">
            <v>42.84</v>
          </cell>
        </row>
        <row r="115">
          <cell r="A115" t="str">
            <v>T042509</v>
          </cell>
          <cell r="B115" t="str">
            <v>EXPORT</v>
          </cell>
          <cell r="C115">
            <v>38213</v>
          </cell>
          <cell r="D115" t="str">
            <v>RSS</v>
          </cell>
          <cell r="E115">
            <v>120</v>
          </cell>
        </row>
        <row r="116">
          <cell r="A116" t="str">
            <v>T042282</v>
          </cell>
          <cell r="B116" t="str">
            <v>EXPORT</v>
          </cell>
          <cell r="C116">
            <v>38214</v>
          </cell>
          <cell r="D116" t="str">
            <v>RSS</v>
          </cell>
          <cell r="E116">
            <v>97.777000000000001</v>
          </cell>
        </row>
        <row r="117">
          <cell r="A117" t="str">
            <v>T042510</v>
          </cell>
          <cell r="B117" t="str">
            <v>EXPORT</v>
          </cell>
          <cell r="C117">
            <v>38214</v>
          </cell>
          <cell r="D117" t="str">
            <v>RSS</v>
          </cell>
          <cell r="E117">
            <v>100</v>
          </cell>
        </row>
        <row r="118">
          <cell r="A118" t="str">
            <v>T042511</v>
          </cell>
          <cell r="B118" t="str">
            <v>EXPORT</v>
          </cell>
          <cell r="C118">
            <v>38214</v>
          </cell>
          <cell r="D118" t="str">
            <v>RSS</v>
          </cell>
          <cell r="E118">
            <v>100</v>
          </cell>
        </row>
        <row r="119">
          <cell r="A119" t="str">
            <v>T042608</v>
          </cell>
          <cell r="B119" t="str">
            <v>LOCAL</v>
          </cell>
          <cell r="C119">
            <v>38215</v>
          </cell>
          <cell r="D119" t="str">
            <v>CUT</v>
          </cell>
          <cell r="E119">
            <v>53.9</v>
          </cell>
        </row>
        <row r="120">
          <cell r="A120" t="str">
            <v>T042268</v>
          </cell>
          <cell r="B120" t="str">
            <v>EXPORT</v>
          </cell>
          <cell r="C120">
            <v>38208</v>
          </cell>
          <cell r="D120" t="str">
            <v>RSS</v>
          </cell>
          <cell r="E120">
            <v>60</v>
          </cell>
        </row>
        <row r="121">
          <cell r="A121" t="str">
            <v>T042417</v>
          </cell>
          <cell r="B121" t="str">
            <v>EXPORT</v>
          </cell>
          <cell r="C121">
            <v>38210</v>
          </cell>
          <cell r="D121" t="str">
            <v>RSS</v>
          </cell>
          <cell r="E121">
            <v>180</v>
          </cell>
        </row>
        <row r="122">
          <cell r="A122" t="str">
            <v>T042291</v>
          </cell>
          <cell r="B122" t="str">
            <v>EXPORT</v>
          </cell>
          <cell r="C122">
            <v>38211</v>
          </cell>
          <cell r="D122" t="str">
            <v>RSS</v>
          </cell>
          <cell r="E122">
            <v>60</v>
          </cell>
        </row>
        <row r="123">
          <cell r="A123" t="str">
            <v>T042344</v>
          </cell>
          <cell r="B123" t="str">
            <v>EXPORT</v>
          </cell>
          <cell r="C123">
            <v>38213</v>
          </cell>
          <cell r="D123" t="str">
            <v>STR</v>
          </cell>
          <cell r="E123">
            <v>161.28</v>
          </cell>
        </row>
        <row r="124">
          <cell r="A124" t="str">
            <v>T042355</v>
          </cell>
          <cell r="B124" t="str">
            <v>EXPORT</v>
          </cell>
          <cell r="C124">
            <v>38213</v>
          </cell>
          <cell r="D124" t="str">
            <v>STR</v>
          </cell>
          <cell r="E124">
            <v>161.28</v>
          </cell>
        </row>
        <row r="125">
          <cell r="A125" t="str">
            <v>T042365</v>
          </cell>
          <cell r="B125" t="str">
            <v>EXPORT</v>
          </cell>
          <cell r="C125">
            <v>38216</v>
          </cell>
          <cell r="D125" t="str">
            <v>STR</v>
          </cell>
          <cell r="E125">
            <v>100.8</v>
          </cell>
        </row>
        <row r="126">
          <cell r="A126" t="str">
            <v>T042340</v>
          </cell>
          <cell r="B126" t="str">
            <v>LOCAL</v>
          </cell>
          <cell r="C126">
            <v>38213</v>
          </cell>
          <cell r="D126" t="str">
            <v>STR</v>
          </cell>
          <cell r="E126">
            <v>15.015000000000001</v>
          </cell>
        </row>
        <row r="127">
          <cell r="A127" t="str">
            <v>T042491</v>
          </cell>
          <cell r="B127" t="str">
            <v>LOCAL</v>
          </cell>
          <cell r="C127">
            <v>38213</v>
          </cell>
          <cell r="D127" t="str">
            <v>STR</v>
          </cell>
          <cell r="E127">
            <v>15.015000000000001</v>
          </cell>
        </row>
        <row r="128">
          <cell r="A128" t="str">
            <v>T042545</v>
          </cell>
          <cell r="B128" t="str">
            <v>LOCAL</v>
          </cell>
          <cell r="C128">
            <v>38213</v>
          </cell>
          <cell r="D128" t="str">
            <v>STR</v>
          </cell>
          <cell r="E128">
            <v>15.015000000000001</v>
          </cell>
        </row>
        <row r="129">
          <cell r="A129" t="str">
            <v>T042546</v>
          </cell>
          <cell r="B129" t="str">
            <v>LOCAL</v>
          </cell>
          <cell r="C129">
            <v>38213</v>
          </cell>
          <cell r="D129" t="str">
            <v>STR</v>
          </cell>
          <cell r="E129">
            <v>15.015000000000001</v>
          </cell>
        </row>
        <row r="130">
          <cell r="A130" t="str">
            <v>T042549</v>
          </cell>
          <cell r="B130" t="str">
            <v>LOCAL</v>
          </cell>
          <cell r="C130">
            <v>38213</v>
          </cell>
          <cell r="D130" t="str">
            <v>RSS</v>
          </cell>
          <cell r="E130">
            <v>15</v>
          </cell>
        </row>
        <row r="131">
          <cell r="A131" t="str">
            <v>T042341</v>
          </cell>
          <cell r="B131" t="str">
            <v>LOCAL</v>
          </cell>
          <cell r="C131">
            <v>38215</v>
          </cell>
          <cell r="D131" t="str">
            <v>STR</v>
          </cell>
          <cell r="E131">
            <v>15.015000000000001</v>
          </cell>
        </row>
        <row r="132">
          <cell r="A132" t="str">
            <v>T042547</v>
          </cell>
          <cell r="B132" t="str">
            <v>LOCAL</v>
          </cell>
          <cell r="C132">
            <v>38215</v>
          </cell>
          <cell r="D132" t="str">
            <v>STR</v>
          </cell>
          <cell r="E132">
            <v>15.015000000000001</v>
          </cell>
        </row>
        <row r="133">
          <cell r="A133" t="str">
            <v>T042548</v>
          </cell>
          <cell r="B133" t="str">
            <v>LOCAL</v>
          </cell>
          <cell r="C133">
            <v>38215</v>
          </cell>
          <cell r="D133" t="str">
            <v>STR</v>
          </cell>
          <cell r="E133">
            <v>15.015000000000001</v>
          </cell>
        </row>
        <row r="134">
          <cell r="A134" t="str">
            <v>T042342</v>
          </cell>
          <cell r="B134" t="str">
            <v>LOCAL</v>
          </cell>
          <cell r="C134">
            <v>38216</v>
          </cell>
          <cell r="D134" t="str">
            <v>STR</v>
          </cell>
          <cell r="E134">
            <v>15.015000000000001</v>
          </cell>
        </row>
        <row r="135">
          <cell r="A135" t="str">
            <v>T042255</v>
          </cell>
          <cell r="B135" t="str">
            <v>EXPORT</v>
          </cell>
          <cell r="C135">
            <v>38213</v>
          </cell>
          <cell r="D135" t="str">
            <v>STR</v>
          </cell>
          <cell r="E135">
            <v>60.48</v>
          </cell>
        </row>
        <row r="136">
          <cell r="A136" t="str">
            <v>T042479</v>
          </cell>
          <cell r="B136" t="str">
            <v>EXPORT</v>
          </cell>
          <cell r="C136">
            <v>38213</v>
          </cell>
          <cell r="D136" t="str">
            <v>STR</v>
          </cell>
          <cell r="E136">
            <v>161.28</v>
          </cell>
        </row>
        <row r="137">
          <cell r="A137" t="str">
            <v>T042554</v>
          </cell>
          <cell r="B137" t="str">
            <v>EXPORT</v>
          </cell>
          <cell r="C137">
            <v>38214</v>
          </cell>
          <cell r="D137" t="str">
            <v>RSS</v>
          </cell>
          <cell r="E137">
            <v>200</v>
          </cell>
        </row>
        <row r="138">
          <cell r="A138" t="str">
            <v>T042428</v>
          </cell>
          <cell r="B138" t="str">
            <v>EXPORT</v>
          </cell>
          <cell r="C138">
            <v>38215</v>
          </cell>
          <cell r="D138" t="str">
            <v>RSS</v>
          </cell>
          <cell r="E138">
            <v>180</v>
          </cell>
        </row>
        <row r="139">
          <cell r="A139" t="str">
            <v>T042532</v>
          </cell>
          <cell r="B139" t="str">
            <v>LOCAL</v>
          </cell>
          <cell r="C139">
            <v>38210</v>
          </cell>
          <cell r="D139" t="str">
            <v>RSS</v>
          </cell>
          <cell r="E139">
            <v>15</v>
          </cell>
        </row>
        <row r="140">
          <cell r="A140" t="str">
            <v>T042537</v>
          </cell>
          <cell r="B140" t="str">
            <v>LOCAL</v>
          </cell>
          <cell r="C140">
            <v>38213</v>
          </cell>
          <cell r="D140" t="str">
            <v>RSS</v>
          </cell>
          <cell r="E140">
            <v>30</v>
          </cell>
        </row>
        <row r="141">
          <cell r="A141" t="str">
            <v>T042529</v>
          </cell>
          <cell r="B141" t="str">
            <v>LOCAL</v>
          </cell>
          <cell r="C141">
            <v>38215</v>
          </cell>
          <cell r="D141" t="str">
            <v>RSS</v>
          </cell>
          <cell r="E141">
            <v>15</v>
          </cell>
        </row>
        <row r="142">
          <cell r="A142" t="str">
            <v>T042533</v>
          </cell>
          <cell r="B142" t="str">
            <v>LOCAL</v>
          </cell>
          <cell r="C142">
            <v>38215</v>
          </cell>
          <cell r="D142" t="str">
            <v>RSS</v>
          </cell>
          <cell r="E142">
            <v>15</v>
          </cell>
        </row>
        <row r="143">
          <cell r="A143" t="str">
            <v>T042534</v>
          </cell>
          <cell r="B143" t="str">
            <v>LOCAL</v>
          </cell>
          <cell r="C143">
            <v>38215</v>
          </cell>
          <cell r="D143" t="str">
            <v>RSS</v>
          </cell>
          <cell r="E143">
            <v>30</v>
          </cell>
        </row>
        <row r="144">
          <cell r="A144" t="str">
            <v>T042322</v>
          </cell>
          <cell r="B144" t="str">
            <v>LOCAL</v>
          </cell>
          <cell r="C144">
            <v>38216</v>
          </cell>
          <cell r="D144" t="str">
            <v>RSS</v>
          </cell>
          <cell r="E144">
            <v>15</v>
          </cell>
        </row>
        <row r="145">
          <cell r="A145" t="str">
            <v>T042424</v>
          </cell>
          <cell r="B145" t="str">
            <v>LOCAL</v>
          </cell>
          <cell r="C145">
            <v>38217</v>
          </cell>
          <cell r="D145" t="str">
            <v>RSS</v>
          </cell>
          <cell r="E145">
            <v>15</v>
          </cell>
        </row>
        <row r="146">
          <cell r="A146" t="str">
            <v>T042538</v>
          </cell>
          <cell r="B146" t="str">
            <v>LOCAL</v>
          </cell>
          <cell r="C146">
            <v>38217</v>
          </cell>
          <cell r="D146" t="str">
            <v>RSS</v>
          </cell>
          <cell r="E146">
            <v>15</v>
          </cell>
        </row>
        <row r="147">
          <cell r="A147" t="str">
            <v>T042535</v>
          </cell>
          <cell r="B147" t="str">
            <v>LOCAL</v>
          </cell>
          <cell r="C147">
            <v>38220</v>
          </cell>
          <cell r="D147" t="str">
            <v>RSS</v>
          </cell>
          <cell r="E147">
            <v>30</v>
          </cell>
        </row>
        <row r="148">
          <cell r="A148" t="str">
            <v>T042468</v>
          </cell>
          <cell r="B148" t="str">
            <v>EXPORT</v>
          </cell>
          <cell r="C148">
            <v>38214</v>
          </cell>
          <cell r="D148" t="str">
            <v>STR</v>
          </cell>
          <cell r="E148">
            <v>120.96</v>
          </cell>
        </row>
        <row r="149">
          <cell r="A149" t="str">
            <v>T042493</v>
          </cell>
          <cell r="B149" t="str">
            <v>EXPORT</v>
          </cell>
          <cell r="C149">
            <v>38215</v>
          </cell>
          <cell r="D149" t="str">
            <v>STR</v>
          </cell>
          <cell r="E149">
            <v>221.76</v>
          </cell>
        </row>
        <row r="150">
          <cell r="A150" t="str">
            <v>T042152</v>
          </cell>
          <cell r="B150" t="str">
            <v>EXPORT</v>
          </cell>
          <cell r="C150">
            <v>38217</v>
          </cell>
          <cell r="D150" t="str">
            <v>RSS</v>
          </cell>
          <cell r="E150">
            <v>200</v>
          </cell>
        </row>
        <row r="151">
          <cell r="A151" t="str">
            <v>T042246</v>
          </cell>
          <cell r="B151" t="str">
            <v>EXPORT</v>
          </cell>
          <cell r="C151">
            <v>38217</v>
          </cell>
          <cell r="D151" t="str">
            <v>RSS</v>
          </cell>
          <cell r="E151">
            <v>120</v>
          </cell>
        </row>
        <row r="152">
          <cell r="A152" t="str">
            <v>T042552</v>
          </cell>
          <cell r="B152" t="str">
            <v>EXPORT</v>
          </cell>
          <cell r="C152">
            <v>38217</v>
          </cell>
          <cell r="D152" t="str">
            <v>RSS</v>
          </cell>
          <cell r="E152">
            <v>100</v>
          </cell>
        </row>
        <row r="153">
          <cell r="A153" t="str">
            <v>T042312</v>
          </cell>
          <cell r="B153" t="str">
            <v>LOCAL</v>
          </cell>
          <cell r="C153">
            <v>38217</v>
          </cell>
          <cell r="D153" t="str">
            <v>RSS</v>
          </cell>
          <cell r="E153">
            <v>15</v>
          </cell>
        </row>
        <row r="154">
          <cell r="A154" t="str">
            <v>T042540</v>
          </cell>
          <cell r="B154" t="str">
            <v>LOCAL</v>
          </cell>
          <cell r="C154">
            <v>38217</v>
          </cell>
          <cell r="D154" t="str">
            <v>RSS</v>
          </cell>
          <cell r="E154">
            <v>15</v>
          </cell>
        </row>
        <row r="155">
          <cell r="A155" t="str">
            <v>T042343</v>
          </cell>
          <cell r="B155" t="str">
            <v>LOCAL</v>
          </cell>
          <cell r="C155">
            <v>38218</v>
          </cell>
          <cell r="D155" t="str">
            <v>STR</v>
          </cell>
          <cell r="E155">
            <v>15.015000000000001</v>
          </cell>
        </row>
        <row r="156">
          <cell r="A156" t="str">
            <v>T042626</v>
          </cell>
          <cell r="B156" t="str">
            <v>LOCAL</v>
          </cell>
          <cell r="C156">
            <v>38201</v>
          </cell>
          <cell r="D156" t="str">
            <v>RSS</v>
          </cell>
          <cell r="E156">
            <v>30.02</v>
          </cell>
        </row>
        <row r="157">
          <cell r="A157" t="str">
            <v>T042345</v>
          </cell>
          <cell r="B157" t="str">
            <v>LOCAL</v>
          </cell>
          <cell r="C157">
            <v>38202</v>
          </cell>
          <cell r="D157" t="str">
            <v>RSS</v>
          </cell>
          <cell r="E157">
            <v>30.02</v>
          </cell>
        </row>
        <row r="158">
          <cell r="A158" t="str">
            <v>T042357</v>
          </cell>
          <cell r="B158" t="str">
            <v>LOCAL</v>
          </cell>
          <cell r="C158">
            <v>38202</v>
          </cell>
          <cell r="D158" t="str">
            <v>RSS</v>
          </cell>
          <cell r="E158">
            <v>30.02</v>
          </cell>
        </row>
        <row r="159">
          <cell r="A159" t="str">
            <v>T042621</v>
          </cell>
          <cell r="B159" t="str">
            <v>LOCAL</v>
          </cell>
          <cell r="C159">
            <v>38202</v>
          </cell>
          <cell r="D159" t="str">
            <v>RSS</v>
          </cell>
          <cell r="E159">
            <v>30.02</v>
          </cell>
        </row>
        <row r="160">
          <cell r="A160" t="str">
            <v>T042358</v>
          </cell>
          <cell r="B160" t="str">
            <v>LOCAL</v>
          </cell>
          <cell r="C160">
            <v>38203</v>
          </cell>
          <cell r="D160" t="str">
            <v>RSS</v>
          </cell>
          <cell r="E160">
            <v>60.04</v>
          </cell>
        </row>
        <row r="161">
          <cell r="A161" t="str">
            <v>T042627</v>
          </cell>
          <cell r="B161" t="str">
            <v>LOCAL</v>
          </cell>
          <cell r="C161">
            <v>38203</v>
          </cell>
          <cell r="D161" t="str">
            <v>RSS</v>
          </cell>
          <cell r="E161">
            <v>30.02</v>
          </cell>
        </row>
        <row r="162">
          <cell r="A162" t="str">
            <v>T042346</v>
          </cell>
          <cell r="B162" t="str">
            <v>LOCAL</v>
          </cell>
          <cell r="C162">
            <v>38206</v>
          </cell>
          <cell r="D162" t="str">
            <v>RSS</v>
          </cell>
          <cell r="E162">
            <v>30.02</v>
          </cell>
        </row>
        <row r="163">
          <cell r="A163" t="str">
            <v>T042359</v>
          </cell>
          <cell r="B163" t="str">
            <v>LOCAL</v>
          </cell>
          <cell r="C163">
            <v>38206</v>
          </cell>
          <cell r="D163" t="str">
            <v>RSS</v>
          </cell>
          <cell r="E163">
            <v>60.04</v>
          </cell>
        </row>
        <row r="164">
          <cell r="A164" t="str">
            <v>T042444</v>
          </cell>
          <cell r="B164" t="str">
            <v>LOCAL</v>
          </cell>
          <cell r="C164">
            <v>38206</v>
          </cell>
          <cell r="D164" t="str">
            <v>RSS</v>
          </cell>
          <cell r="E164">
            <v>30.02</v>
          </cell>
        </row>
        <row r="165">
          <cell r="A165" t="str">
            <v>T042622</v>
          </cell>
          <cell r="B165" t="str">
            <v>LOCAL</v>
          </cell>
          <cell r="C165">
            <v>38206</v>
          </cell>
          <cell r="D165" t="str">
            <v>RSS</v>
          </cell>
          <cell r="E165">
            <v>30.02</v>
          </cell>
        </row>
        <row r="166">
          <cell r="A166" t="str">
            <v>T042347</v>
          </cell>
          <cell r="B166" t="str">
            <v>LOCAL</v>
          </cell>
          <cell r="C166">
            <v>38208</v>
          </cell>
          <cell r="D166" t="str">
            <v>RSS</v>
          </cell>
          <cell r="E166">
            <v>30.02</v>
          </cell>
        </row>
        <row r="167">
          <cell r="A167" t="str">
            <v>T042368</v>
          </cell>
          <cell r="B167" t="str">
            <v>LOCAL</v>
          </cell>
          <cell r="C167">
            <v>38208</v>
          </cell>
          <cell r="D167" t="str">
            <v>RSS</v>
          </cell>
          <cell r="E167">
            <v>60.04</v>
          </cell>
        </row>
        <row r="168">
          <cell r="A168" t="str">
            <v>T042445</v>
          </cell>
          <cell r="B168" t="str">
            <v>LOCAL</v>
          </cell>
          <cell r="C168">
            <v>38208</v>
          </cell>
          <cell r="D168" t="str">
            <v>RSS</v>
          </cell>
          <cell r="E168">
            <v>30.02</v>
          </cell>
        </row>
        <row r="169">
          <cell r="A169" t="str">
            <v>T042348</v>
          </cell>
          <cell r="B169" t="str">
            <v>LOCAL</v>
          </cell>
          <cell r="C169">
            <v>38210</v>
          </cell>
          <cell r="D169" t="str">
            <v>RSS</v>
          </cell>
          <cell r="E169">
            <v>30.02</v>
          </cell>
        </row>
        <row r="170">
          <cell r="A170" t="str">
            <v>T042369</v>
          </cell>
          <cell r="B170" t="str">
            <v>LOCAL</v>
          </cell>
          <cell r="C170">
            <v>38210</v>
          </cell>
          <cell r="D170" t="str">
            <v>RSS</v>
          </cell>
          <cell r="E170">
            <v>60.04</v>
          </cell>
        </row>
        <row r="171">
          <cell r="A171" t="str">
            <v>T042446</v>
          </cell>
          <cell r="B171" t="str">
            <v>LOCAL</v>
          </cell>
          <cell r="C171">
            <v>38210</v>
          </cell>
          <cell r="D171" t="str">
            <v>RSS</v>
          </cell>
          <cell r="E171">
            <v>30.02</v>
          </cell>
        </row>
        <row r="172">
          <cell r="A172" t="str">
            <v>T042349</v>
          </cell>
          <cell r="B172" t="str">
            <v>LOCAL</v>
          </cell>
          <cell r="C172">
            <v>38213</v>
          </cell>
          <cell r="D172" t="str">
            <v>RSS</v>
          </cell>
          <cell r="E172">
            <v>15.01</v>
          </cell>
        </row>
        <row r="173">
          <cell r="A173" t="str">
            <v>T042370</v>
          </cell>
          <cell r="B173" t="str">
            <v>LOCAL</v>
          </cell>
          <cell r="C173">
            <v>38213</v>
          </cell>
          <cell r="D173" t="str">
            <v>RSS</v>
          </cell>
          <cell r="E173">
            <v>60.04</v>
          </cell>
        </row>
        <row r="174">
          <cell r="A174" t="str">
            <v>T042447</v>
          </cell>
          <cell r="B174" t="str">
            <v>LOCAL</v>
          </cell>
          <cell r="C174">
            <v>38213</v>
          </cell>
          <cell r="D174" t="str">
            <v>RSS</v>
          </cell>
          <cell r="E174">
            <v>30.02</v>
          </cell>
        </row>
        <row r="175">
          <cell r="A175" t="str">
            <v>T042354</v>
          </cell>
          <cell r="B175" t="str">
            <v>LOCAL</v>
          </cell>
          <cell r="C175">
            <v>38215</v>
          </cell>
          <cell r="D175" t="str">
            <v>RSS</v>
          </cell>
          <cell r="E175">
            <v>45.03</v>
          </cell>
        </row>
        <row r="176">
          <cell r="A176" t="str">
            <v>T042371</v>
          </cell>
          <cell r="B176" t="str">
            <v>LOCAL</v>
          </cell>
          <cell r="C176">
            <v>38215</v>
          </cell>
          <cell r="D176" t="str">
            <v>RSS</v>
          </cell>
          <cell r="E176">
            <v>60.04</v>
          </cell>
        </row>
        <row r="177">
          <cell r="A177" t="str">
            <v>T042448</v>
          </cell>
          <cell r="B177" t="str">
            <v>LOCAL</v>
          </cell>
          <cell r="C177">
            <v>38215</v>
          </cell>
          <cell r="D177" t="str">
            <v>RSS</v>
          </cell>
          <cell r="E177">
            <v>30.02</v>
          </cell>
        </row>
        <row r="178">
          <cell r="A178" t="str">
            <v>T042623</v>
          </cell>
          <cell r="B178" t="str">
            <v>LOCAL</v>
          </cell>
          <cell r="C178">
            <v>38215</v>
          </cell>
          <cell r="D178" t="str">
            <v>RSS</v>
          </cell>
          <cell r="E178">
            <v>30.02</v>
          </cell>
        </row>
        <row r="179">
          <cell r="A179" t="str">
            <v>T042372</v>
          </cell>
          <cell r="B179" t="str">
            <v>LOCAL</v>
          </cell>
          <cell r="C179">
            <v>38216</v>
          </cell>
          <cell r="D179" t="str">
            <v>RSS</v>
          </cell>
          <cell r="E179">
            <v>59.945</v>
          </cell>
        </row>
        <row r="180">
          <cell r="A180" t="str">
            <v>T042350</v>
          </cell>
          <cell r="B180" t="str">
            <v>LOCAL</v>
          </cell>
          <cell r="C180">
            <v>38217</v>
          </cell>
          <cell r="D180" t="str">
            <v>RSS</v>
          </cell>
          <cell r="E180">
            <v>30.02</v>
          </cell>
        </row>
        <row r="181">
          <cell r="A181" t="str">
            <v>T042429</v>
          </cell>
          <cell r="B181" t="str">
            <v>LOCAL</v>
          </cell>
          <cell r="C181">
            <v>38217</v>
          </cell>
          <cell r="D181" t="str">
            <v>RSS</v>
          </cell>
          <cell r="E181">
            <v>30.02</v>
          </cell>
        </row>
        <row r="182">
          <cell r="A182" t="str">
            <v>T042434</v>
          </cell>
          <cell r="B182" t="str">
            <v>LOCAL</v>
          </cell>
          <cell r="C182">
            <v>38217</v>
          </cell>
          <cell r="D182" t="str">
            <v>RSS</v>
          </cell>
          <cell r="E182">
            <v>30.02</v>
          </cell>
        </row>
        <row r="183">
          <cell r="A183" t="str">
            <v>T042351</v>
          </cell>
          <cell r="B183" t="str">
            <v>LOCAL</v>
          </cell>
          <cell r="C183">
            <v>38220</v>
          </cell>
          <cell r="D183" t="str">
            <v>RSS</v>
          </cell>
          <cell r="E183">
            <v>30.02</v>
          </cell>
        </row>
        <row r="184">
          <cell r="A184" t="str">
            <v>T042430</v>
          </cell>
          <cell r="B184" t="str">
            <v>LOCAL</v>
          </cell>
          <cell r="C184">
            <v>38220</v>
          </cell>
          <cell r="D184" t="str">
            <v>RSS</v>
          </cell>
          <cell r="E184">
            <v>30.02</v>
          </cell>
        </row>
        <row r="185">
          <cell r="A185" t="str">
            <v>T042435</v>
          </cell>
          <cell r="B185" t="str">
            <v>LOCAL</v>
          </cell>
          <cell r="C185">
            <v>38220</v>
          </cell>
          <cell r="D185" t="str">
            <v>RSS</v>
          </cell>
          <cell r="E185">
            <v>60.04</v>
          </cell>
        </row>
        <row r="186">
          <cell r="A186" t="str">
            <v>T042624</v>
          </cell>
          <cell r="B186" t="str">
            <v>LOCAL</v>
          </cell>
          <cell r="C186">
            <v>38220</v>
          </cell>
          <cell r="D186" t="str">
            <v>RSS</v>
          </cell>
          <cell r="E186">
            <v>30.02</v>
          </cell>
        </row>
        <row r="187">
          <cell r="A187" t="str">
            <v>T042431</v>
          </cell>
          <cell r="B187" t="str">
            <v>LOCAL</v>
          </cell>
          <cell r="C187">
            <v>38222</v>
          </cell>
          <cell r="D187" t="str">
            <v>RSS</v>
          </cell>
          <cell r="E187">
            <v>30.02</v>
          </cell>
        </row>
        <row r="188">
          <cell r="A188" t="str">
            <v>T042436</v>
          </cell>
          <cell r="B188" t="str">
            <v>LOCAL</v>
          </cell>
          <cell r="C188">
            <v>38222</v>
          </cell>
          <cell r="D188" t="str">
            <v>RSS</v>
          </cell>
          <cell r="E188">
            <v>30.02</v>
          </cell>
        </row>
        <row r="189">
          <cell r="A189" t="str">
            <v>T042437</v>
          </cell>
          <cell r="B189" t="str">
            <v>LOCAL</v>
          </cell>
          <cell r="C189">
            <v>38223</v>
          </cell>
          <cell r="D189" t="str">
            <v>RSS</v>
          </cell>
          <cell r="E189">
            <v>60.04</v>
          </cell>
        </row>
        <row r="190">
          <cell r="A190" t="str">
            <v>T042625</v>
          </cell>
          <cell r="B190" t="str">
            <v>LOCAL</v>
          </cell>
          <cell r="C190">
            <v>38223</v>
          </cell>
          <cell r="D190" t="str">
            <v>RSS</v>
          </cell>
          <cell r="E190">
            <v>30.02</v>
          </cell>
        </row>
        <row r="191">
          <cell r="A191" t="str">
            <v>T042352</v>
          </cell>
          <cell r="B191" t="str">
            <v>LOCAL</v>
          </cell>
          <cell r="C191">
            <v>38224</v>
          </cell>
          <cell r="D191" t="str">
            <v>RSS</v>
          </cell>
          <cell r="E191">
            <v>30.02</v>
          </cell>
        </row>
        <row r="192">
          <cell r="A192" t="str">
            <v>T042432</v>
          </cell>
          <cell r="B192" t="str">
            <v>LOCAL</v>
          </cell>
          <cell r="C192">
            <v>38224</v>
          </cell>
          <cell r="D192" t="str">
            <v>RSS</v>
          </cell>
          <cell r="E192">
            <v>30.02</v>
          </cell>
        </row>
        <row r="193">
          <cell r="A193" t="str">
            <v>T042438</v>
          </cell>
          <cell r="B193" t="str">
            <v>LOCAL</v>
          </cell>
          <cell r="C193">
            <v>38224</v>
          </cell>
          <cell r="D193" t="str">
            <v>RSS</v>
          </cell>
          <cell r="E193">
            <v>60.04</v>
          </cell>
        </row>
        <row r="194">
          <cell r="A194" t="str">
            <v>T042353</v>
          </cell>
          <cell r="B194" t="str">
            <v>LOCAL</v>
          </cell>
          <cell r="C194">
            <v>38227</v>
          </cell>
          <cell r="D194" t="str">
            <v>RSS</v>
          </cell>
          <cell r="E194">
            <v>30.02</v>
          </cell>
        </row>
        <row r="195">
          <cell r="A195" t="str">
            <v>T042433</v>
          </cell>
          <cell r="B195" t="str">
            <v>LOCAL</v>
          </cell>
          <cell r="C195">
            <v>38227</v>
          </cell>
          <cell r="D195" t="str">
            <v>RSS</v>
          </cell>
          <cell r="E195">
            <v>30.02</v>
          </cell>
        </row>
        <row r="196">
          <cell r="A196" t="str">
            <v>T042439</v>
          </cell>
          <cell r="B196" t="str">
            <v>LOCAL</v>
          </cell>
          <cell r="C196">
            <v>38227</v>
          </cell>
          <cell r="D196" t="str">
            <v>RSS</v>
          </cell>
          <cell r="E196">
            <v>60.04</v>
          </cell>
        </row>
        <row r="197">
          <cell r="A197" t="str">
            <v>T042377</v>
          </cell>
          <cell r="B197" t="str">
            <v>LOCAL</v>
          </cell>
          <cell r="C197">
            <v>38201</v>
          </cell>
          <cell r="D197" t="str">
            <v>STR</v>
          </cell>
          <cell r="E197">
            <v>30</v>
          </cell>
        </row>
        <row r="198">
          <cell r="A198" t="str">
            <v>T042378</v>
          </cell>
          <cell r="B198" t="str">
            <v>LOCAL</v>
          </cell>
          <cell r="C198">
            <v>38202</v>
          </cell>
          <cell r="D198" t="str">
            <v>STR</v>
          </cell>
          <cell r="E198">
            <v>30</v>
          </cell>
        </row>
        <row r="199">
          <cell r="A199" t="str">
            <v>T042379</v>
          </cell>
          <cell r="B199" t="str">
            <v>LOCAL</v>
          </cell>
          <cell r="C199">
            <v>38206</v>
          </cell>
          <cell r="D199" t="str">
            <v>STR</v>
          </cell>
          <cell r="E199">
            <v>30</v>
          </cell>
        </row>
        <row r="200">
          <cell r="A200" t="str">
            <v>T042380</v>
          </cell>
          <cell r="B200" t="str">
            <v>LOCAL</v>
          </cell>
          <cell r="C200">
            <v>38208</v>
          </cell>
          <cell r="D200" t="str">
            <v>STR</v>
          </cell>
          <cell r="E200">
            <v>30</v>
          </cell>
        </row>
        <row r="201">
          <cell r="A201" t="str">
            <v>T042395</v>
          </cell>
          <cell r="B201" t="str">
            <v>LOCAL</v>
          </cell>
          <cell r="C201">
            <v>38208</v>
          </cell>
          <cell r="D201" t="str">
            <v>STR</v>
          </cell>
          <cell r="E201">
            <v>30</v>
          </cell>
        </row>
        <row r="202">
          <cell r="A202" t="str">
            <v>T042381</v>
          </cell>
          <cell r="B202" t="str">
            <v>LOCAL</v>
          </cell>
          <cell r="C202">
            <v>38210</v>
          </cell>
          <cell r="D202" t="str">
            <v>STR</v>
          </cell>
          <cell r="E202">
            <v>30</v>
          </cell>
        </row>
        <row r="203">
          <cell r="A203" t="str">
            <v>T042396</v>
          </cell>
          <cell r="B203" t="str">
            <v>LOCAL</v>
          </cell>
          <cell r="C203">
            <v>38210</v>
          </cell>
          <cell r="D203" t="str">
            <v>STR</v>
          </cell>
          <cell r="E203">
            <v>30</v>
          </cell>
        </row>
        <row r="204">
          <cell r="A204" t="str">
            <v>T042382</v>
          </cell>
          <cell r="B204" t="str">
            <v>LOCAL</v>
          </cell>
          <cell r="C204">
            <v>38213</v>
          </cell>
          <cell r="D204" t="str">
            <v>STR</v>
          </cell>
          <cell r="E204">
            <v>30</v>
          </cell>
        </row>
        <row r="205">
          <cell r="A205" t="str">
            <v>T042397</v>
          </cell>
          <cell r="B205" t="str">
            <v>LOCAL</v>
          </cell>
          <cell r="C205">
            <v>38213</v>
          </cell>
          <cell r="D205" t="str">
            <v>STR</v>
          </cell>
          <cell r="E205">
            <v>30</v>
          </cell>
        </row>
        <row r="206">
          <cell r="A206" t="str">
            <v>T042383</v>
          </cell>
          <cell r="B206" t="str">
            <v>LOCAL</v>
          </cell>
          <cell r="C206">
            <v>38215</v>
          </cell>
          <cell r="D206" t="str">
            <v>STR</v>
          </cell>
          <cell r="E206">
            <v>30</v>
          </cell>
        </row>
        <row r="207">
          <cell r="A207" t="str">
            <v>T042398</v>
          </cell>
          <cell r="B207" t="str">
            <v>LOCAL</v>
          </cell>
          <cell r="C207">
            <v>38216</v>
          </cell>
          <cell r="D207" t="str">
            <v>STR</v>
          </cell>
          <cell r="E207">
            <v>30</v>
          </cell>
        </row>
        <row r="208">
          <cell r="A208" t="str">
            <v>T042384</v>
          </cell>
          <cell r="B208" t="str">
            <v>LOCAL</v>
          </cell>
          <cell r="C208">
            <v>38217</v>
          </cell>
          <cell r="D208" t="str">
            <v>STR</v>
          </cell>
          <cell r="E208">
            <v>30</v>
          </cell>
        </row>
        <row r="209">
          <cell r="A209" t="str">
            <v>T042399</v>
          </cell>
          <cell r="B209" t="str">
            <v>LOCAL</v>
          </cell>
          <cell r="C209">
            <v>38217</v>
          </cell>
          <cell r="D209" t="str">
            <v>STR</v>
          </cell>
          <cell r="E209">
            <v>30</v>
          </cell>
        </row>
        <row r="210">
          <cell r="A210" t="str">
            <v>T042385</v>
          </cell>
          <cell r="B210" t="str">
            <v>LOCAL</v>
          </cell>
          <cell r="C210">
            <v>38220</v>
          </cell>
          <cell r="D210" t="str">
            <v>STR</v>
          </cell>
          <cell r="E210">
            <v>30</v>
          </cell>
        </row>
        <row r="211">
          <cell r="A211" t="str">
            <v>T042386</v>
          </cell>
          <cell r="B211" t="str">
            <v>LOCAL</v>
          </cell>
          <cell r="C211">
            <v>38222</v>
          </cell>
          <cell r="D211" t="str">
            <v>STR</v>
          </cell>
          <cell r="E211">
            <v>30</v>
          </cell>
        </row>
        <row r="212">
          <cell r="A212" t="str">
            <v>T042401</v>
          </cell>
          <cell r="B212" t="str">
            <v>LOCAL</v>
          </cell>
          <cell r="C212">
            <v>38222</v>
          </cell>
          <cell r="D212" t="str">
            <v>STR</v>
          </cell>
          <cell r="E212">
            <v>30</v>
          </cell>
        </row>
        <row r="213">
          <cell r="A213" t="str">
            <v>T042387</v>
          </cell>
          <cell r="B213" t="str">
            <v>LOCAL</v>
          </cell>
          <cell r="C213">
            <v>38224</v>
          </cell>
          <cell r="D213" t="str">
            <v>STR</v>
          </cell>
          <cell r="E213">
            <v>30</v>
          </cell>
        </row>
        <row r="214">
          <cell r="A214" t="str">
            <v>T042403</v>
          </cell>
          <cell r="B214" t="str">
            <v>LOCAL</v>
          </cell>
          <cell r="C214">
            <v>38224</v>
          </cell>
          <cell r="D214" t="str">
            <v>STR</v>
          </cell>
          <cell r="E214">
            <v>30</v>
          </cell>
        </row>
        <row r="215">
          <cell r="A215" t="str">
            <v>T042219</v>
          </cell>
          <cell r="B215" t="str">
            <v>LOCAL</v>
          </cell>
          <cell r="C215">
            <v>38201</v>
          </cell>
          <cell r="D215" t="str">
            <v>STR</v>
          </cell>
          <cell r="E215">
            <v>30</v>
          </cell>
        </row>
        <row r="216">
          <cell r="A216" t="str">
            <v>T042220</v>
          </cell>
          <cell r="B216" t="str">
            <v>LOCAL</v>
          </cell>
          <cell r="C216">
            <v>38203</v>
          </cell>
          <cell r="D216" t="str">
            <v>STR</v>
          </cell>
          <cell r="E216">
            <v>30</v>
          </cell>
        </row>
        <row r="217">
          <cell r="A217" t="str">
            <v>T042221</v>
          </cell>
          <cell r="B217" t="str">
            <v>LOCAL</v>
          </cell>
          <cell r="C217">
            <v>38206</v>
          </cell>
          <cell r="D217" t="str">
            <v>STR</v>
          </cell>
          <cell r="E217">
            <v>30</v>
          </cell>
        </row>
        <row r="218">
          <cell r="A218" t="str">
            <v>T042388</v>
          </cell>
          <cell r="B218" t="str">
            <v>LOCAL</v>
          </cell>
          <cell r="C218">
            <v>38227</v>
          </cell>
          <cell r="D218" t="str">
            <v>STR</v>
          </cell>
          <cell r="E218">
            <v>30</v>
          </cell>
        </row>
        <row r="219">
          <cell r="A219" t="str">
            <v>T042628</v>
          </cell>
          <cell r="B219" t="str">
            <v>LOCAL</v>
          </cell>
          <cell r="C219">
            <v>38218</v>
          </cell>
          <cell r="D219" t="str">
            <v>CUT</v>
          </cell>
          <cell r="E219">
            <v>50</v>
          </cell>
        </row>
        <row r="220">
          <cell r="A220" t="str">
            <v>T042367</v>
          </cell>
          <cell r="B220" t="str">
            <v>EXPORT</v>
          </cell>
          <cell r="C220">
            <v>38215</v>
          </cell>
          <cell r="D220" t="str">
            <v>STR</v>
          </cell>
          <cell r="E220">
            <v>201.6</v>
          </cell>
        </row>
        <row r="221">
          <cell r="A221" t="str">
            <v>T042467</v>
          </cell>
          <cell r="B221" t="str">
            <v>EXPORT</v>
          </cell>
          <cell r="C221">
            <v>38217</v>
          </cell>
          <cell r="D221" t="str">
            <v>STR</v>
          </cell>
          <cell r="E221">
            <v>120.96</v>
          </cell>
        </row>
        <row r="222">
          <cell r="A222" t="str">
            <v>T042470</v>
          </cell>
          <cell r="B222" t="str">
            <v>EXPORT</v>
          </cell>
          <cell r="C222">
            <v>38217</v>
          </cell>
          <cell r="D222" t="str">
            <v>STR</v>
          </cell>
          <cell r="E222">
            <v>20.16</v>
          </cell>
        </row>
        <row r="223">
          <cell r="A223" t="str">
            <v>T042486</v>
          </cell>
          <cell r="B223" t="str">
            <v>EXPORT</v>
          </cell>
          <cell r="C223">
            <v>38217</v>
          </cell>
          <cell r="D223" t="str">
            <v>STR</v>
          </cell>
          <cell r="E223">
            <v>40.32</v>
          </cell>
        </row>
        <row r="224">
          <cell r="A224" t="str">
            <v>T042559</v>
          </cell>
          <cell r="B224" t="str">
            <v>EXPORT</v>
          </cell>
          <cell r="C224">
            <v>38217</v>
          </cell>
          <cell r="D224" t="str">
            <v>RSS</v>
          </cell>
          <cell r="E224">
            <v>17.28</v>
          </cell>
        </row>
        <row r="225">
          <cell r="A225" t="str">
            <v>T042469</v>
          </cell>
          <cell r="B225" t="str">
            <v>EXPORT</v>
          </cell>
          <cell r="C225">
            <v>38218</v>
          </cell>
          <cell r="D225" t="str">
            <v>STR</v>
          </cell>
          <cell r="E225">
            <v>201.6</v>
          </cell>
        </row>
        <row r="226">
          <cell r="A226" t="str">
            <v>T042476</v>
          </cell>
          <cell r="B226" t="str">
            <v>EXPORT</v>
          </cell>
          <cell r="C226">
            <v>38218</v>
          </cell>
          <cell r="D226" t="str">
            <v>STR</v>
          </cell>
          <cell r="E226">
            <v>120.96</v>
          </cell>
        </row>
        <row r="227">
          <cell r="A227" t="str">
            <v>T042571</v>
          </cell>
          <cell r="B227" t="str">
            <v>EXPORT</v>
          </cell>
          <cell r="C227">
            <v>38219</v>
          </cell>
          <cell r="D227" t="str">
            <v>STR</v>
          </cell>
          <cell r="E227">
            <v>262.08</v>
          </cell>
        </row>
        <row r="228">
          <cell r="A228" t="str">
            <v>T042572</v>
          </cell>
          <cell r="B228" t="str">
            <v>EXPORT</v>
          </cell>
          <cell r="C228">
            <v>38219</v>
          </cell>
          <cell r="D228" t="str">
            <v>STR</v>
          </cell>
          <cell r="E228">
            <v>131.04</v>
          </cell>
        </row>
        <row r="229">
          <cell r="A229" t="str">
            <v>T042563</v>
          </cell>
          <cell r="B229" t="str">
            <v>EXPORT</v>
          </cell>
          <cell r="C229">
            <v>38220</v>
          </cell>
          <cell r="D229" t="str">
            <v>RSS</v>
          </cell>
          <cell r="E229">
            <v>19.2</v>
          </cell>
        </row>
        <row r="230">
          <cell r="A230" t="str">
            <v>T042494</v>
          </cell>
          <cell r="B230" t="str">
            <v>EXPORT</v>
          </cell>
          <cell r="C230">
            <v>38221</v>
          </cell>
          <cell r="D230" t="str">
            <v>RSS</v>
          </cell>
          <cell r="E230">
            <v>20</v>
          </cell>
        </row>
        <row r="231">
          <cell r="A231" t="str">
            <v>T042497</v>
          </cell>
          <cell r="B231" t="str">
            <v>EXPORT</v>
          </cell>
          <cell r="C231">
            <v>38221</v>
          </cell>
          <cell r="D231" t="str">
            <v>RSS</v>
          </cell>
          <cell r="E231">
            <v>38.4</v>
          </cell>
        </row>
        <row r="232">
          <cell r="A232" t="str">
            <v>T042500</v>
          </cell>
          <cell r="B232" t="str">
            <v>EXPORT</v>
          </cell>
          <cell r="C232">
            <v>38221</v>
          </cell>
          <cell r="D232" t="str">
            <v>RSS</v>
          </cell>
          <cell r="E232">
            <v>120</v>
          </cell>
        </row>
        <row r="233">
          <cell r="A233" t="str">
            <v>T042512</v>
          </cell>
          <cell r="B233" t="str">
            <v>EXPORT</v>
          </cell>
          <cell r="C233">
            <v>38221</v>
          </cell>
          <cell r="D233" t="str">
            <v>RSS</v>
          </cell>
          <cell r="E233">
            <v>200</v>
          </cell>
        </row>
        <row r="234">
          <cell r="A234" t="str">
            <v>T042553</v>
          </cell>
          <cell r="B234" t="str">
            <v>EXPORT</v>
          </cell>
          <cell r="C234">
            <v>38221</v>
          </cell>
          <cell r="D234" t="str">
            <v>RSS</v>
          </cell>
          <cell r="E234">
            <v>20</v>
          </cell>
        </row>
        <row r="235">
          <cell r="A235" t="str">
            <v>T042577</v>
          </cell>
          <cell r="B235" t="str">
            <v>EXPORT</v>
          </cell>
          <cell r="C235">
            <v>38221</v>
          </cell>
          <cell r="D235" t="str">
            <v>RSS</v>
          </cell>
          <cell r="E235">
            <v>100</v>
          </cell>
        </row>
        <row r="236">
          <cell r="A236" t="str">
            <v>T042323</v>
          </cell>
          <cell r="B236" t="str">
            <v>LOCAL</v>
          </cell>
          <cell r="C236">
            <v>38218</v>
          </cell>
          <cell r="D236" t="str">
            <v>RSS</v>
          </cell>
          <cell r="E236">
            <v>15</v>
          </cell>
        </row>
        <row r="237">
          <cell r="A237" t="str">
            <v>T042328</v>
          </cell>
          <cell r="B237" t="str">
            <v>LOCAL</v>
          </cell>
          <cell r="C237">
            <v>38218</v>
          </cell>
          <cell r="D237" t="str">
            <v>STR</v>
          </cell>
          <cell r="E237">
            <v>15.015000000000001</v>
          </cell>
        </row>
        <row r="238">
          <cell r="A238" t="str">
            <v>T042329</v>
          </cell>
          <cell r="B238" t="str">
            <v>LOCAL</v>
          </cell>
          <cell r="C238">
            <v>38218</v>
          </cell>
          <cell r="D238" t="str">
            <v>STR</v>
          </cell>
          <cell r="E238">
            <v>15.015000000000001</v>
          </cell>
        </row>
        <row r="239">
          <cell r="A239" t="str">
            <v>T042530</v>
          </cell>
          <cell r="B239" t="str">
            <v>LOCAL</v>
          </cell>
          <cell r="C239">
            <v>38218</v>
          </cell>
          <cell r="D239" t="str">
            <v>RSS</v>
          </cell>
          <cell r="E239">
            <v>15</v>
          </cell>
        </row>
        <row r="240">
          <cell r="A240" t="str">
            <v>T042541</v>
          </cell>
          <cell r="B240" t="str">
            <v>LOCAL</v>
          </cell>
          <cell r="C240">
            <v>38220</v>
          </cell>
          <cell r="D240" t="str">
            <v>RSS</v>
          </cell>
          <cell r="E240">
            <v>30</v>
          </cell>
        </row>
        <row r="241">
          <cell r="A241" t="str">
            <v>T042441</v>
          </cell>
          <cell r="B241" t="str">
            <v>LOCAL</v>
          </cell>
          <cell r="C241">
            <v>38222</v>
          </cell>
          <cell r="D241" t="str">
            <v>RSS</v>
          </cell>
          <cell r="E241">
            <v>15</v>
          </cell>
        </row>
        <row r="242">
          <cell r="A242" t="str">
            <v>T042710</v>
          </cell>
          <cell r="B242" t="str">
            <v>LOCAL</v>
          </cell>
          <cell r="C242">
            <v>38223</v>
          </cell>
          <cell r="D242" t="str">
            <v>CUT</v>
          </cell>
          <cell r="E242">
            <v>50</v>
          </cell>
        </row>
        <row r="243">
          <cell r="A243" t="str">
            <v>T042244</v>
          </cell>
          <cell r="B243" t="str">
            <v>EXPORT</v>
          </cell>
          <cell r="C243">
            <v>38219</v>
          </cell>
          <cell r="D243" t="str">
            <v>RSS</v>
          </cell>
          <cell r="E243">
            <v>200</v>
          </cell>
        </row>
        <row r="244">
          <cell r="A244" t="str">
            <v>T042472</v>
          </cell>
          <cell r="B244" t="str">
            <v>EXPORT</v>
          </cell>
          <cell r="C244">
            <v>38220</v>
          </cell>
          <cell r="D244" t="str">
            <v>STR</v>
          </cell>
          <cell r="E244">
            <v>100.8</v>
          </cell>
        </row>
        <row r="245">
          <cell r="A245" t="str">
            <v>T042478</v>
          </cell>
          <cell r="B245" t="str">
            <v>EXPORT</v>
          </cell>
          <cell r="C245">
            <v>38220</v>
          </cell>
          <cell r="D245" t="str">
            <v>STR</v>
          </cell>
          <cell r="E245">
            <v>60.48</v>
          </cell>
        </row>
        <row r="246">
          <cell r="A246" t="str">
            <v>T042481</v>
          </cell>
          <cell r="B246" t="str">
            <v>EXPORT</v>
          </cell>
          <cell r="C246">
            <v>38220</v>
          </cell>
          <cell r="D246" t="str">
            <v>STR</v>
          </cell>
          <cell r="E246">
            <v>181.44</v>
          </cell>
        </row>
        <row r="247">
          <cell r="A247" t="str">
            <v>T042498</v>
          </cell>
          <cell r="B247" t="str">
            <v>EXPORT</v>
          </cell>
          <cell r="C247">
            <v>38220</v>
          </cell>
          <cell r="D247" t="str">
            <v>RSS</v>
          </cell>
          <cell r="E247">
            <v>97.777000000000001</v>
          </cell>
        </row>
        <row r="248">
          <cell r="A248" t="str">
            <v>T042558</v>
          </cell>
          <cell r="B248" t="str">
            <v>EXPORT</v>
          </cell>
          <cell r="C248">
            <v>38220</v>
          </cell>
          <cell r="D248" t="str">
            <v>RSS</v>
          </cell>
          <cell r="E248">
            <v>38</v>
          </cell>
        </row>
        <row r="249">
          <cell r="A249" t="str">
            <v>T042564</v>
          </cell>
          <cell r="B249" t="str">
            <v>EXPORT</v>
          </cell>
          <cell r="C249">
            <v>38220</v>
          </cell>
          <cell r="D249" t="str">
            <v>RSS</v>
          </cell>
          <cell r="E249">
            <v>19</v>
          </cell>
        </row>
        <row r="250">
          <cell r="A250" t="str">
            <v>T042570</v>
          </cell>
          <cell r="B250" t="str">
            <v>EXPORT</v>
          </cell>
          <cell r="C250">
            <v>38220</v>
          </cell>
          <cell r="D250" t="str">
            <v>SKI</v>
          </cell>
          <cell r="E250">
            <v>19.2</v>
          </cell>
        </row>
        <row r="251">
          <cell r="A251" t="str">
            <v>T042284</v>
          </cell>
          <cell r="B251" t="str">
            <v>EXPORT</v>
          </cell>
          <cell r="C251">
            <v>38221</v>
          </cell>
          <cell r="D251" t="str">
            <v>RSS</v>
          </cell>
          <cell r="E251">
            <v>97.777000000000001</v>
          </cell>
        </row>
        <row r="252">
          <cell r="A252" t="str">
            <v>T042480</v>
          </cell>
          <cell r="B252" t="str">
            <v>EXPORT</v>
          </cell>
          <cell r="C252">
            <v>38221</v>
          </cell>
          <cell r="D252" t="str">
            <v>STR</v>
          </cell>
          <cell r="E252">
            <v>80.64</v>
          </cell>
        </row>
        <row r="253">
          <cell r="A253" t="str">
            <v>T041982A</v>
          </cell>
          <cell r="B253" t="str">
            <v>EXPORT</v>
          </cell>
          <cell r="C253">
            <v>38222</v>
          </cell>
          <cell r="D253" t="str">
            <v>STR</v>
          </cell>
          <cell r="E253">
            <v>1.26</v>
          </cell>
        </row>
        <row r="254">
          <cell r="A254" t="str">
            <v>T042373</v>
          </cell>
          <cell r="B254" t="str">
            <v>EXPORT</v>
          </cell>
          <cell r="C254">
            <v>38222</v>
          </cell>
          <cell r="D254" t="str">
            <v>STR</v>
          </cell>
          <cell r="E254">
            <v>201.6</v>
          </cell>
        </row>
        <row r="255">
          <cell r="A255" t="str">
            <v>T042492</v>
          </cell>
          <cell r="B255" t="str">
            <v>EXPORT</v>
          </cell>
          <cell r="C255">
            <v>38222</v>
          </cell>
          <cell r="D255" t="str">
            <v>RSS</v>
          </cell>
          <cell r="E255">
            <v>204</v>
          </cell>
        </row>
        <row r="256">
          <cell r="A256" t="str">
            <v>T042317</v>
          </cell>
          <cell r="B256" t="str">
            <v>LOCAL</v>
          </cell>
          <cell r="C256">
            <v>38222</v>
          </cell>
          <cell r="D256" t="str">
            <v>STR</v>
          </cell>
          <cell r="E256">
            <v>15.015000000000001</v>
          </cell>
        </row>
        <row r="257">
          <cell r="A257" t="str">
            <v>T042330</v>
          </cell>
          <cell r="B257" t="str">
            <v>LOCAL</v>
          </cell>
          <cell r="C257">
            <v>38222</v>
          </cell>
          <cell r="D257" t="str">
            <v>STR</v>
          </cell>
          <cell r="E257">
            <v>15.015000000000001</v>
          </cell>
        </row>
        <row r="258">
          <cell r="A258" t="str">
            <v>T042331</v>
          </cell>
          <cell r="B258" t="str">
            <v>LOCAL</v>
          </cell>
          <cell r="C258">
            <v>38222</v>
          </cell>
          <cell r="D258" t="str">
            <v>STR</v>
          </cell>
          <cell r="E258">
            <v>15.015000000000001</v>
          </cell>
        </row>
        <row r="259">
          <cell r="A259" t="str">
            <v>T042425</v>
          </cell>
          <cell r="B259" t="str">
            <v>LOCAL</v>
          </cell>
          <cell r="C259">
            <v>38222</v>
          </cell>
          <cell r="D259" t="str">
            <v>RSS</v>
          </cell>
          <cell r="E259">
            <v>15</v>
          </cell>
        </row>
        <row r="260">
          <cell r="A260" t="str">
            <v>T042442</v>
          </cell>
          <cell r="B260" t="str">
            <v>LOCAL</v>
          </cell>
          <cell r="C260">
            <v>38222</v>
          </cell>
          <cell r="D260" t="str">
            <v>RSS</v>
          </cell>
          <cell r="E260">
            <v>15</v>
          </cell>
        </row>
        <row r="261">
          <cell r="A261" t="str">
            <v>T042318</v>
          </cell>
          <cell r="B261" t="str">
            <v>LOCAL</v>
          </cell>
          <cell r="C261">
            <v>38223</v>
          </cell>
          <cell r="D261" t="str">
            <v>STR</v>
          </cell>
          <cell r="E261">
            <v>15.015000000000001</v>
          </cell>
        </row>
        <row r="262">
          <cell r="A262" t="str">
            <v>T042366</v>
          </cell>
          <cell r="B262" t="str">
            <v>EXPORT</v>
          </cell>
          <cell r="C262">
            <v>38215</v>
          </cell>
          <cell r="D262" t="str">
            <v>STR</v>
          </cell>
          <cell r="E262">
            <v>201.6</v>
          </cell>
        </row>
        <row r="263">
          <cell r="A263" t="str">
            <v>T042375</v>
          </cell>
          <cell r="B263" t="str">
            <v>EXPORT</v>
          </cell>
          <cell r="C263">
            <v>38220</v>
          </cell>
          <cell r="D263" t="str">
            <v>STR</v>
          </cell>
          <cell r="E263">
            <v>161.28</v>
          </cell>
        </row>
        <row r="264">
          <cell r="A264" t="str">
            <v>T042475</v>
          </cell>
          <cell r="B264" t="str">
            <v>EXPORT</v>
          </cell>
          <cell r="C264">
            <v>38221</v>
          </cell>
          <cell r="D264" t="str">
            <v>STR</v>
          </cell>
          <cell r="E264">
            <v>120.96</v>
          </cell>
        </row>
        <row r="265">
          <cell r="A265" t="str">
            <v>T042482</v>
          </cell>
          <cell r="B265" t="str">
            <v>EXPORT</v>
          </cell>
          <cell r="C265">
            <v>38221</v>
          </cell>
          <cell r="D265" t="str">
            <v>STR</v>
          </cell>
          <cell r="E265">
            <v>80.64</v>
          </cell>
        </row>
        <row r="266">
          <cell r="A266" t="str">
            <v>T042501</v>
          </cell>
          <cell r="B266" t="str">
            <v>EXPORT</v>
          </cell>
          <cell r="C266">
            <v>38221</v>
          </cell>
          <cell r="D266" t="str">
            <v>STR</v>
          </cell>
          <cell r="E266">
            <v>80.64</v>
          </cell>
        </row>
        <row r="267">
          <cell r="A267" t="str">
            <v>T042562</v>
          </cell>
          <cell r="B267" t="str">
            <v>EXPORT</v>
          </cell>
          <cell r="C267">
            <v>38221</v>
          </cell>
          <cell r="D267" t="str">
            <v>RSS</v>
          </cell>
          <cell r="E267">
            <v>120</v>
          </cell>
        </row>
        <row r="268">
          <cell r="A268" t="str">
            <v>T042565</v>
          </cell>
          <cell r="B268" t="str">
            <v>EXPORT</v>
          </cell>
          <cell r="C268">
            <v>38221</v>
          </cell>
          <cell r="D268" t="str">
            <v>RSS</v>
          </cell>
          <cell r="E268">
            <v>200</v>
          </cell>
        </row>
        <row r="269">
          <cell r="A269" t="str">
            <v>T042589</v>
          </cell>
          <cell r="B269" t="str">
            <v>EXPORT</v>
          </cell>
          <cell r="C269">
            <v>38221</v>
          </cell>
          <cell r="D269" t="str">
            <v>STR</v>
          </cell>
          <cell r="E269">
            <v>80.64</v>
          </cell>
        </row>
        <row r="270">
          <cell r="A270" t="str">
            <v>T042513</v>
          </cell>
          <cell r="B270" t="str">
            <v>EXPORT</v>
          </cell>
          <cell r="C270">
            <v>38222</v>
          </cell>
          <cell r="D270" t="str">
            <v>RSS</v>
          </cell>
          <cell r="E270">
            <v>80</v>
          </cell>
        </row>
        <row r="271">
          <cell r="A271" t="str">
            <v>T042525</v>
          </cell>
          <cell r="B271" t="str">
            <v>EXPORT</v>
          </cell>
          <cell r="C271">
            <v>38222</v>
          </cell>
          <cell r="D271" t="str">
            <v>RSS</v>
          </cell>
          <cell r="E271">
            <v>52.887999999999998</v>
          </cell>
        </row>
        <row r="272">
          <cell r="A272" t="str">
            <v>T042143</v>
          </cell>
          <cell r="B272" t="str">
            <v>EXPORT</v>
          </cell>
          <cell r="C272">
            <v>38222</v>
          </cell>
          <cell r="D272" t="str">
            <v>RSS</v>
          </cell>
          <cell r="E272">
            <v>20</v>
          </cell>
        </row>
        <row r="273">
          <cell r="A273" t="str">
            <v>T042474</v>
          </cell>
          <cell r="B273" t="str">
            <v>EXPORT</v>
          </cell>
          <cell r="C273">
            <v>38222</v>
          </cell>
          <cell r="D273" t="str">
            <v>STR</v>
          </cell>
          <cell r="E273">
            <v>201.6</v>
          </cell>
        </row>
        <row r="274">
          <cell r="A274" t="str">
            <v>T042137</v>
          </cell>
          <cell r="B274" t="str">
            <v>EXPORT</v>
          </cell>
          <cell r="C274">
            <v>38224</v>
          </cell>
          <cell r="D274" t="str">
            <v>RSS</v>
          </cell>
          <cell r="E274">
            <v>114</v>
          </cell>
        </row>
        <row r="275">
          <cell r="A275" t="str">
            <v>T042242</v>
          </cell>
          <cell r="B275" t="str">
            <v>EXPORT</v>
          </cell>
          <cell r="C275">
            <v>38224</v>
          </cell>
          <cell r="D275" t="str">
            <v>RSS</v>
          </cell>
          <cell r="E275">
            <v>115.2</v>
          </cell>
        </row>
        <row r="276">
          <cell r="A276" t="str">
            <v>T042134</v>
          </cell>
          <cell r="B276" t="str">
            <v>EXPORT</v>
          </cell>
          <cell r="C276">
            <v>38200</v>
          </cell>
          <cell r="D276" t="str">
            <v>STR</v>
          </cell>
          <cell r="E276">
            <v>80.64</v>
          </cell>
        </row>
        <row r="277">
          <cell r="A277" t="str">
            <v>T042300</v>
          </cell>
          <cell r="B277" t="str">
            <v>LOCAL</v>
          </cell>
          <cell r="C277">
            <v>38220</v>
          </cell>
          <cell r="D277" t="str">
            <v>RSS</v>
          </cell>
          <cell r="E277">
            <v>15.05</v>
          </cell>
        </row>
        <row r="278">
          <cell r="A278" t="str">
            <v>T042301</v>
          </cell>
          <cell r="B278" t="str">
            <v>LOCAL</v>
          </cell>
          <cell r="C278">
            <v>38222</v>
          </cell>
          <cell r="D278" t="str">
            <v>RSS</v>
          </cell>
          <cell r="E278">
            <v>15.05</v>
          </cell>
        </row>
        <row r="279">
          <cell r="A279" t="str">
            <v>T042332</v>
          </cell>
          <cell r="B279" t="str">
            <v>LOCAL</v>
          </cell>
          <cell r="C279">
            <v>38225</v>
          </cell>
          <cell r="D279" t="str">
            <v>STR</v>
          </cell>
          <cell r="E279">
            <v>15.015000000000001</v>
          </cell>
        </row>
        <row r="280">
          <cell r="A280" t="str">
            <v>T042333</v>
          </cell>
          <cell r="B280" t="str">
            <v>LOCAL</v>
          </cell>
          <cell r="C280">
            <v>38225</v>
          </cell>
          <cell r="D280" t="str">
            <v>STR</v>
          </cell>
          <cell r="E280">
            <v>15.015000000000001</v>
          </cell>
        </row>
        <row r="281">
          <cell r="A281" t="str">
            <v>T042302</v>
          </cell>
          <cell r="B281" t="str">
            <v>LOCAL</v>
          </cell>
          <cell r="C281">
            <v>38224</v>
          </cell>
          <cell r="D281" t="str">
            <v>RSS</v>
          </cell>
          <cell r="E281">
            <v>15.05</v>
          </cell>
        </row>
        <row r="282">
          <cell r="A282" t="str">
            <v>T042313</v>
          </cell>
          <cell r="B282" t="str">
            <v>LOCAL</v>
          </cell>
          <cell r="C282">
            <v>38224</v>
          </cell>
          <cell r="D282" t="str">
            <v>RSS</v>
          </cell>
          <cell r="E282">
            <v>15</v>
          </cell>
        </row>
        <row r="283">
          <cell r="A283" t="str">
            <v>T042542</v>
          </cell>
          <cell r="B283" t="str">
            <v>LOCAL</v>
          </cell>
          <cell r="C283">
            <v>38224</v>
          </cell>
          <cell r="D283" t="str">
            <v>RSS</v>
          </cell>
          <cell r="E283">
            <v>30</v>
          </cell>
        </row>
        <row r="284">
          <cell r="A284" t="str">
            <v>T042426</v>
          </cell>
          <cell r="B284" t="str">
            <v>LOCAL</v>
          </cell>
          <cell r="C284">
            <v>38225</v>
          </cell>
          <cell r="D284" t="str">
            <v>RSS</v>
          </cell>
          <cell r="E284">
            <v>15</v>
          </cell>
        </row>
        <row r="285">
          <cell r="A285" t="str">
            <v>T042536</v>
          </cell>
          <cell r="B285" t="str">
            <v>LOCAL</v>
          </cell>
          <cell r="C285">
            <v>38225</v>
          </cell>
          <cell r="D285" t="str">
            <v>RSS</v>
          </cell>
          <cell r="E285">
            <v>30</v>
          </cell>
        </row>
        <row r="286">
          <cell r="A286" t="str">
            <v>T042620</v>
          </cell>
          <cell r="B286" t="str">
            <v>LOCAL</v>
          </cell>
          <cell r="C286">
            <v>38227</v>
          </cell>
          <cell r="D286" t="str">
            <v>RSS</v>
          </cell>
          <cell r="E286">
            <v>30</v>
          </cell>
        </row>
        <row r="287">
          <cell r="A287" t="str">
            <v>T042361</v>
          </cell>
          <cell r="B287" t="str">
            <v>EXPORT</v>
          </cell>
          <cell r="C287">
            <v>38224</v>
          </cell>
          <cell r="D287" t="str">
            <v>STR</v>
          </cell>
          <cell r="E287">
            <v>100.8</v>
          </cell>
        </row>
        <row r="288">
          <cell r="A288" t="str">
            <v>T042560</v>
          </cell>
          <cell r="B288" t="str">
            <v>EXPORT</v>
          </cell>
          <cell r="C288">
            <v>38224</v>
          </cell>
          <cell r="D288" t="str">
            <v>LTX</v>
          </cell>
          <cell r="E288">
            <v>22</v>
          </cell>
        </row>
        <row r="289">
          <cell r="A289" t="str">
            <v>T042561</v>
          </cell>
          <cell r="B289" t="str">
            <v>EXPORT</v>
          </cell>
          <cell r="C289">
            <v>38224</v>
          </cell>
          <cell r="D289" t="str">
            <v>LTX</v>
          </cell>
          <cell r="E289">
            <v>32.799999999999997</v>
          </cell>
        </row>
        <row r="290">
          <cell r="A290" t="str">
            <v>T042573</v>
          </cell>
          <cell r="B290" t="str">
            <v>EXPORT</v>
          </cell>
          <cell r="C290">
            <v>38224</v>
          </cell>
          <cell r="D290" t="str">
            <v>RSS</v>
          </cell>
          <cell r="E290">
            <v>16.8</v>
          </cell>
        </row>
        <row r="291">
          <cell r="A291" t="str">
            <v>T042514</v>
          </cell>
          <cell r="B291" t="str">
            <v>EXPORT</v>
          </cell>
          <cell r="C291">
            <v>38225</v>
          </cell>
          <cell r="D291" t="str">
            <v>RSS</v>
          </cell>
          <cell r="E291">
            <v>100</v>
          </cell>
        </row>
        <row r="292">
          <cell r="A292" t="str">
            <v>T042556-7</v>
          </cell>
          <cell r="B292" t="str">
            <v>EXPORT</v>
          </cell>
          <cell r="C292">
            <v>38225</v>
          </cell>
          <cell r="D292" t="str">
            <v>STR</v>
          </cell>
          <cell r="E292">
            <v>573.29999999999995</v>
          </cell>
        </row>
        <row r="293">
          <cell r="A293" t="str">
            <v>T042566</v>
          </cell>
          <cell r="B293" t="str">
            <v>EXPORT</v>
          </cell>
          <cell r="C293">
            <v>38226</v>
          </cell>
          <cell r="D293" t="str">
            <v>RSS</v>
          </cell>
          <cell r="E293">
            <v>113.4</v>
          </cell>
        </row>
        <row r="294">
          <cell r="A294" t="str">
            <v>T042567</v>
          </cell>
          <cell r="B294" t="str">
            <v>EXPORT</v>
          </cell>
          <cell r="C294">
            <v>38226</v>
          </cell>
          <cell r="D294" t="str">
            <v>RSS</v>
          </cell>
          <cell r="E294">
            <v>113.4</v>
          </cell>
        </row>
        <row r="295">
          <cell r="A295" t="str">
            <v>T042605-6</v>
          </cell>
          <cell r="B295" t="str">
            <v>EXPORT</v>
          </cell>
          <cell r="C295">
            <v>38226</v>
          </cell>
          <cell r="D295" t="str">
            <v>STR</v>
          </cell>
          <cell r="E295">
            <v>393.12</v>
          </cell>
        </row>
        <row r="296">
          <cell r="A296" t="str">
            <v>T042616</v>
          </cell>
          <cell r="B296" t="str">
            <v>EXPORT</v>
          </cell>
          <cell r="C296">
            <v>38226</v>
          </cell>
          <cell r="D296" t="str">
            <v>RSS</v>
          </cell>
          <cell r="E296">
            <v>64.8</v>
          </cell>
        </row>
        <row r="297">
          <cell r="A297" t="str">
            <v>0001113</v>
          </cell>
          <cell r="B297" t="str">
            <v>EXPORT</v>
          </cell>
          <cell r="C297">
            <v>38227</v>
          </cell>
          <cell r="D297" t="str">
            <v>RSS</v>
          </cell>
          <cell r="E297">
            <v>60</v>
          </cell>
        </row>
        <row r="298">
          <cell r="A298" t="str">
            <v>0001113</v>
          </cell>
          <cell r="B298" t="str">
            <v>EXPORT</v>
          </cell>
          <cell r="C298">
            <v>38227</v>
          </cell>
          <cell r="D298" t="str">
            <v>RSS</v>
          </cell>
          <cell r="E298">
            <v>20</v>
          </cell>
        </row>
        <row r="299">
          <cell r="A299" t="str">
            <v>T042592</v>
          </cell>
          <cell r="B299" t="str">
            <v>EXPORT</v>
          </cell>
          <cell r="C299">
            <v>38227</v>
          </cell>
          <cell r="D299" t="str">
            <v>RSS</v>
          </cell>
          <cell r="E299">
            <v>40</v>
          </cell>
        </row>
        <row r="300">
          <cell r="A300" t="str">
            <v>T042495</v>
          </cell>
          <cell r="B300" t="str">
            <v>EXPORT</v>
          </cell>
          <cell r="C300">
            <v>38228</v>
          </cell>
          <cell r="D300" t="str">
            <v>RSS</v>
          </cell>
          <cell r="E300">
            <v>100</v>
          </cell>
        </row>
        <row r="301">
          <cell r="A301" t="str">
            <v>T042518</v>
          </cell>
          <cell r="B301" t="str">
            <v>EXPORT</v>
          </cell>
          <cell r="C301">
            <v>38228</v>
          </cell>
          <cell r="D301" t="str">
            <v>RSS</v>
          </cell>
          <cell r="E301">
            <v>200</v>
          </cell>
        </row>
        <row r="302">
          <cell r="A302" t="str">
            <v>T042519</v>
          </cell>
          <cell r="B302" t="str">
            <v>EXPORT</v>
          </cell>
          <cell r="C302">
            <v>38228</v>
          </cell>
          <cell r="D302" t="str">
            <v>RSS</v>
          </cell>
          <cell r="E302">
            <v>120</v>
          </cell>
        </row>
        <row r="303">
          <cell r="A303" t="str">
            <v>0001101</v>
          </cell>
          <cell r="B303" t="str">
            <v>EXPORT</v>
          </cell>
          <cell r="C303">
            <v>38229</v>
          </cell>
          <cell r="D303" t="str">
            <v>RSS</v>
          </cell>
          <cell r="E303">
            <v>71.646000000000001</v>
          </cell>
        </row>
        <row r="304">
          <cell r="A304" t="str">
            <v>0001101</v>
          </cell>
          <cell r="B304" t="str">
            <v>EXPORT</v>
          </cell>
          <cell r="C304">
            <v>38229</v>
          </cell>
          <cell r="D304" t="str">
            <v>RSS</v>
          </cell>
          <cell r="E304">
            <v>48.353999999999999</v>
          </cell>
        </row>
        <row r="305">
          <cell r="A305" t="str">
            <v>L040296</v>
          </cell>
          <cell r="B305" t="str">
            <v>LOCAL</v>
          </cell>
          <cell r="C305">
            <v>38202</v>
          </cell>
          <cell r="D305" t="str">
            <v>LUM</v>
          </cell>
          <cell r="E305">
            <v>0.19900000000000001</v>
          </cell>
        </row>
        <row r="306">
          <cell r="A306" t="str">
            <v>L040297</v>
          </cell>
          <cell r="B306" t="str">
            <v>LOCAL</v>
          </cell>
          <cell r="C306">
            <v>38208</v>
          </cell>
          <cell r="D306" t="str">
            <v>LUM</v>
          </cell>
          <cell r="E306">
            <v>0.19600000000000001</v>
          </cell>
        </row>
        <row r="307">
          <cell r="A307" t="str">
            <v>L040298</v>
          </cell>
          <cell r="B307" t="str">
            <v>LOCAL</v>
          </cell>
          <cell r="C307">
            <v>38214</v>
          </cell>
          <cell r="D307" t="str">
            <v>LUM</v>
          </cell>
          <cell r="E307">
            <v>0.16700000000000001</v>
          </cell>
        </row>
        <row r="308">
          <cell r="A308" t="str">
            <v>L040299</v>
          </cell>
          <cell r="B308" t="str">
            <v>LOCAL</v>
          </cell>
          <cell r="C308">
            <v>38222</v>
          </cell>
          <cell r="D308" t="str">
            <v>LUM</v>
          </cell>
          <cell r="E308">
            <v>0.107</v>
          </cell>
        </row>
        <row r="309">
          <cell r="A309" t="str">
            <v>L040300</v>
          </cell>
          <cell r="B309" t="str">
            <v>LOCAL</v>
          </cell>
          <cell r="C309">
            <v>38229</v>
          </cell>
          <cell r="D309" t="str">
            <v>LUM</v>
          </cell>
          <cell r="E309">
            <v>0.114</v>
          </cell>
        </row>
        <row r="310">
          <cell r="A310" t="str">
            <v>T042473</v>
          </cell>
          <cell r="B310" t="str">
            <v>EXPORT</v>
          </cell>
          <cell r="C310">
            <v>38228</v>
          </cell>
          <cell r="D310" t="str">
            <v>STR</v>
          </cell>
          <cell r="E310">
            <v>201.6</v>
          </cell>
        </row>
        <row r="311">
          <cell r="A311" t="str">
            <v>T042485</v>
          </cell>
          <cell r="B311" t="str">
            <v>EXPORT</v>
          </cell>
          <cell r="C311">
            <v>38228</v>
          </cell>
          <cell r="D311" t="str">
            <v>STR</v>
          </cell>
          <cell r="E311">
            <v>80.64</v>
          </cell>
        </row>
        <row r="312">
          <cell r="A312" t="str">
            <v>T042145</v>
          </cell>
          <cell r="B312" t="str">
            <v>EXPORT</v>
          </cell>
          <cell r="C312">
            <v>38229</v>
          </cell>
          <cell r="D312" t="str">
            <v>RSS</v>
          </cell>
          <cell r="E312">
            <v>120</v>
          </cell>
        </row>
        <row r="313">
          <cell r="A313" t="str">
            <v>T042303</v>
          </cell>
          <cell r="B313" t="str">
            <v>LOCAL</v>
          </cell>
          <cell r="C313">
            <v>38227</v>
          </cell>
          <cell r="D313" t="str">
            <v>RSS</v>
          </cell>
          <cell r="E313">
            <v>15.05</v>
          </cell>
        </row>
        <row r="314">
          <cell r="A314" t="str">
            <v>T042551</v>
          </cell>
          <cell r="B314" t="str">
            <v>LOCAL</v>
          </cell>
          <cell r="C314">
            <v>38227</v>
          </cell>
          <cell r="D314" t="str">
            <v>RSS</v>
          </cell>
          <cell r="E314">
            <v>15</v>
          </cell>
        </row>
        <row r="315">
          <cell r="A315" t="str">
            <v>T042319</v>
          </cell>
          <cell r="B315" t="str">
            <v>LOCAL</v>
          </cell>
          <cell r="C315">
            <v>38229</v>
          </cell>
          <cell r="D315" t="str">
            <v>STR</v>
          </cell>
          <cell r="E315">
            <v>15.015000000000001</v>
          </cell>
        </row>
        <row r="316">
          <cell r="A316" t="str">
            <v>T042335</v>
          </cell>
          <cell r="B316" t="str">
            <v>LOCAL</v>
          </cell>
          <cell r="C316">
            <v>38229</v>
          </cell>
          <cell r="D316" t="str">
            <v>STR</v>
          </cell>
          <cell r="E316">
            <v>15.015000000000001</v>
          </cell>
        </row>
        <row r="317">
          <cell r="A317" t="str">
            <v>T042336</v>
          </cell>
          <cell r="B317" t="str">
            <v>LOCAL</v>
          </cell>
          <cell r="C317">
            <v>38229</v>
          </cell>
          <cell r="D317" t="str">
            <v>STR</v>
          </cell>
          <cell r="E317">
            <v>15.015000000000001</v>
          </cell>
        </row>
        <row r="318">
          <cell r="A318" t="str">
            <v>T042550</v>
          </cell>
          <cell r="B318" t="str">
            <v>LOCAL</v>
          </cell>
          <cell r="C318">
            <v>38229</v>
          </cell>
          <cell r="D318" t="str">
            <v>RSS</v>
          </cell>
          <cell r="E318">
            <v>15</v>
          </cell>
        </row>
        <row r="319">
          <cell r="A319" t="str">
            <v>T042314</v>
          </cell>
          <cell r="B319" t="str">
            <v>LOCAL</v>
          </cell>
          <cell r="C319">
            <v>38230</v>
          </cell>
          <cell r="D319" t="str">
            <v>RSS</v>
          </cell>
          <cell r="E319">
            <v>30</v>
          </cell>
        </row>
        <row r="320">
          <cell r="A320" t="str">
            <v>T042742</v>
          </cell>
          <cell r="B320" t="str">
            <v>LOCAL</v>
          </cell>
          <cell r="C320">
            <v>38230</v>
          </cell>
          <cell r="D320" t="str">
            <v>RSS</v>
          </cell>
          <cell r="E320">
            <v>15</v>
          </cell>
        </row>
        <row r="321">
          <cell r="A321" t="str">
            <v>T042631</v>
          </cell>
          <cell r="B321" t="str">
            <v>EXPORT</v>
          </cell>
          <cell r="C321">
            <v>38228</v>
          </cell>
          <cell r="D321" t="str">
            <v>RSS</v>
          </cell>
          <cell r="E321">
            <v>19.2</v>
          </cell>
        </row>
        <row r="322">
          <cell r="A322" t="str">
            <v>0001114</v>
          </cell>
          <cell r="B322" t="str">
            <v>EXPORT</v>
          </cell>
          <cell r="C322">
            <v>38229</v>
          </cell>
          <cell r="D322" t="str">
            <v>LTX</v>
          </cell>
          <cell r="E322">
            <v>369.22800000000001</v>
          </cell>
        </row>
        <row r="323">
          <cell r="A323" t="str">
            <v>0001114</v>
          </cell>
          <cell r="B323" t="str">
            <v>EXPORT</v>
          </cell>
          <cell r="C323">
            <v>38229</v>
          </cell>
          <cell r="D323" t="str">
            <v>LTX</v>
          </cell>
          <cell r="E323">
            <v>800</v>
          </cell>
        </row>
        <row r="324">
          <cell r="A324" t="str">
            <v>T042586</v>
          </cell>
          <cell r="B324" t="str">
            <v>EXPORT</v>
          </cell>
          <cell r="C324">
            <v>38223</v>
          </cell>
          <cell r="D324" t="str">
            <v>STR</v>
          </cell>
          <cell r="E324">
            <v>100.8</v>
          </cell>
        </row>
        <row r="325">
          <cell r="A325" t="str">
            <v>T042629</v>
          </cell>
          <cell r="B325" t="str">
            <v>EXPORT</v>
          </cell>
          <cell r="C325">
            <v>38227</v>
          </cell>
          <cell r="D325" t="str">
            <v>STR</v>
          </cell>
          <cell r="E325">
            <v>80.64</v>
          </cell>
        </row>
        <row r="326">
          <cell r="A326" t="str">
            <v>T042582</v>
          </cell>
          <cell r="B326" t="str">
            <v>EXPORT</v>
          </cell>
          <cell r="C326">
            <v>38228</v>
          </cell>
          <cell r="D326" t="str">
            <v>STR</v>
          </cell>
          <cell r="E326">
            <v>120.96</v>
          </cell>
        </row>
        <row r="327">
          <cell r="A327" t="str">
            <v>T042585</v>
          </cell>
          <cell r="B327" t="str">
            <v>EXPORT</v>
          </cell>
          <cell r="C327">
            <v>38228</v>
          </cell>
          <cell r="D327" t="str">
            <v>STR</v>
          </cell>
          <cell r="E327">
            <v>80.64</v>
          </cell>
        </row>
        <row r="328">
          <cell r="A328" t="str">
            <v>T042656</v>
          </cell>
          <cell r="B328" t="str">
            <v>EXPORT</v>
          </cell>
          <cell r="C328">
            <v>38229</v>
          </cell>
          <cell r="D328" t="str">
            <v>STR</v>
          </cell>
          <cell r="E328">
            <v>120.96</v>
          </cell>
        </row>
        <row r="329">
          <cell r="A329" t="str">
            <v>T042144</v>
          </cell>
          <cell r="B329" t="str">
            <v>EXPORT</v>
          </cell>
          <cell r="C329">
            <v>38230</v>
          </cell>
          <cell r="D329" t="str">
            <v>RSS</v>
          </cell>
          <cell r="E329">
            <v>120</v>
          </cell>
        </row>
        <row r="330">
          <cell r="A330" t="str">
            <v>T042157</v>
          </cell>
          <cell r="B330" t="str">
            <v>EXPORT</v>
          </cell>
          <cell r="C330">
            <v>38230</v>
          </cell>
          <cell r="D330" t="str">
            <v>RSS</v>
          </cell>
          <cell r="E330">
            <v>114</v>
          </cell>
        </row>
        <row r="331">
          <cell r="A331" t="str">
            <v>T042247</v>
          </cell>
          <cell r="B331" t="str">
            <v>EXPORT</v>
          </cell>
          <cell r="C331">
            <v>38230</v>
          </cell>
          <cell r="D331" t="str">
            <v>RSS</v>
          </cell>
          <cell r="E331">
            <v>120</v>
          </cell>
        </row>
        <row r="332">
          <cell r="A332" t="str">
            <v>T042578</v>
          </cell>
          <cell r="B332" t="str">
            <v>EXPORT</v>
          </cell>
          <cell r="C332">
            <v>38230</v>
          </cell>
          <cell r="D332" t="str">
            <v>STR</v>
          </cell>
          <cell r="E332">
            <v>100.8</v>
          </cell>
        </row>
        <row r="333">
          <cell r="A333" t="str">
            <v>T042587</v>
          </cell>
          <cell r="B333" t="str">
            <v>EXPORT</v>
          </cell>
          <cell r="C333">
            <v>38230</v>
          </cell>
          <cell r="D333" t="str">
            <v>STR</v>
          </cell>
          <cell r="E333">
            <v>40.32</v>
          </cell>
        </row>
        <row r="334">
          <cell r="A334" t="str">
            <v>T042668</v>
          </cell>
          <cell r="B334" t="str">
            <v>LOCAL</v>
          </cell>
          <cell r="C334">
            <v>38200</v>
          </cell>
          <cell r="D334" t="str">
            <v>STR</v>
          </cell>
          <cell r="E334">
            <v>15.05</v>
          </cell>
        </row>
        <row r="335">
          <cell r="A335" t="str">
            <v>T042669</v>
          </cell>
          <cell r="B335" t="str">
            <v>LOCAL</v>
          </cell>
          <cell r="C335">
            <v>38200</v>
          </cell>
          <cell r="D335" t="str">
            <v>STR</v>
          </cell>
          <cell r="E335">
            <v>15.05</v>
          </cell>
        </row>
        <row r="336">
          <cell r="A336" t="str">
            <v>T042670</v>
          </cell>
          <cell r="B336" t="str">
            <v>LOCAL</v>
          </cell>
          <cell r="C336">
            <v>38201</v>
          </cell>
          <cell r="D336" t="str">
            <v>STR</v>
          </cell>
          <cell r="E336">
            <v>15.05</v>
          </cell>
        </row>
        <row r="337">
          <cell r="A337" t="str">
            <v>T042671</v>
          </cell>
          <cell r="B337" t="str">
            <v>LOCAL</v>
          </cell>
          <cell r="C337">
            <v>38202</v>
          </cell>
          <cell r="D337" t="str">
            <v>STR</v>
          </cell>
          <cell r="E337">
            <v>15.05</v>
          </cell>
        </row>
        <row r="338">
          <cell r="A338" t="str">
            <v>T042672</v>
          </cell>
          <cell r="B338" t="str">
            <v>LOCAL</v>
          </cell>
          <cell r="C338">
            <v>38203</v>
          </cell>
          <cell r="D338" t="str">
            <v>STR</v>
          </cell>
          <cell r="E338">
            <v>15.05</v>
          </cell>
        </row>
        <row r="339">
          <cell r="A339" t="str">
            <v>T042805</v>
          </cell>
          <cell r="B339" t="str">
            <v>LOCAL</v>
          </cell>
          <cell r="C339">
            <v>38218</v>
          </cell>
          <cell r="D339" t="str">
            <v>RSS</v>
          </cell>
          <cell r="E339">
            <v>9.8000000000000007</v>
          </cell>
        </row>
        <row r="340">
          <cell r="A340" t="str">
            <v>T042807</v>
          </cell>
          <cell r="B340" t="str">
            <v>LOCAL</v>
          </cell>
          <cell r="C340">
            <v>38230</v>
          </cell>
          <cell r="D340" t="str">
            <v>CUT</v>
          </cell>
          <cell r="E340">
            <v>25</v>
          </cell>
        </row>
        <row r="341">
          <cell r="A341" t="str">
            <v>T042222</v>
          </cell>
          <cell r="B341" t="str">
            <v>LOCAL</v>
          </cell>
          <cell r="C341">
            <v>38229</v>
          </cell>
          <cell r="D341" t="str">
            <v>STR</v>
          </cell>
          <cell r="E341">
            <v>30</v>
          </cell>
        </row>
        <row r="342">
          <cell r="A342" t="str">
            <v>T042590</v>
          </cell>
          <cell r="B342" t="str">
            <v>EXPORT</v>
          </cell>
          <cell r="C342">
            <v>38227</v>
          </cell>
          <cell r="D342" t="str">
            <v>STR</v>
          </cell>
          <cell r="E342">
            <v>85.68</v>
          </cell>
        </row>
        <row r="343">
          <cell r="A343" t="str">
            <v>T042520</v>
          </cell>
          <cell r="B343" t="str">
            <v>EXPORT</v>
          </cell>
          <cell r="C343">
            <v>38229</v>
          </cell>
          <cell r="D343" t="str">
            <v>RSS</v>
          </cell>
          <cell r="E343">
            <v>80</v>
          </cell>
        </row>
        <row r="344">
          <cell r="A344" t="str">
            <v>T042521</v>
          </cell>
          <cell r="B344" t="str">
            <v>EXPORT</v>
          </cell>
          <cell r="C344">
            <v>38229</v>
          </cell>
          <cell r="D344" t="str">
            <v>RSS</v>
          </cell>
          <cell r="E344">
            <v>52.887999999999998</v>
          </cell>
        </row>
        <row r="345">
          <cell r="A345" t="str">
            <v>T042591</v>
          </cell>
          <cell r="B345" t="str">
            <v>EXPORT</v>
          </cell>
          <cell r="C345">
            <v>38229</v>
          </cell>
          <cell r="D345" t="str">
            <v>STR</v>
          </cell>
          <cell r="E345">
            <v>80.64</v>
          </cell>
        </row>
        <row r="346">
          <cell r="A346" t="str">
            <v>T042630</v>
          </cell>
          <cell r="B346" t="str">
            <v>EXPORT</v>
          </cell>
          <cell r="C346">
            <v>38230</v>
          </cell>
          <cell r="D346" t="str">
            <v>RSS</v>
          </cell>
          <cell r="E346">
            <v>80</v>
          </cell>
        </row>
        <row r="347">
          <cell r="A347" t="str">
            <v>T042304</v>
          </cell>
          <cell r="B347" t="str">
            <v>LOCAL</v>
          </cell>
          <cell r="C347">
            <v>38229</v>
          </cell>
          <cell r="D347" t="str">
            <v>RSS</v>
          </cell>
          <cell r="E347">
            <v>15</v>
          </cell>
        </row>
        <row r="348">
          <cell r="A348" t="str">
            <v>T042714</v>
          </cell>
          <cell r="B348" t="str">
            <v>LOCAL</v>
          </cell>
          <cell r="C348">
            <v>38229</v>
          </cell>
          <cell r="D348" t="str">
            <v>RSS</v>
          </cell>
          <cell r="E348">
            <v>30.02</v>
          </cell>
        </row>
        <row r="349">
          <cell r="A349" t="str">
            <v>T042719</v>
          </cell>
          <cell r="B349" t="str">
            <v>LOCAL</v>
          </cell>
          <cell r="C349">
            <v>38229</v>
          </cell>
          <cell r="D349" t="str">
            <v>RSS</v>
          </cell>
          <cell r="E349">
            <v>30.02</v>
          </cell>
        </row>
        <row r="350">
          <cell r="A350" t="str">
            <v>T042732</v>
          </cell>
          <cell r="B350" t="str">
            <v>LOCAL</v>
          </cell>
          <cell r="C350">
            <v>38230</v>
          </cell>
          <cell r="D350" t="str">
            <v>RSS</v>
          </cell>
          <cell r="E350">
            <v>30.02</v>
          </cell>
        </row>
        <row r="351">
          <cell r="A351" t="str">
            <v>T042809</v>
          </cell>
          <cell r="B351" t="str">
            <v>LOCAL</v>
          </cell>
          <cell r="C351">
            <v>38229</v>
          </cell>
          <cell r="D351" t="str">
            <v>CUT</v>
          </cell>
          <cell r="E351">
            <v>26.95</v>
          </cell>
        </row>
      </sheetData>
      <sheetData sheetId="2" refreshError="1"/>
      <sheetData sheetId="3" refreshError="1"/>
      <sheetData sheetId="4" refreshError="1"/>
      <sheetData sheetId="5" refreshError="1"/>
      <sheetData sheetId="6" refreshError="1"/>
      <sheetData sheetId="7" refreshError="1"/>
      <sheetData sheetId="8" refreshError="1"/>
      <sheetData sheetId="9">
        <row r="2">
          <cell r="A2" t="str">
            <v>L040278</v>
          </cell>
        </row>
      </sheetData>
      <sheetData sheetId="10">
        <row r="2">
          <cell r="A2" t="str">
            <v>L040278</v>
          </cell>
        </row>
      </sheetData>
      <sheetData sheetId="11">
        <row r="2">
          <cell r="A2" t="str">
            <v>L040278</v>
          </cell>
        </row>
      </sheetData>
      <sheetData sheetId="12">
        <row r="2">
          <cell r="A2" t="str">
            <v>L040278</v>
          </cell>
        </row>
      </sheetData>
      <sheetData sheetId="13">
        <row r="2">
          <cell r="A2" t="str">
            <v>L040278</v>
          </cell>
        </row>
      </sheetData>
      <sheetData sheetId="14">
        <row r="2">
          <cell r="A2" t="str">
            <v>L040278</v>
          </cell>
        </row>
      </sheetData>
      <sheetData sheetId="15">
        <row r="2">
          <cell r="A2" t="str">
            <v>L040278</v>
          </cell>
        </row>
      </sheetData>
      <sheetData sheetId="16">
        <row r="2">
          <cell r="A2" t="str">
            <v>L040278</v>
          </cell>
        </row>
      </sheetData>
      <sheetData sheetId="17">
        <row r="2">
          <cell r="A2" t="str">
            <v>L040278</v>
          </cell>
        </row>
      </sheetData>
      <sheetData sheetId="18">
        <row r="2">
          <cell r="A2" t="str">
            <v>L040278</v>
          </cell>
        </row>
      </sheetData>
      <sheetData sheetId="19">
        <row r="2">
          <cell r="A2" t="str">
            <v>L040278</v>
          </cell>
        </row>
      </sheetData>
      <sheetData sheetId="20">
        <row r="2">
          <cell r="A2" t="str">
            <v>L040278</v>
          </cell>
        </row>
      </sheetData>
      <sheetData sheetId="21" refreshError="1"/>
      <sheetData sheetId="22">
        <row r="2">
          <cell r="A2" t="str">
            <v>L040278</v>
          </cell>
        </row>
      </sheetData>
      <sheetData sheetId="23">
        <row r="2">
          <cell r="A2" t="str">
            <v>L040278</v>
          </cell>
        </row>
      </sheetData>
      <sheetData sheetId="24">
        <row r="2">
          <cell r="A2" t="str">
            <v>L040278</v>
          </cell>
        </row>
      </sheetData>
      <sheetData sheetId="25">
        <row r="2">
          <cell r="A2" t="str">
            <v>L040278</v>
          </cell>
        </row>
      </sheetData>
      <sheetData sheetId="26">
        <row r="2">
          <cell r="A2" t="str">
            <v>L040278</v>
          </cell>
        </row>
      </sheetData>
      <sheetData sheetId="27">
        <row r="2">
          <cell r="A2" t="str">
            <v>L040278</v>
          </cell>
        </row>
      </sheetData>
      <sheetData sheetId="28">
        <row r="2">
          <cell r="A2" t="str">
            <v>L040278</v>
          </cell>
        </row>
      </sheetData>
      <sheetData sheetId="29">
        <row r="2">
          <cell r="A2" t="str">
            <v>L040278</v>
          </cell>
        </row>
      </sheetData>
      <sheetData sheetId="30">
        <row r="2">
          <cell r="A2" t="str">
            <v>L040278</v>
          </cell>
        </row>
      </sheetData>
      <sheetData sheetId="31">
        <row r="2">
          <cell r="A2" t="str">
            <v>L040278</v>
          </cell>
        </row>
      </sheetData>
      <sheetData sheetId="32">
        <row r="2">
          <cell r="A2" t="str">
            <v>L040278</v>
          </cell>
        </row>
      </sheetData>
      <sheetData sheetId="33">
        <row r="2">
          <cell r="A2" t="str">
            <v>L040278</v>
          </cell>
        </row>
      </sheetData>
      <sheetData sheetId="34">
        <row r="2">
          <cell r="A2" t="str">
            <v>L040278</v>
          </cell>
        </row>
      </sheetData>
      <sheetData sheetId="35">
        <row r="2">
          <cell r="A2" t="str">
            <v>L040278</v>
          </cell>
        </row>
      </sheetData>
      <sheetData sheetId="36">
        <row r="2">
          <cell r="A2" t="str">
            <v>L040278</v>
          </cell>
        </row>
      </sheetData>
      <sheetData sheetId="37">
        <row r="2">
          <cell r="A2" t="str">
            <v>L040278</v>
          </cell>
        </row>
      </sheetData>
      <sheetData sheetId="38">
        <row r="2">
          <cell r="A2" t="str">
            <v>L040278</v>
          </cell>
        </row>
      </sheetData>
      <sheetData sheetId="39">
        <row r="2">
          <cell r="A2" t="str">
            <v>L040278</v>
          </cell>
        </row>
      </sheetData>
      <sheetData sheetId="40">
        <row r="2">
          <cell r="A2" t="str">
            <v>L040278</v>
          </cell>
        </row>
      </sheetData>
      <sheetData sheetId="41" refreshError="1"/>
      <sheetData sheetId="42">
        <row r="2">
          <cell r="A2" t="str">
            <v>L040278</v>
          </cell>
        </row>
      </sheetData>
      <sheetData sheetId="43">
        <row r="2">
          <cell r="A2" t="str">
            <v>L040278</v>
          </cell>
        </row>
      </sheetData>
      <sheetData sheetId="44">
        <row r="2">
          <cell r="A2" t="str">
            <v>L040278</v>
          </cell>
        </row>
      </sheetData>
      <sheetData sheetId="45">
        <row r="2">
          <cell r="A2" t="str">
            <v>L040278</v>
          </cell>
        </row>
      </sheetData>
      <sheetData sheetId="46">
        <row r="2">
          <cell r="A2" t="str">
            <v>L040278</v>
          </cell>
        </row>
      </sheetData>
      <sheetData sheetId="47">
        <row r="2">
          <cell r="A2" t="str">
            <v>L040278</v>
          </cell>
        </row>
      </sheetData>
      <sheetData sheetId="48">
        <row r="2">
          <cell r="A2" t="str">
            <v>L040278</v>
          </cell>
        </row>
      </sheetData>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ow r="2">
          <cell r="A2" t="str">
            <v>L040278</v>
          </cell>
        </row>
      </sheetData>
      <sheetData sheetId="90">
        <row r="2">
          <cell r="A2" t="str">
            <v>L040278</v>
          </cell>
        </row>
      </sheetData>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sheetData sheetId="125"/>
      <sheetData sheetId="126"/>
      <sheetData sheetId="127"/>
      <sheetData sheetId="128"/>
      <sheetData sheetId="129"/>
      <sheetData sheetId="130"/>
      <sheetData sheetId="131" refreshError="1"/>
      <sheetData sheetId="132">
        <row r="2">
          <cell r="A2" t="str">
            <v>SUBJECT</v>
          </cell>
        </row>
      </sheetData>
      <sheetData sheetId="133"/>
      <sheetData sheetId="134"/>
      <sheetData sheetId="135"/>
      <sheetData sheetId="136"/>
      <sheetData sheetId="137"/>
      <sheetData sheetId="138"/>
      <sheetData sheetId="139"/>
      <sheetData sheetId="140"/>
      <sheetData sheetId="141"/>
      <sheetData sheetId="142"/>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Set>
  </externalBook>
</externalLink>
</file>

<file path=xl/externalLinks/externalLink1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 0411"/>
      <sheetName val="CESS 0411"/>
      <sheetName val="Dtl Adv 0411"/>
      <sheetName val="Dtl Adv 0410"/>
      <sheetName val="Sale 0408"/>
      <sheetName val="Sale 0407"/>
      <sheetName val="HH"/>
      <sheetName val="กระทบ_CESS"/>
      <sheetName val="Sale_0411"/>
      <sheetName val="CESS_0411"/>
      <sheetName val="Dtl_Adv_0411"/>
      <sheetName val="Dtl_Adv_0410"/>
      <sheetName val="Sale_0408"/>
      <sheetName val="Sale_0407"/>
      <sheetName val="กระทบ_CESS1"/>
      <sheetName val="Sale_04111"/>
      <sheetName val="CESS_04111"/>
      <sheetName val="Dtl_Adv_04111"/>
      <sheetName val="Dtl_Adv_04101"/>
      <sheetName val="Sale_04081"/>
      <sheetName val="Sale_04071"/>
      <sheetName val="Bill No. 2 - Carpark"/>
      <sheetName val="กระทบ_CESS2"/>
      <sheetName val="Sale_04112"/>
      <sheetName val="CESS_04112"/>
      <sheetName val="Dtl_Adv_04112"/>
      <sheetName val="Dtl_Adv_04102"/>
      <sheetName val="Sale_04082"/>
      <sheetName val="Sale_04072"/>
      <sheetName val=""/>
      <sheetName val="กระทบ_CESS3"/>
      <sheetName val="Sale_04113"/>
      <sheetName val="CESS_04113"/>
      <sheetName val="Dtl_Adv_04113"/>
      <sheetName val="Dtl_Adv_04103"/>
      <sheetName val="Sale_04083"/>
      <sheetName val="Sale_04073"/>
      <sheetName val="Sale0403"/>
      <sheetName val="กระทบ_CESS4"/>
      <sheetName val="Sale_04114"/>
      <sheetName val="CESS_04114"/>
      <sheetName val="Dtl_Adv_04114"/>
      <sheetName val="Dtl_Adv_04104"/>
      <sheetName val="Sale_04084"/>
      <sheetName val="Sale_04074"/>
      <sheetName val="กระทบ_CESS5"/>
      <sheetName val="Sale_04115"/>
      <sheetName val="CESS_04115"/>
      <sheetName val="Dtl_Adv_04115"/>
      <sheetName val="Dtl_Adv_04105"/>
      <sheetName val="Sale_04085"/>
      <sheetName val="Sale_04075"/>
      <sheetName val="Bill_No__2_-_Carpark"/>
      <sheetName val="STA HQ CESS 0411"/>
      <sheetName val="Sale0406"/>
      <sheetName val="Project P&amp;L"/>
      <sheetName val="Bill_No__2_-_Carpark1"/>
      <sheetName val="Bill_No__2_-_Carpark2"/>
      <sheetName val="Bill_No__2_-_Carpark3"/>
      <sheetName val="Sale 0502"/>
      <sheetName val="cashflowcomp"/>
      <sheetName val="O3"/>
      <sheetName val="O4"/>
      <sheetName val="ปัจจุบัน "/>
      <sheetName val="CODE,NAME"/>
      <sheetName val="PS-1995"/>
      <sheetName val="part-import"/>
      <sheetName val="part-local"/>
      <sheetName val="TB Worksheet"/>
      <sheetName val="U4-Recruitment"/>
      <sheetName val="SAME"/>
      <sheetName val="Sale0309"/>
      <sheetName val="10-1 Media"/>
      <sheetName val="10-cut"/>
      <sheetName val="Sale0402"/>
      <sheetName val="110"/>
      <sheetName val="Sale0311"/>
      <sheetName val="PAYROLL"/>
      <sheetName val="Reimbursements"/>
      <sheetName val="M-2"/>
      <sheetName val="CA Sheet"/>
      <sheetName val="Sale 0404"/>
      <sheetName val="FF_6"/>
      <sheetName val="Sale 0501"/>
      <sheetName val="3월가격"/>
      <sheetName val="เงินกู้ธนชาติ"/>
      <sheetName val="STA_HQ_CESS_0411"/>
      <sheetName val="คชจ.ดำเนินงาน6-43"/>
      <sheetName val="Account"/>
      <sheetName val="Sheet3"/>
      <sheetName val="61 HR"/>
      <sheetName val="65 FINANCE"/>
      <sheetName val="STA_HQ_CESS_04111"/>
      <sheetName val="STA_HQ_CESS_04112"/>
      <sheetName val="BPR"/>
      <sheetName val="AFA"/>
      <sheetName val="งบทดลอง - ต.ค.2547"/>
      <sheetName val="MFA"/>
      <sheetName val="CORPORATE TAX01"/>
      <sheetName val="Sheet1"/>
      <sheetName val="FORMC94"/>
      <sheetName val="Sampling"/>
      <sheetName val="QR_4.1"/>
      <sheetName val="Aging"/>
      <sheetName val="INFO"/>
      <sheetName val="M"/>
      <sheetName val="FSA"/>
      <sheetName val="U"/>
      <sheetName val="5 Analysis"/>
      <sheetName val="C2"/>
      <sheetName val="Standing Data"/>
      <sheetName val="Financial Highlights"/>
      <sheetName val="feature"/>
      <sheetName val="Home"/>
      <sheetName val="RATE"/>
      <sheetName val="_2__xls__2__xls_COV"/>
      <sheetName val="FF_4"/>
      <sheetName val="N"/>
      <sheetName val="รายงานสถานะใบสั่งซื้อใบจัดจ้าง"/>
      <sheetName val="9110"/>
      <sheetName val="FF_2"/>
      <sheetName val="New Item"/>
      <sheetName val="FF_3"/>
      <sheetName val="FF-1"/>
      <sheetName val="Stock Aging"/>
      <sheetName val="สำนักงาน"/>
      <sheetName val="กระทบ_CESS6"/>
      <sheetName val="Sale_04116"/>
      <sheetName val="CESS_04116"/>
      <sheetName val="Dtl_Adv_04116"/>
      <sheetName val="Dtl_Adv_04106"/>
      <sheetName val="Sale_04086"/>
      <sheetName val="Sale_04076"/>
      <sheetName val="Bill_No__2_-_Carpark4"/>
      <sheetName val="Project_P&amp;L"/>
      <sheetName val="NN Q2"/>
      <sheetName val="KK Q2"/>
      <sheetName val="สรุปNN"/>
      <sheetName val="เพิ่ม-ลด"/>
      <sheetName val="ทดสอบดอกเบี้ย"/>
      <sheetName val="เปิดเอกสารดูการจ่าย"/>
      <sheetName val="ตารางคำนวณดอกเบี้ย 2 Q"/>
      <sheetName val="Sheet1 (2)"/>
      <sheetName val="Sheet4"/>
      <sheetName val="Sheet1 (3)"/>
      <sheetName val="ตารางคำนวณดอกเบี้ยเฉพาะ Q 2"/>
      <sheetName val="ดอกเบี้ยรับ"/>
      <sheetName val="ssw"/>
      <sheetName val="Sale 0401"/>
      <sheetName val="Entity Data"/>
      <sheetName val="計画値"/>
      <sheetName val="Job List1"/>
      <sheetName val="gold แลกทอง"/>
      <sheetName val="Thai Summit PKK-HW"/>
      <sheetName val="Header"/>
      <sheetName val="B"/>
      <sheetName val="FF-2"/>
      <sheetName val="GIVTR00P"/>
      <sheetName val="TB"/>
      <sheetName val="อัตราค่าบรรทุก"/>
      <sheetName val=" 6 P&amp;L"/>
    </sheetNames>
    <sheetDataSet>
      <sheetData sheetId="0" refreshError="1"/>
      <sheetData sheetId="1" refreshError="1">
        <row r="1">
          <cell r="A1" t="str">
            <v>INVOICE</v>
          </cell>
          <cell r="B1" t="str">
            <v>TYPE</v>
          </cell>
          <cell r="C1" t="str">
            <v>B/L</v>
          </cell>
          <cell r="D1" t="str">
            <v>CUSTOMER</v>
          </cell>
          <cell r="E1" t="str">
            <v>INV CONSO</v>
          </cell>
          <cell r="F1" t="str">
            <v>เกรด</v>
          </cell>
          <cell r="G1" t="str">
            <v>TON INV</v>
          </cell>
        </row>
        <row r="2">
          <cell r="A2" t="str">
            <v>L040366</v>
          </cell>
          <cell r="B2" t="str">
            <v>LOCAL</v>
          </cell>
          <cell r="C2">
            <v>38304</v>
          </cell>
          <cell r="D2" t="str">
            <v>SIAM SEMPERMED CORPORATION LTD.</v>
          </cell>
          <cell r="F2" t="str">
            <v>LTX</v>
          </cell>
          <cell r="G2">
            <v>147</v>
          </cell>
        </row>
        <row r="3">
          <cell r="A3" t="str">
            <v>L040367</v>
          </cell>
          <cell r="B3" t="str">
            <v>LOCAL</v>
          </cell>
          <cell r="C3">
            <v>38305</v>
          </cell>
          <cell r="D3" t="str">
            <v>SIAM SEMPERMED CORPORATION LTD.</v>
          </cell>
          <cell r="F3" t="str">
            <v>LTX</v>
          </cell>
          <cell r="G3">
            <v>146.19999999999999</v>
          </cell>
        </row>
        <row r="4">
          <cell r="A4" t="str">
            <v>L040368</v>
          </cell>
          <cell r="B4" t="str">
            <v>LOCAL</v>
          </cell>
          <cell r="C4">
            <v>38306</v>
          </cell>
          <cell r="D4" t="str">
            <v>SIAM SEMPERMED CORPORATION LTD.</v>
          </cell>
          <cell r="F4" t="str">
            <v>LTX</v>
          </cell>
          <cell r="G4">
            <v>159.30000000000001</v>
          </cell>
        </row>
        <row r="5">
          <cell r="A5" t="str">
            <v>L040370</v>
          </cell>
          <cell r="B5" t="str">
            <v>LOCAL</v>
          </cell>
          <cell r="C5">
            <v>38307</v>
          </cell>
          <cell r="D5" t="str">
            <v>SIAM SEMPERMED CORPORATION LTD.</v>
          </cell>
          <cell r="F5" t="str">
            <v>LTX</v>
          </cell>
          <cell r="G5">
            <v>89.7</v>
          </cell>
        </row>
        <row r="6">
          <cell r="A6" t="str">
            <v>L040371</v>
          </cell>
          <cell r="B6" t="str">
            <v>LOCAL</v>
          </cell>
          <cell r="C6">
            <v>38307</v>
          </cell>
          <cell r="D6" t="str">
            <v>SIAM SEMPERMED CORPORATION LTD.</v>
          </cell>
          <cell r="F6" t="str">
            <v>LTX</v>
          </cell>
          <cell r="G6">
            <v>47.5</v>
          </cell>
        </row>
        <row r="7">
          <cell r="A7" t="str">
            <v>L040372</v>
          </cell>
          <cell r="B7" t="str">
            <v>LOCAL</v>
          </cell>
          <cell r="C7">
            <v>38308</v>
          </cell>
          <cell r="D7" t="str">
            <v>SIAM SEMPERMED CORPORATION LTD.</v>
          </cell>
          <cell r="F7" t="str">
            <v>LTX</v>
          </cell>
          <cell r="G7">
            <v>162.30000000000001</v>
          </cell>
        </row>
        <row r="8">
          <cell r="A8" t="str">
            <v>L040373</v>
          </cell>
          <cell r="B8" t="str">
            <v>LOCAL</v>
          </cell>
          <cell r="C8">
            <v>38309</v>
          </cell>
          <cell r="D8" t="str">
            <v>SIAM SEMPERMED CORPORATION LTD.</v>
          </cell>
          <cell r="F8" t="str">
            <v>LTX</v>
          </cell>
          <cell r="G8">
            <v>130.9</v>
          </cell>
        </row>
        <row r="9">
          <cell r="A9" t="str">
            <v>L040375</v>
          </cell>
          <cell r="B9" t="str">
            <v>LOCAL</v>
          </cell>
          <cell r="C9">
            <v>38310</v>
          </cell>
          <cell r="D9" t="str">
            <v>SIAM SEMPERMED CORPORATION LTD.</v>
          </cell>
          <cell r="F9" t="str">
            <v>LTX</v>
          </cell>
          <cell r="G9">
            <v>117.1</v>
          </cell>
        </row>
        <row r="10">
          <cell r="A10" t="str">
            <v>L040376</v>
          </cell>
          <cell r="B10" t="str">
            <v>LOCAL</v>
          </cell>
          <cell r="C10">
            <v>38310</v>
          </cell>
          <cell r="D10" t="str">
            <v>SIAM SEMPERMED CORPORATION LTD.</v>
          </cell>
          <cell r="F10" t="str">
            <v>LTX</v>
          </cell>
          <cell r="G10">
            <v>44.3</v>
          </cell>
        </row>
        <row r="11">
          <cell r="A11" t="str">
            <v>L040377</v>
          </cell>
          <cell r="B11" t="str">
            <v>LOCAL</v>
          </cell>
          <cell r="C11">
            <v>38311</v>
          </cell>
          <cell r="D11" t="str">
            <v>SIAM SEMPERMED CORPORATION LTD.</v>
          </cell>
          <cell r="F11" t="str">
            <v>LTX</v>
          </cell>
          <cell r="G11">
            <v>148.5</v>
          </cell>
        </row>
        <row r="12">
          <cell r="A12" t="str">
            <v>L040378</v>
          </cell>
          <cell r="B12" t="str">
            <v>LOCAL</v>
          </cell>
          <cell r="C12">
            <v>38312</v>
          </cell>
          <cell r="D12" t="str">
            <v>SIAM SEMPERMED CORPORATION LTD.</v>
          </cell>
          <cell r="F12" t="str">
            <v>LTX</v>
          </cell>
          <cell r="G12">
            <v>152</v>
          </cell>
        </row>
        <row r="13">
          <cell r="A13" t="str">
            <v>L040379</v>
          </cell>
          <cell r="B13" t="str">
            <v>LOCAL</v>
          </cell>
          <cell r="C13">
            <v>38313</v>
          </cell>
          <cell r="D13" t="str">
            <v>SIAM SEMPERMED CORPORATION LTD.</v>
          </cell>
          <cell r="F13" t="str">
            <v>LTX</v>
          </cell>
          <cell r="G13">
            <v>140</v>
          </cell>
        </row>
        <row r="14">
          <cell r="A14" t="str">
            <v>L040380</v>
          </cell>
          <cell r="B14" t="str">
            <v>LOCAL</v>
          </cell>
          <cell r="C14">
            <v>38314</v>
          </cell>
          <cell r="D14" t="str">
            <v>SIAM SEMPERMED CORPORATION LTD.</v>
          </cell>
          <cell r="F14" t="str">
            <v>LTX</v>
          </cell>
          <cell r="G14">
            <v>15.2</v>
          </cell>
        </row>
        <row r="15">
          <cell r="A15" t="str">
            <v>L040381</v>
          </cell>
          <cell r="B15" t="str">
            <v>LOCAL</v>
          </cell>
          <cell r="C15">
            <v>38315</v>
          </cell>
          <cell r="D15" t="str">
            <v>SIAM SEMPERMED CORPORATION LTD.</v>
          </cell>
          <cell r="F15" t="str">
            <v>LTX</v>
          </cell>
          <cell r="G15">
            <v>97.33</v>
          </cell>
        </row>
        <row r="16">
          <cell r="A16" t="str">
            <v>L040382</v>
          </cell>
          <cell r="B16" t="str">
            <v>LOCAL</v>
          </cell>
          <cell r="C16">
            <v>38316</v>
          </cell>
          <cell r="D16" t="str">
            <v>SIAM SEMPERMED CORPORATION LTD.</v>
          </cell>
          <cell r="F16" t="str">
            <v>LTX</v>
          </cell>
          <cell r="G16">
            <v>136.30000000000001</v>
          </cell>
        </row>
        <row r="17">
          <cell r="A17" t="str">
            <v>L040383</v>
          </cell>
          <cell r="B17" t="str">
            <v>LOCAL</v>
          </cell>
          <cell r="C17">
            <v>38317</v>
          </cell>
          <cell r="D17" t="str">
            <v>SIAM SEMPERMED CORPORATION LTD.</v>
          </cell>
          <cell r="F17" t="str">
            <v>LTX</v>
          </cell>
          <cell r="G17">
            <v>146.30000000000001</v>
          </cell>
        </row>
        <row r="18">
          <cell r="A18" t="str">
            <v>L040384</v>
          </cell>
          <cell r="B18" t="str">
            <v>LOCAL</v>
          </cell>
          <cell r="C18">
            <v>38318</v>
          </cell>
          <cell r="D18" t="str">
            <v>SIAM SEMPERMED CORPORATION LTD.</v>
          </cell>
          <cell r="F18" t="str">
            <v>LTX</v>
          </cell>
          <cell r="G18">
            <v>120.07</v>
          </cell>
        </row>
        <row r="19">
          <cell r="A19" t="str">
            <v>L040385</v>
          </cell>
          <cell r="B19" t="str">
            <v>LOCAL</v>
          </cell>
          <cell r="C19">
            <v>38318</v>
          </cell>
          <cell r="D19" t="str">
            <v>SIAM SEMPERMED CORPORATION LTD.</v>
          </cell>
          <cell r="F19" t="str">
            <v>LTX</v>
          </cell>
          <cell r="G19">
            <v>32.729999999999997</v>
          </cell>
        </row>
        <row r="20">
          <cell r="A20" t="str">
            <v>L040386</v>
          </cell>
          <cell r="B20" t="str">
            <v>LOCAL</v>
          </cell>
          <cell r="C20">
            <v>38319</v>
          </cell>
          <cell r="D20" t="str">
            <v>SIAM SEMPERMED CORPORATION LTD.</v>
          </cell>
          <cell r="F20" t="str">
            <v>LTX</v>
          </cell>
          <cell r="G20">
            <v>153.30000000000001</v>
          </cell>
        </row>
        <row r="21">
          <cell r="A21" t="str">
            <v>L040389</v>
          </cell>
          <cell r="B21" t="str">
            <v>LOCAL</v>
          </cell>
          <cell r="C21">
            <v>38320</v>
          </cell>
          <cell r="D21" t="str">
            <v>SIAM SEMPERMED CORPORATION LTD.</v>
          </cell>
          <cell r="F21" t="str">
            <v>LTX</v>
          </cell>
          <cell r="G21">
            <v>141.9</v>
          </cell>
        </row>
        <row r="22">
          <cell r="A22" t="str">
            <v>L040395</v>
          </cell>
          <cell r="B22" t="str">
            <v>LOCAL</v>
          </cell>
          <cell r="C22">
            <v>38321</v>
          </cell>
          <cell r="D22" t="str">
            <v>SIAM SEMPERMED CORPORATION LTD.</v>
          </cell>
          <cell r="F22" t="str">
            <v>LTX</v>
          </cell>
          <cell r="G22">
            <v>160.4</v>
          </cell>
        </row>
        <row r="23">
          <cell r="A23" t="str">
            <v>L040374</v>
          </cell>
          <cell r="B23" t="str">
            <v>LOCAL</v>
          </cell>
          <cell r="C23">
            <v>38298</v>
          </cell>
          <cell r="D23" t="str">
            <v>PRUKSA RUBBER LTD.</v>
          </cell>
          <cell r="F23" t="str">
            <v>FIL</v>
          </cell>
          <cell r="G23">
            <v>1.5</v>
          </cell>
        </row>
        <row r="24">
          <cell r="A24" t="str">
            <v>L040387</v>
          </cell>
          <cell r="B24" t="str">
            <v>LOCAL</v>
          </cell>
          <cell r="C24">
            <v>38305</v>
          </cell>
          <cell r="D24" t="str">
            <v>PRUKSA RUBBER LTD.</v>
          </cell>
          <cell r="F24" t="str">
            <v>FIL</v>
          </cell>
          <cell r="G24">
            <v>1.9710000000000001</v>
          </cell>
        </row>
        <row r="25">
          <cell r="A25" t="str">
            <v>L040388</v>
          </cell>
          <cell r="B25" t="str">
            <v>LOCAL</v>
          </cell>
          <cell r="C25">
            <v>38312</v>
          </cell>
          <cell r="D25" t="str">
            <v>PRUKSA RUBBER LTD.</v>
          </cell>
          <cell r="F25" t="str">
            <v>FIL</v>
          </cell>
          <cell r="G25">
            <v>1.6519999999999999</v>
          </cell>
        </row>
        <row r="26">
          <cell r="A26" t="str">
            <v>0001148</v>
          </cell>
          <cell r="B26" t="str">
            <v>EXPORT</v>
          </cell>
          <cell r="C26">
            <v>38292</v>
          </cell>
          <cell r="D26" t="str">
            <v>SOCIETE DES MATIERES PREMIERES</v>
          </cell>
          <cell r="E26" t="str">
            <v>T043273</v>
          </cell>
          <cell r="F26" t="str">
            <v>RSS</v>
          </cell>
          <cell r="G26">
            <v>20</v>
          </cell>
        </row>
        <row r="27">
          <cell r="A27" t="str">
            <v>0001148</v>
          </cell>
          <cell r="B27" t="str">
            <v>EXPORT</v>
          </cell>
          <cell r="C27">
            <v>38292</v>
          </cell>
          <cell r="D27" t="str">
            <v>SOCIETE DES MATIERES PREMIERES</v>
          </cell>
          <cell r="E27" t="str">
            <v>T043274</v>
          </cell>
          <cell r="F27" t="str">
            <v>RSS</v>
          </cell>
          <cell r="G27">
            <v>40</v>
          </cell>
        </row>
        <row r="28">
          <cell r="A28" t="str">
            <v>T043092</v>
          </cell>
          <cell r="B28" t="str">
            <v>EXPORT</v>
          </cell>
          <cell r="C28">
            <v>38292</v>
          </cell>
          <cell r="D28" t="str">
            <v>HANKOOK TIRE CO.,LTD.M.K.MIN.</v>
          </cell>
          <cell r="E28">
            <v>0</v>
          </cell>
          <cell r="F28" t="str">
            <v>STR</v>
          </cell>
          <cell r="G28">
            <v>327.60000000000002</v>
          </cell>
        </row>
        <row r="29">
          <cell r="A29" t="str">
            <v>T043191</v>
          </cell>
          <cell r="B29" t="str">
            <v>EXPORT</v>
          </cell>
          <cell r="C29">
            <v>38292</v>
          </cell>
          <cell r="D29" t="str">
            <v>HANKOOK TIRE CO.,LTD.M.K.MIN.</v>
          </cell>
          <cell r="E29">
            <v>0</v>
          </cell>
          <cell r="F29" t="str">
            <v>STR</v>
          </cell>
          <cell r="G29">
            <v>327.60000000000002</v>
          </cell>
        </row>
        <row r="30">
          <cell r="A30" t="str">
            <v>T043232</v>
          </cell>
          <cell r="B30" t="str">
            <v>EXPORT</v>
          </cell>
          <cell r="C30">
            <v>38292</v>
          </cell>
          <cell r="D30" t="str">
            <v>PIRELLI TYRE(EUROPE)SA-SINGAPORE</v>
          </cell>
          <cell r="E30">
            <v>0</v>
          </cell>
          <cell r="F30" t="str">
            <v>STR</v>
          </cell>
          <cell r="G30">
            <v>100.8</v>
          </cell>
        </row>
        <row r="31">
          <cell r="A31" t="str">
            <v>T043247</v>
          </cell>
          <cell r="B31" t="str">
            <v>EXPORT</v>
          </cell>
          <cell r="C31">
            <v>38292</v>
          </cell>
          <cell r="D31" t="str">
            <v>SOCIETE DES MATIERES PREMIERES</v>
          </cell>
          <cell r="E31">
            <v>0</v>
          </cell>
          <cell r="F31" t="str">
            <v>RSS</v>
          </cell>
          <cell r="G31">
            <v>80</v>
          </cell>
        </row>
        <row r="32">
          <cell r="A32" t="str">
            <v>0001149</v>
          </cell>
          <cell r="B32" t="str">
            <v>EXPORT</v>
          </cell>
          <cell r="C32">
            <v>38293</v>
          </cell>
          <cell r="D32" t="str">
            <v>SOCIETE DES MATIERES PREMIERES</v>
          </cell>
          <cell r="E32" t="str">
            <v>T043277</v>
          </cell>
          <cell r="F32" t="str">
            <v>RSS</v>
          </cell>
          <cell r="G32">
            <v>26.443999999999999</v>
          </cell>
        </row>
        <row r="33">
          <cell r="A33" t="str">
            <v>0001149</v>
          </cell>
          <cell r="B33" t="str">
            <v>EXPORT</v>
          </cell>
          <cell r="C33">
            <v>38293</v>
          </cell>
          <cell r="D33" t="str">
            <v>SOCIETE DES MATIERES PREMIERES</v>
          </cell>
          <cell r="E33" t="str">
            <v>T043278</v>
          </cell>
          <cell r="F33" t="str">
            <v>RSS</v>
          </cell>
          <cell r="G33">
            <v>26.443999999999999</v>
          </cell>
        </row>
        <row r="34">
          <cell r="A34" t="str">
            <v>T043249</v>
          </cell>
          <cell r="B34" t="str">
            <v>EXPORT</v>
          </cell>
          <cell r="C34">
            <v>38293</v>
          </cell>
          <cell r="D34" t="str">
            <v>SRI TRANG INTERNATIONAL PTE.LTD.</v>
          </cell>
          <cell r="E34">
            <v>0</v>
          </cell>
          <cell r="F34" t="str">
            <v>RSS</v>
          </cell>
          <cell r="G34">
            <v>80</v>
          </cell>
        </row>
        <row r="35">
          <cell r="A35" t="str">
            <v>T043268</v>
          </cell>
          <cell r="B35" t="str">
            <v>EXPORT</v>
          </cell>
          <cell r="C35">
            <v>38294</v>
          </cell>
          <cell r="D35" t="str">
            <v>GOODYEAR ORIENT COMPANY PRIVATE</v>
          </cell>
          <cell r="E35">
            <v>0</v>
          </cell>
          <cell r="F35" t="str">
            <v>RSS</v>
          </cell>
          <cell r="G35">
            <v>80</v>
          </cell>
        </row>
        <row r="36">
          <cell r="A36" t="str">
            <v>T043269</v>
          </cell>
          <cell r="B36" t="str">
            <v>EXPORT</v>
          </cell>
          <cell r="C36">
            <v>38294</v>
          </cell>
          <cell r="D36" t="str">
            <v>GOODYEAR ORIENT COMPANY PRIVATE</v>
          </cell>
          <cell r="E36">
            <v>0</v>
          </cell>
          <cell r="F36" t="str">
            <v>RSS</v>
          </cell>
          <cell r="G36">
            <v>80</v>
          </cell>
        </row>
        <row r="37">
          <cell r="A37" t="str">
            <v>T043270</v>
          </cell>
          <cell r="B37" t="str">
            <v>EXPORT</v>
          </cell>
          <cell r="C37">
            <v>38294</v>
          </cell>
          <cell r="D37" t="str">
            <v>GOODYEAR ORIENT COMPANY PRIVATE</v>
          </cell>
          <cell r="E37">
            <v>0</v>
          </cell>
          <cell r="F37" t="str">
            <v>RSS</v>
          </cell>
          <cell r="G37">
            <v>40</v>
          </cell>
        </row>
        <row r="38">
          <cell r="A38" t="str">
            <v>T043284</v>
          </cell>
          <cell r="B38" t="str">
            <v>EXPORT</v>
          </cell>
          <cell r="C38">
            <v>38294</v>
          </cell>
          <cell r="D38" t="str">
            <v>BARUM CONTINENTAL S.R.O.</v>
          </cell>
          <cell r="F38" t="str">
            <v>STR</v>
          </cell>
          <cell r="G38">
            <v>100.8</v>
          </cell>
        </row>
        <row r="39">
          <cell r="A39" t="str">
            <v>T043091A</v>
          </cell>
          <cell r="B39" t="str">
            <v>EXPORT</v>
          </cell>
          <cell r="C39">
            <v>38295</v>
          </cell>
          <cell r="D39" t="str">
            <v>HANKOOK TIRE CO.,LTD.M.K.MIN.</v>
          </cell>
          <cell r="E39">
            <v>0</v>
          </cell>
          <cell r="F39" t="str">
            <v>STR</v>
          </cell>
          <cell r="G39">
            <v>311.22000000000003</v>
          </cell>
        </row>
        <row r="40">
          <cell r="A40" t="str">
            <v>T043093</v>
          </cell>
          <cell r="B40" t="str">
            <v>EXPORT</v>
          </cell>
          <cell r="C40">
            <v>38295</v>
          </cell>
          <cell r="D40" t="str">
            <v>SEMPERIT REIFEN AG</v>
          </cell>
          <cell r="E40">
            <v>0</v>
          </cell>
          <cell r="F40" t="str">
            <v>STR</v>
          </cell>
          <cell r="G40">
            <v>120.96</v>
          </cell>
        </row>
        <row r="41">
          <cell r="A41" t="str">
            <v>T043193</v>
          </cell>
          <cell r="B41" t="str">
            <v>EXPORT</v>
          </cell>
          <cell r="C41">
            <v>38295</v>
          </cell>
          <cell r="D41" t="str">
            <v>HANKOOK TIRE CO.,LTD.M.K.MIN.</v>
          </cell>
          <cell r="E41">
            <v>0</v>
          </cell>
          <cell r="F41" t="str">
            <v>STR</v>
          </cell>
          <cell r="G41">
            <v>475.02</v>
          </cell>
        </row>
        <row r="42">
          <cell r="A42" t="str">
            <v>T043199</v>
          </cell>
          <cell r="B42" t="str">
            <v>EXPORT</v>
          </cell>
          <cell r="C42">
            <v>38295</v>
          </cell>
          <cell r="D42" t="str">
            <v>CONTINENTAL AKTIENGESELLSCHAFT</v>
          </cell>
          <cell r="E42">
            <v>0</v>
          </cell>
          <cell r="F42" t="str">
            <v>STR</v>
          </cell>
          <cell r="G42">
            <v>201.6</v>
          </cell>
        </row>
        <row r="43">
          <cell r="A43" t="str">
            <v>T043275</v>
          </cell>
          <cell r="B43" t="str">
            <v>EXPORT</v>
          </cell>
          <cell r="C43">
            <v>38295</v>
          </cell>
          <cell r="D43" t="str">
            <v>CHENG SHIN RUBBER IND.,CO.,LTD.</v>
          </cell>
          <cell r="E43">
            <v>0</v>
          </cell>
          <cell r="F43" t="str">
            <v>RSS</v>
          </cell>
          <cell r="G43">
            <v>200</v>
          </cell>
        </row>
        <row r="44">
          <cell r="A44" t="str">
            <v>T043267</v>
          </cell>
          <cell r="B44" t="str">
            <v>EXPORT</v>
          </cell>
          <cell r="C44">
            <v>38295</v>
          </cell>
          <cell r="D44" t="str">
            <v>SRI TRANG INTERNATIONAL PTE.LTD.</v>
          </cell>
          <cell r="E44">
            <v>0</v>
          </cell>
          <cell r="F44" t="str">
            <v>LTX</v>
          </cell>
          <cell r="G44">
            <v>140</v>
          </cell>
        </row>
        <row r="45">
          <cell r="A45" t="str">
            <v>T043285</v>
          </cell>
          <cell r="B45" t="str">
            <v>EXPORT</v>
          </cell>
          <cell r="C45">
            <v>38295</v>
          </cell>
          <cell r="D45" t="str">
            <v>BARUM CONTINENTAL S.R.O.</v>
          </cell>
          <cell r="F45" t="str">
            <v>STR</v>
          </cell>
          <cell r="G45">
            <v>161.28</v>
          </cell>
        </row>
        <row r="46">
          <cell r="A46" t="str">
            <v>0001145</v>
          </cell>
          <cell r="B46" t="str">
            <v>EXPORT</v>
          </cell>
          <cell r="C46">
            <v>38296</v>
          </cell>
          <cell r="D46" t="str">
            <v>YUWON CORPORATION</v>
          </cell>
          <cell r="E46" t="str">
            <v>T043228</v>
          </cell>
          <cell r="F46" t="str">
            <v>STR</v>
          </cell>
          <cell r="G46">
            <v>120.96</v>
          </cell>
        </row>
        <row r="47">
          <cell r="A47" t="str">
            <v>0001145</v>
          </cell>
          <cell r="B47" t="str">
            <v>EXPORT</v>
          </cell>
          <cell r="C47">
            <v>38296</v>
          </cell>
          <cell r="D47" t="str">
            <v>YUWON CORPORATION</v>
          </cell>
          <cell r="E47" t="str">
            <v>T043229</v>
          </cell>
          <cell r="F47" t="str">
            <v>STR</v>
          </cell>
          <cell r="G47">
            <v>241.92</v>
          </cell>
        </row>
        <row r="48">
          <cell r="A48" t="str">
            <v>T043250</v>
          </cell>
          <cell r="B48" t="str">
            <v>EXPORT</v>
          </cell>
          <cell r="C48">
            <v>38296</v>
          </cell>
          <cell r="D48" t="str">
            <v>SOCIETE DES MATIERES PREMIERES</v>
          </cell>
          <cell r="E48">
            <v>0</v>
          </cell>
          <cell r="F48" t="str">
            <v>RSS</v>
          </cell>
          <cell r="G48">
            <v>40</v>
          </cell>
        </row>
        <row r="49">
          <cell r="A49" t="str">
            <v>T043257</v>
          </cell>
          <cell r="B49" t="str">
            <v>EXPORT</v>
          </cell>
          <cell r="C49">
            <v>38296</v>
          </cell>
          <cell r="D49" t="str">
            <v>MARUBENI INTERNATIONAL COMMODITIES</v>
          </cell>
          <cell r="E49">
            <v>0</v>
          </cell>
          <cell r="F49" t="str">
            <v>RSS</v>
          </cell>
          <cell r="G49">
            <v>114</v>
          </cell>
        </row>
        <row r="50">
          <cell r="A50" t="str">
            <v>T043288</v>
          </cell>
          <cell r="B50" t="str">
            <v>EXPORT</v>
          </cell>
          <cell r="C50">
            <v>38296</v>
          </cell>
          <cell r="D50" t="str">
            <v>HAE YOUNG TRADING CO.,LTD</v>
          </cell>
          <cell r="F50" t="str">
            <v>SKI</v>
          </cell>
          <cell r="G50">
            <v>19.2</v>
          </cell>
        </row>
        <row r="51">
          <cell r="A51" t="str">
            <v>T043313</v>
          </cell>
          <cell r="B51" t="str">
            <v>EXPORT</v>
          </cell>
          <cell r="C51">
            <v>38296</v>
          </cell>
          <cell r="D51" t="str">
            <v>HANKOOK TIRE CO.,LTD.M.K.MIN.</v>
          </cell>
          <cell r="F51" t="str">
            <v>RSS</v>
          </cell>
          <cell r="G51">
            <v>113.4</v>
          </cell>
        </row>
        <row r="52">
          <cell r="A52" t="str">
            <v>T043314</v>
          </cell>
          <cell r="B52" t="str">
            <v>EXPORT</v>
          </cell>
          <cell r="C52">
            <v>38296</v>
          </cell>
          <cell r="D52" t="str">
            <v>HANKOOK TIRE CO.,LTD.M.K.MIN.</v>
          </cell>
          <cell r="F52" t="str">
            <v>RSS</v>
          </cell>
          <cell r="G52">
            <v>113.4</v>
          </cell>
        </row>
        <row r="53">
          <cell r="A53" t="str">
            <v>T043315</v>
          </cell>
          <cell r="B53" t="str">
            <v>EXPORT</v>
          </cell>
          <cell r="C53">
            <v>38296</v>
          </cell>
          <cell r="D53" t="str">
            <v>HANKOOK TIRE CO.,LTD.M.K.MIN.</v>
          </cell>
          <cell r="F53" t="str">
            <v>RSS</v>
          </cell>
          <cell r="G53">
            <v>48.6</v>
          </cell>
        </row>
        <row r="54">
          <cell r="A54" t="str">
            <v>T043312</v>
          </cell>
          <cell r="B54" t="str">
            <v>EXPORT</v>
          </cell>
          <cell r="C54">
            <v>38297</v>
          </cell>
          <cell r="D54" t="str">
            <v>BELVITA SHIPPING</v>
          </cell>
          <cell r="F54" t="str">
            <v>STR</v>
          </cell>
          <cell r="G54">
            <v>40.32</v>
          </cell>
        </row>
        <row r="55">
          <cell r="A55" t="str">
            <v>T043362</v>
          </cell>
          <cell r="B55" t="str">
            <v>EXPORT</v>
          </cell>
          <cell r="C55">
            <v>38297</v>
          </cell>
          <cell r="D55" t="str">
            <v>SOCIETE DES MATIERES PREMIERES</v>
          </cell>
          <cell r="E55" t="str">
            <v>0001157</v>
          </cell>
          <cell r="F55" t="str">
            <v>RSS</v>
          </cell>
          <cell r="G55">
            <v>100</v>
          </cell>
        </row>
        <row r="56">
          <cell r="A56" t="str">
            <v>T043363</v>
          </cell>
          <cell r="B56" t="str">
            <v>EXPORT</v>
          </cell>
          <cell r="C56">
            <v>38297</v>
          </cell>
          <cell r="D56" t="str">
            <v>SOCIETE DES MATIERES PREMIERES</v>
          </cell>
          <cell r="E56" t="str">
            <v>0001157</v>
          </cell>
          <cell r="F56" t="str">
            <v>RSS</v>
          </cell>
          <cell r="G56">
            <v>20</v>
          </cell>
        </row>
        <row r="57">
          <cell r="A57" t="str">
            <v>T043234</v>
          </cell>
          <cell r="B57" t="str">
            <v>EXPORT</v>
          </cell>
          <cell r="C57">
            <v>38298</v>
          </cell>
          <cell r="D57" t="str">
            <v>PIRELLI TYRE(EUROPE)SA-SINGAPORE</v>
          </cell>
          <cell r="E57">
            <v>0</v>
          </cell>
          <cell r="F57" t="str">
            <v>STR</v>
          </cell>
          <cell r="G57">
            <v>80.64</v>
          </cell>
        </row>
        <row r="58">
          <cell r="A58" t="str">
            <v>T043256</v>
          </cell>
          <cell r="B58" t="str">
            <v>EXPORT</v>
          </cell>
          <cell r="C58">
            <v>38298</v>
          </cell>
          <cell r="D58" t="str">
            <v>MARUBENI INTERNATIONAL COMMODITIES</v>
          </cell>
          <cell r="E58">
            <v>0</v>
          </cell>
          <cell r="F58" t="str">
            <v>RSS</v>
          </cell>
          <cell r="G58">
            <v>120</v>
          </cell>
        </row>
        <row r="59">
          <cell r="A59" t="str">
            <v>T043258</v>
          </cell>
          <cell r="B59" t="str">
            <v>EXPORT</v>
          </cell>
          <cell r="C59">
            <v>38298</v>
          </cell>
          <cell r="D59" t="str">
            <v>SRI TRANG INTERNATIONAL PTE.LTD.</v>
          </cell>
          <cell r="E59">
            <v>0</v>
          </cell>
          <cell r="F59" t="str">
            <v>RSS</v>
          </cell>
          <cell r="G59">
            <v>100</v>
          </cell>
        </row>
        <row r="60">
          <cell r="A60" t="str">
            <v>T043259</v>
          </cell>
          <cell r="B60" t="str">
            <v>EXPORT</v>
          </cell>
          <cell r="C60">
            <v>38298</v>
          </cell>
          <cell r="D60" t="str">
            <v>TOYOTA TSUSHO(JAPAN)PTE LTD.</v>
          </cell>
          <cell r="E60">
            <v>0</v>
          </cell>
          <cell r="F60" t="str">
            <v>RSS</v>
          </cell>
          <cell r="G60">
            <v>120</v>
          </cell>
        </row>
        <row r="61">
          <cell r="A61" t="str">
            <v>T043364</v>
          </cell>
          <cell r="B61" t="str">
            <v>EXPORT</v>
          </cell>
          <cell r="C61">
            <v>38298</v>
          </cell>
          <cell r="D61" t="str">
            <v>CHENG SHIN RUBBER IND.,CO.,LTD.</v>
          </cell>
          <cell r="E61">
            <v>0</v>
          </cell>
          <cell r="F61" t="str">
            <v>RSS</v>
          </cell>
          <cell r="G61">
            <v>100</v>
          </cell>
        </row>
        <row r="62">
          <cell r="A62" t="str">
            <v>T043378</v>
          </cell>
          <cell r="B62" t="str">
            <v>LOCAL</v>
          </cell>
          <cell r="C62">
            <v>38293</v>
          </cell>
          <cell r="D62" t="str">
            <v>TECK BEE HANG CO.,LTD.</v>
          </cell>
          <cell r="F62" t="str">
            <v>CUT</v>
          </cell>
          <cell r="G62">
            <v>26.95</v>
          </cell>
        </row>
        <row r="63">
          <cell r="A63" t="str">
            <v>T042999</v>
          </cell>
          <cell r="B63" t="str">
            <v>LOCAL</v>
          </cell>
          <cell r="C63">
            <v>38292</v>
          </cell>
          <cell r="D63" t="str">
            <v>SIAM TYRE INDUSTRY CO.,LTD</v>
          </cell>
          <cell r="E63">
            <v>0</v>
          </cell>
          <cell r="F63" t="str">
            <v>RSS</v>
          </cell>
          <cell r="G63">
            <v>15</v>
          </cell>
        </row>
        <row r="64">
          <cell r="A64" t="str">
            <v>T043005</v>
          </cell>
          <cell r="B64" t="str">
            <v>LOCAL</v>
          </cell>
          <cell r="C64">
            <v>38292</v>
          </cell>
          <cell r="D64" t="str">
            <v>SIAM TYRE PHRAPRADAENG CO.,LTD.</v>
          </cell>
          <cell r="E64">
            <v>0</v>
          </cell>
          <cell r="F64" t="str">
            <v>RSS</v>
          </cell>
          <cell r="G64">
            <v>15</v>
          </cell>
        </row>
        <row r="65">
          <cell r="A65" t="str">
            <v>T043321</v>
          </cell>
          <cell r="B65" t="str">
            <v>LOCAL</v>
          </cell>
          <cell r="C65">
            <v>38292</v>
          </cell>
          <cell r="D65" t="str">
            <v>BRIDGESTONE TIRE CO.,LTD.</v>
          </cell>
          <cell r="F65" t="str">
            <v>RSS</v>
          </cell>
          <cell r="G65">
            <v>15</v>
          </cell>
        </row>
        <row r="66">
          <cell r="A66" t="str">
            <v>T043000</v>
          </cell>
          <cell r="B66" t="str">
            <v>LOCAL</v>
          </cell>
          <cell r="C66">
            <v>38293</v>
          </cell>
          <cell r="D66" t="str">
            <v>SIAM TYRE INDUSTRY CO.,LTD</v>
          </cell>
          <cell r="E66">
            <v>0</v>
          </cell>
          <cell r="F66" t="str">
            <v>RSS</v>
          </cell>
          <cell r="G66">
            <v>15</v>
          </cell>
        </row>
        <row r="67">
          <cell r="A67" t="str">
            <v>T043383</v>
          </cell>
          <cell r="B67" t="str">
            <v>LOCAL</v>
          </cell>
          <cell r="C67">
            <v>38294</v>
          </cell>
          <cell r="D67" t="str">
            <v>BRIDGESTONE TIRE CO.,LTD.</v>
          </cell>
          <cell r="F67" t="str">
            <v>RSS</v>
          </cell>
          <cell r="G67">
            <v>15</v>
          </cell>
        </row>
        <row r="68">
          <cell r="A68" t="str">
            <v>T043371</v>
          </cell>
          <cell r="B68" t="str">
            <v>LOCAL</v>
          </cell>
          <cell r="C68">
            <v>38295</v>
          </cell>
          <cell r="D68" t="str">
            <v>MICHELIN SIAM CO.,LTD</v>
          </cell>
          <cell r="E68">
            <v>0</v>
          </cell>
          <cell r="F68" t="str">
            <v>RSS</v>
          </cell>
          <cell r="G68">
            <v>15</v>
          </cell>
        </row>
        <row r="69">
          <cell r="A69" t="str">
            <v>T043001</v>
          </cell>
          <cell r="B69" t="str">
            <v>LOCAL</v>
          </cell>
          <cell r="C69">
            <v>38297</v>
          </cell>
          <cell r="D69" t="str">
            <v>SIAM TYRE INDUSTRY CO.,LTD</v>
          </cell>
          <cell r="E69">
            <v>0</v>
          </cell>
          <cell r="F69" t="str">
            <v>RSS</v>
          </cell>
          <cell r="G69">
            <v>15</v>
          </cell>
        </row>
        <row r="70">
          <cell r="A70" t="str">
            <v>T043114</v>
          </cell>
          <cell r="B70" t="str">
            <v>LOCAL</v>
          </cell>
          <cell r="C70">
            <v>38297</v>
          </cell>
          <cell r="D70" t="str">
            <v>MAXXIS INTERNATIONAL(THAILAND)CO.LT</v>
          </cell>
          <cell r="E70">
            <v>0</v>
          </cell>
          <cell r="F70" t="str">
            <v>RSS</v>
          </cell>
          <cell r="G70">
            <v>30</v>
          </cell>
        </row>
        <row r="71">
          <cell r="A71" t="str">
            <v>T043372</v>
          </cell>
          <cell r="B71" t="str">
            <v>LOCAL</v>
          </cell>
          <cell r="C71">
            <v>38297</v>
          </cell>
          <cell r="D71" t="str">
            <v>MICHELIN SIAM CO.,LTD</v>
          </cell>
          <cell r="E71">
            <v>0</v>
          </cell>
          <cell r="F71" t="str">
            <v>RSS</v>
          </cell>
          <cell r="G71">
            <v>15</v>
          </cell>
        </row>
        <row r="72">
          <cell r="A72" t="str">
            <v>T043370</v>
          </cell>
          <cell r="B72" t="str">
            <v>LOCAL</v>
          </cell>
          <cell r="C72">
            <v>38298</v>
          </cell>
          <cell r="D72" t="str">
            <v>SIAM TYRE INDUSTRY CO.,LTD</v>
          </cell>
          <cell r="E72">
            <v>0</v>
          </cell>
          <cell r="F72" t="str">
            <v>RSS</v>
          </cell>
          <cell r="G72">
            <v>15</v>
          </cell>
        </row>
        <row r="73">
          <cell r="A73" t="str">
            <v>T043386</v>
          </cell>
          <cell r="B73" t="str">
            <v>LOCAL</v>
          </cell>
          <cell r="C73">
            <v>38299</v>
          </cell>
          <cell r="D73" t="str">
            <v>BRIDGESTONE TIRE CO.,LTD.</v>
          </cell>
          <cell r="F73" t="str">
            <v>RSS</v>
          </cell>
          <cell r="G73">
            <v>15</v>
          </cell>
        </row>
        <row r="74">
          <cell r="A74" t="str">
            <v>T043394</v>
          </cell>
          <cell r="B74" t="str">
            <v>LOCAL</v>
          </cell>
          <cell r="C74">
            <v>38299</v>
          </cell>
          <cell r="D74" t="str">
            <v>MICHELIN SIAM CO.,LTD</v>
          </cell>
          <cell r="F74" t="str">
            <v>RSS</v>
          </cell>
          <cell r="G74">
            <v>15</v>
          </cell>
        </row>
        <row r="75">
          <cell r="A75" t="str">
            <v>T043389</v>
          </cell>
          <cell r="B75" t="str">
            <v>LOCAL</v>
          </cell>
          <cell r="C75">
            <v>38300</v>
          </cell>
          <cell r="D75" t="str">
            <v>SIAM TYRE INDUSTRY CO.,LTD</v>
          </cell>
          <cell r="F75" t="str">
            <v>RSS</v>
          </cell>
          <cell r="G75">
            <v>15</v>
          </cell>
        </row>
        <row r="76">
          <cell r="A76" t="str">
            <v>T043391</v>
          </cell>
          <cell r="B76" t="str">
            <v>LOCAL</v>
          </cell>
          <cell r="C76">
            <v>38300</v>
          </cell>
          <cell r="D76" t="str">
            <v>SIAM TYRE PHRAPRADAENG CO.,LTD.</v>
          </cell>
          <cell r="F76" t="str">
            <v>RSS</v>
          </cell>
          <cell r="G76">
            <v>15</v>
          </cell>
        </row>
        <row r="77">
          <cell r="A77" t="str">
            <v>T043395</v>
          </cell>
          <cell r="B77" t="str">
            <v>LOCAL</v>
          </cell>
          <cell r="C77">
            <v>38300</v>
          </cell>
          <cell r="D77" t="str">
            <v>MICHELIN SIAM CO.,LTD</v>
          </cell>
          <cell r="F77" t="str">
            <v>RSS</v>
          </cell>
          <cell r="G77">
            <v>15</v>
          </cell>
        </row>
        <row r="78">
          <cell r="A78" t="str">
            <v>T043115</v>
          </cell>
          <cell r="B78" t="str">
            <v>LOCAL</v>
          </cell>
          <cell r="C78">
            <v>38301</v>
          </cell>
          <cell r="D78" t="str">
            <v>MAXXIS INTERNATIONAL(THAILAND)CO.LT</v>
          </cell>
          <cell r="E78">
            <v>0</v>
          </cell>
          <cell r="F78" t="str">
            <v>RSS</v>
          </cell>
          <cell r="G78">
            <v>30</v>
          </cell>
        </row>
        <row r="79">
          <cell r="A79" t="str">
            <v>T043390</v>
          </cell>
          <cell r="B79" t="str">
            <v>LOCAL</v>
          </cell>
          <cell r="C79">
            <v>38301</v>
          </cell>
          <cell r="D79" t="str">
            <v>SIAM TYRE INDUSTRY CO.,LTD</v>
          </cell>
          <cell r="F79" t="str">
            <v>RSS</v>
          </cell>
          <cell r="G79">
            <v>15</v>
          </cell>
        </row>
        <row r="80">
          <cell r="A80" t="str">
            <v>T043396</v>
          </cell>
          <cell r="B80" t="str">
            <v>LOCAL</v>
          </cell>
          <cell r="C80">
            <v>38301</v>
          </cell>
          <cell r="D80" t="str">
            <v>MICHELIN SIAM CO.,LTD</v>
          </cell>
          <cell r="F80" t="str">
            <v>RSS</v>
          </cell>
          <cell r="G80">
            <v>15</v>
          </cell>
        </row>
        <row r="81">
          <cell r="A81" t="str">
            <v>T043445</v>
          </cell>
          <cell r="B81" t="str">
            <v>LOCAL</v>
          </cell>
          <cell r="C81">
            <v>38303</v>
          </cell>
          <cell r="D81" t="str">
            <v>MICHELIN SIAM CO.,LTD</v>
          </cell>
          <cell r="F81" t="str">
            <v>RSS</v>
          </cell>
          <cell r="G81">
            <v>15</v>
          </cell>
        </row>
        <row r="82">
          <cell r="A82" t="str">
            <v>T043185</v>
          </cell>
          <cell r="B82" t="str">
            <v>LOCAL</v>
          </cell>
          <cell r="C82">
            <v>38292</v>
          </cell>
          <cell r="D82" t="str">
            <v>SIAM TYRE INDUSTRY CO.,LTD</v>
          </cell>
          <cell r="E82">
            <v>0</v>
          </cell>
          <cell r="F82" t="str">
            <v>STR</v>
          </cell>
          <cell r="G82">
            <v>15.015000000000001</v>
          </cell>
        </row>
        <row r="83">
          <cell r="A83" t="str">
            <v>T043367</v>
          </cell>
          <cell r="B83" t="str">
            <v>LOCAL</v>
          </cell>
          <cell r="C83">
            <v>38294</v>
          </cell>
          <cell r="D83" t="str">
            <v>SIAM TYRE PHRAPRADAENG CO.,LTD.</v>
          </cell>
          <cell r="E83">
            <v>0</v>
          </cell>
          <cell r="F83" t="str">
            <v>STR</v>
          </cell>
          <cell r="G83">
            <v>15.015000000000001</v>
          </cell>
        </row>
        <row r="84">
          <cell r="A84" t="str">
            <v>T043369</v>
          </cell>
          <cell r="B84" t="str">
            <v>LOCAL</v>
          </cell>
          <cell r="C84">
            <v>38294</v>
          </cell>
          <cell r="D84" t="str">
            <v>SIAM TYRE PHRAPRADAENG CO.,LTD.</v>
          </cell>
          <cell r="E84">
            <v>0</v>
          </cell>
          <cell r="F84" t="str">
            <v>STR</v>
          </cell>
          <cell r="G84">
            <v>15.015000000000001</v>
          </cell>
        </row>
        <row r="85">
          <cell r="A85" t="str">
            <v>T043186</v>
          </cell>
          <cell r="B85" t="str">
            <v>LOCAL</v>
          </cell>
          <cell r="C85">
            <v>38295</v>
          </cell>
          <cell r="D85" t="str">
            <v>SIAM TYRE INDUSTRY CO.,LTD</v>
          </cell>
          <cell r="E85">
            <v>0</v>
          </cell>
          <cell r="F85" t="str">
            <v>STR</v>
          </cell>
          <cell r="G85">
            <v>15.015000000000001</v>
          </cell>
        </row>
        <row r="86">
          <cell r="A86" t="str">
            <v>T043029</v>
          </cell>
          <cell r="B86" t="str">
            <v>LOCAL</v>
          </cell>
          <cell r="C86">
            <v>38297</v>
          </cell>
          <cell r="D86" t="str">
            <v>SIAM TYRE PHRAPRADAENG CO.,LTD.</v>
          </cell>
          <cell r="F86" t="str">
            <v>STR</v>
          </cell>
          <cell r="G86">
            <v>15.015000000000001</v>
          </cell>
        </row>
        <row r="87">
          <cell r="A87" t="str">
            <v>T043031</v>
          </cell>
          <cell r="B87" t="str">
            <v>LOCAL</v>
          </cell>
          <cell r="C87">
            <v>38297</v>
          </cell>
          <cell r="D87" t="str">
            <v>SIAM TYRE PHRAPRADAENG CO.,LTD.</v>
          </cell>
          <cell r="E87">
            <v>0</v>
          </cell>
          <cell r="F87" t="str">
            <v>STR</v>
          </cell>
          <cell r="G87">
            <v>15.015000000000001</v>
          </cell>
        </row>
        <row r="88">
          <cell r="A88" t="str">
            <v>T043032</v>
          </cell>
          <cell r="B88" t="str">
            <v>LOCAL</v>
          </cell>
          <cell r="C88">
            <v>38297</v>
          </cell>
          <cell r="D88" t="str">
            <v>SIAM TYRE PHRAPRADAENG CO.,LTD.</v>
          </cell>
          <cell r="E88">
            <v>0</v>
          </cell>
          <cell r="F88" t="str">
            <v>STR</v>
          </cell>
          <cell r="G88">
            <v>15.015000000000001</v>
          </cell>
        </row>
        <row r="89">
          <cell r="A89" t="str">
            <v>T043043</v>
          </cell>
          <cell r="B89" t="str">
            <v>LOCAL</v>
          </cell>
          <cell r="C89">
            <v>38299</v>
          </cell>
          <cell r="D89" t="str">
            <v>SIAM TYRE INDUSTRY CO.,LTD</v>
          </cell>
          <cell r="E89">
            <v>0</v>
          </cell>
          <cell r="F89" t="str">
            <v>STR</v>
          </cell>
          <cell r="G89">
            <v>15.015000000000001</v>
          </cell>
        </row>
        <row r="90">
          <cell r="A90" t="str">
            <v>T043033</v>
          </cell>
          <cell r="B90" t="str">
            <v>LOCAL</v>
          </cell>
          <cell r="C90">
            <v>38301</v>
          </cell>
          <cell r="D90" t="str">
            <v>SIAM TYRE PHRAPRADAENG CO.,LTD.</v>
          </cell>
          <cell r="E90">
            <v>0</v>
          </cell>
          <cell r="F90" t="str">
            <v>STR</v>
          </cell>
          <cell r="G90">
            <v>15.015000000000001</v>
          </cell>
        </row>
        <row r="91">
          <cell r="A91" t="str">
            <v>T043449</v>
          </cell>
          <cell r="B91" t="str">
            <v>LOCAL</v>
          </cell>
          <cell r="C91">
            <v>38302</v>
          </cell>
          <cell r="D91" t="str">
            <v>SIAM TYRE PHRAPRADAENG CO.,LTD.</v>
          </cell>
          <cell r="F91" t="str">
            <v>STR</v>
          </cell>
          <cell r="G91">
            <v>15.015000000000001</v>
          </cell>
        </row>
        <row r="92">
          <cell r="A92" t="str">
            <v>T043450</v>
          </cell>
          <cell r="B92" t="str">
            <v>LOCAL</v>
          </cell>
          <cell r="C92">
            <v>38302</v>
          </cell>
          <cell r="D92" t="str">
            <v>SIAM TYRE PHRAPRADAENG CO.,LTD.</v>
          </cell>
          <cell r="F92" t="str">
            <v>STR</v>
          </cell>
          <cell r="G92">
            <v>15.015000000000001</v>
          </cell>
        </row>
        <row r="93">
          <cell r="A93" t="str">
            <v>0001165</v>
          </cell>
          <cell r="B93" t="str">
            <v>LOCAL</v>
          </cell>
          <cell r="C93">
            <v>38292</v>
          </cell>
          <cell r="D93" t="str">
            <v>TECK BEE HANG CO.,LTD.</v>
          </cell>
          <cell r="E93" t="str">
            <v>T043515</v>
          </cell>
          <cell r="F93" t="str">
            <v>LUM</v>
          </cell>
          <cell r="G93">
            <v>19.239999999999998</v>
          </cell>
        </row>
        <row r="94">
          <cell r="A94" t="str">
            <v>0001165</v>
          </cell>
          <cell r="B94" t="str">
            <v>LOCAL</v>
          </cell>
          <cell r="C94">
            <v>38292</v>
          </cell>
          <cell r="D94" t="str">
            <v>TECK BEE HANG CO.,LTD.</v>
          </cell>
          <cell r="E94" t="str">
            <v>T043516</v>
          </cell>
          <cell r="F94" t="str">
            <v>LUM</v>
          </cell>
          <cell r="G94">
            <v>18.742999999999999</v>
          </cell>
        </row>
        <row r="95">
          <cell r="A95" t="str">
            <v>T043510</v>
          </cell>
          <cell r="B95" t="str">
            <v>LOCAL</v>
          </cell>
          <cell r="C95">
            <v>38292</v>
          </cell>
          <cell r="D95" t="str">
            <v>TECK BEE HANG CO.,LTD.</v>
          </cell>
          <cell r="E95">
            <v>0</v>
          </cell>
          <cell r="F95" t="str">
            <v>LUM</v>
          </cell>
          <cell r="G95">
            <v>20.327000000000002</v>
          </cell>
        </row>
        <row r="96">
          <cell r="A96" t="str">
            <v>T043511</v>
          </cell>
          <cell r="B96" t="str">
            <v>LOCAL</v>
          </cell>
          <cell r="C96">
            <v>38292</v>
          </cell>
          <cell r="D96" t="str">
            <v>TECK BEE HANG CO.,LTD.</v>
          </cell>
          <cell r="E96">
            <v>0</v>
          </cell>
          <cell r="F96" t="str">
            <v>LUM</v>
          </cell>
          <cell r="G96">
            <v>37.862000000000002</v>
          </cell>
        </row>
        <row r="97">
          <cell r="A97" t="str">
            <v>T043512</v>
          </cell>
          <cell r="B97" t="str">
            <v>LOCAL</v>
          </cell>
          <cell r="C97">
            <v>38293</v>
          </cell>
          <cell r="D97" t="str">
            <v>TECK BEE HANG CO.,LTD.</v>
          </cell>
          <cell r="E97">
            <v>0</v>
          </cell>
          <cell r="F97" t="str">
            <v>LUM</v>
          </cell>
          <cell r="G97">
            <v>17.094999999999999</v>
          </cell>
        </row>
        <row r="98">
          <cell r="A98" t="str">
            <v>T043513</v>
          </cell>
          <cell r="B98" t="str">
            <v>LOCAL</v>
          </cell>
          <cell r="C98">
            <v>38293</v>
          </cell>
          <cell r="D98" t="str">
            <v>TECK BEE HANG CO.,LTD.</v>
          </cell>
          <cell r="E98">
            <v>0</v>
          </cell>
          <cell r="F98" t="str">
            <v>LUM</v>
          </cell>
          <cell r="G98">
            <v>17.332999999999998</v>
          </cell>
        </row>
        <row r="99">
          <cell r="A99" t="str">
            <v>T043514</v>
          </cell>
          <cell r="B99" t="str">
            <v>LOCAL</v>
          </cell>
          <cell r="C99">
            <v>38294</v>
          </cell>
          <cell r="D99" t="str">
            <v>TECK BEE HANG CO.,LTD.</v>
          </cell>
          <cell r="E99">
            <v>0</v>
          </cell>
          <cell r="F99" t="str">
            <v>LUM</v>
          </cell>
          <cell r="G99">
            <v>38.143000000000001</v>
          </cell>
        </row>
        <row r="100">
          <cell r="A100" t="str">
            <v>T043505</v>
          </cell>
          <cell r="B100" t="str">
            <v>LOCAL</v>
          </cell>
          <cell r="C100">
            <v>38296</v>
          </cell>
          <cell r="D100" t="str">
            <v>TECK BEE HANG CO.,LTD.</v>
          </cell>
          <cell r="E100">
            <v>0</v>
          </cell>
          <cell r="F100" t="str">
            <v>LUM</v>
          </cell>
          <cell r="G100">
            <v>16.972999999999999</v>
          </cell>
        </row>
        <row r="101">
          <cell r="A101" t="str">
            <v>T043506</v>
          </cell>
          <cell r="B101" t="str">
            <v>LOCAL</v>
          </cell>
          <cell r="C101">
            <v>38296</v>
          </cell>
          <cell r="D101" t="str">
            <v>TECK BEE HANG CO.,LTD.</v>
          </cell>
          <cell r="E101">
            <v>0</v>
          </cell>
          <cell r="F101" t="str">
            <v>LUM</v>
          </cell>
          <cell r="G101">
            <v>36.634</v>
          </cell>
        </row>
        <row r="102">
          <cell r="A102" t="str">
            <v>T043507</v>
          </cell>
          <cell r="B102" t="str">
            <v>LOCAL</v>
          </cell>
          <cell r="C102">
            <v>38297</v>
          </cell>
          <cell r="D102" t="str">
            <v>TECK BEE HANG CO.,LTD.</v>
          </cell>
          <cell r="E102">
            <v>0</v>
          </cell>
          <cell r="F102" t="str">
            <v>LUM</v>
          </cell>
          <cell r="G102">
            <v>17.114999999999998</v>
          </cell>
        </row>
        <row r="103">
          <cell r="A103" t="str">
            <v>0001164</v>
          </cell>
          <cell r="B103" t="str">
            <v>LOCAL</v>
          </cell>
          <cell r="C103">
            <v>38299</v>
          </cell>
          <cell r="D103" t="str">
            <v>TECK BEE HANG CO.,LTD.</v>
          </cell>
          <cell r="E103" t="str">
            <v>T043508</v>
          </cell>
          <cell r="F103" t="str">
            <v>LUM</v>
          </cell>
          <cell r="G103">
            <v>7.7430000000000003</v>
          </cell>
        </row>
        <row r="104">
          <cell r="A104" t="str">
            <v>0001164</v>
          </cell>
          <cell r="B104" t="str">
            <v>LOCAL</v>
          </cell>
          <cell r="C104">
            <v>38299</v>
          </cell>
          <cell r="D104" t="str">
            <v>TECK BEE HANG CO.,LTD.</v>
          </cell>
          <cell r="E104" t="str">
            <v>T043509</v>
          </cell>
          <cell r="F104" t="str">
            <v>LUM</v>
          </cell>
          <cell r="G104">
            <v>9.8580000000000005</v>
          </cell>
        </row>
        <row r="105">
          <cell r="A105" t="str">
            <v>T043486</v>
          </cell>
          <cell r="B105" t="str">
            <v>LOCAL</v>
          </cell>
          <cell r="C105">
            <v>38296</v>
          </cell>
          <cell r="D105" t="str">
            <v>TECK BEE HANG CO.,LTD.</v>
          </cell>
          <cell r="E105">
            <v>0</v>
          </cell>
          <cell r="F105" t="str">
            <v>USS</v>
          </cell>
          <cell r="G105">
            <v>19.125</v>
          </cell>
        </row>
        <row r="106">
          <cell r="A106" t="str">
            <v>T043499</v>
          </cell>
          <cell r="B106" t="str">
            <v>LOCAL</v>
          </cell>
          <cell r="C106">
            <v>38300</v>
          </cell>
          <cell r="D106" t="str">
            <v>TECK BEE HANG CO.,LTD.</v>
          </cell>
          <cell r="E106">
            <v>0</v>
          </cell>
          <cell r="F106" t="str">
            <v>USS</v>
          </cell>
          <cell r="G106">
            <v>16.771999999999998</v>
          </cell>
        </row>
        <row r="107">
          <cell r="A107" t="str">
            <v>T043500</v>
          </cell>
          <cell r="B107" t="str">
            <v>LOCAL</v>
          </cell>
          <cell r="C107">
            <v>38301</v>
          </cell>
          <cell r="D107" t="str">
            <v>TECK BEE HANG CO.,LTD.</v>
          </cell>
          <cell r="E107">
            <v>0</v>
          </cell>
          <cell r="F107" t="str">
            <v>USS</v>
          </cell>
          <cell r="G107">
            <v>18.111999999999998</v>
          </cell>
        </row>
        <row r="108">
          <cell r="A108" t="str">
            <v>T043501</v>
          </cell>
          <cell r="B108" t="str">
            <v>LOCAL</v>
          </cell>
          <cell r="C108">
            <v>38302</v>
          </cell>
          <cell r="D108" t="str">
            <v>TECK BEE HANG CO.,LTD.</v>
          </cell>
          <cell r="E108">
            <v>0</v>
          </cell>
          <cell r="F108" t="str">
            <v>USS</v>
          </cell>
          <cell r="G108">
            <v>19.295999999999999</v>
          </cell>
        </row>
        <row r="109">
          <cell r="A109" t="str">
            <v>T043028</v>
          </cell>
          <cell r="B109" t="str">
            <v>LOCAL</v>
          </cell>
          <cell r="C109">
            <v>38297</v>
          </cell>
          <cell r="D109" t="str">
            <v>SIAM TYRE PHRAPRADAENG CO.,LTD.</v>
          </cell>
          <cell r="F109" t="str">
            <v>STR</v>
          </cell>
          <cell r="G109">
            <v>15.015000000000001</v>
          </cell>
        </row>
        <row r="110">
          <cell r="A110" t="str">
            <v>T043030</v>
          </cell>
          <cell r="B110" t="str">
            <v>LOCAL</v>
          </cell>
          <cell r="C110">
            <v>38297</v>
          </cell>
          <cell r="D110" t="str">
            <v>SIAM TYRE PHRAPRADAENG CO.,LTD.</v>
          </cell>
          <cell r="E110">
            <v>0</v>
          </cell>
          <cell r="F110" t="str">
            <v>STR</v>
          </cell>
          <cell r="G110">
            <v>15.015000000000001</v>
          </cell>
        </row>
        <row r="111">
          <cell r="A111" t="str">
            <v>T043116</v>
          </cell>
          <cell r="B111" t="str">
            <v>LOCAL</v>
          </cell>
          <cell r="C111">
            <v>38304</v>
          </cell>
          <cell r="D111" t="str">
            <v>MAXXIS INTERNATIONAL(THAILAND)CO.LT</v>
          </cell>
          <cell r="E111">
            <v>0</v>
          </cell>
          <cell r="F111" t="str">
            <v>RSS</v>
          </cell>
          <cell r="G111">
            <v>30</v>
          </cell>
        </row>
        <row r="112">
          <cell r="A112" t="str">
            <v>T043424</v>
          </cell>
          <cell r="B112" t="str">
            <v>LOCAL</v>
          </cell>
          <cell r="C112">
            <v>38304</v>
          </cell>
          <cell r="D112" t="str">
            <v>SIAM TYRE INDUSTRY CO.,LTD</v>
          </cell>
          <cell r="F112" t="str">
            <v>RSS</v>
          </cell>
          <cell r="G112">
            <v>15</v>
          </cell>
        </row>
        <row r="113">
          <cell r="A113" t="str">
            <v>T043446</v>
          </cell>
          <cell r="B113" t="str">
            <v>LOCAL</v>
          </cell>
          <cell r="C113">
            <v>38304</v>
          </cell>
          <cell r="D113" t="str">
            <v>MICHELIN SIAM CO.,LTD</v>
          </cell>
          <cell r="F113" t="str">
            <v>RSS</v>
          </cell>
          <cell r="G113">
            <v>15</v>
          </cell>
        </row>
        <row r="114">
          <cell r="A114" t="str">
            <v>T043181</v>
          </cell>
          <cell r="B114" t="str">
            <v>LOCAL</v>
          </cell>
          <cell r="C114">
            <v>38305</v>
          </cell>
          <cell r="D114" t="str">
            <v>SIAM TYRE INDUSTRY CO.,LTD</v>
          </cell>
          <cell r="E114">
            <v>0</v>
          </cell>
          <cell r="F114" t="str">
            <v>STR</v>
          </cell>
          <cell r="G114">
            <v>15.015000000000001</v>
          </cell>
        </row>
        <row r="115">
          <cell r="A115" t="str">
            <v>T043201</v>
          </cell>
          <cell r="B115" t="str">
            <v>EXPORT</v>
          </cell>
          <cell r="C115">
            <v>38295</v>
          </cell>
          <cell r="D115" t="str">
            <v>PIRELLI TYRE(EUROPE)SA-SINGAPORE</v>
          </cell>
          <cell r="E115">
            <v>0</v>
          </cell>
          <cell r="F115" t="str">
            <v>STR</v>
          </cell>
          <cell r="G115">
            <v>120.96</v>
          </cell>
        </row>
        <row r="116">
          <cell r="A116" t="str">
            <v>0001147</v>
          </cell>
          <cell r="B116" t="str">
            <v>EXPORT</v>
          </cell>
          <cell r="C116">
            <v>38296</v>
          </cell>
          <cell r="D116" t="str">
            <v>SOCIETE DES MATIERES PREMIERES</v>
          </cell>
          <cell r="E116" t="str">
            <v>T043251</v>
          </cell>
          <cell r="F116" t="str">
            <v>RSS</v>
          </cell>
          <cell r="G116">
            <v>40</v>
          </cell>
        </row>
        <row r="117">
          <cell r="A117" t="str">
            <v>0001147</v>
          </cell>
          <cell r="B117" t="str">
            <v>EXPORT</v>
          </cell>
          <cell r="C117">
            <v>38296</v>
          </cell>
          <cell r="D117" t="str">
            <v>SOCIETE DES MATIERES PREMIERES</v>
          </cell>
          <cell r="E117" t="str">
            <v>T043252</v>
          </cell>
          <cell r="F117" t="str">
            <v>RSS</v>
          </cell>
          <cell r="G117">
            <v>80</v>
          </cell>
        </row>
        <row r="118">
          <cell r="A118" t="str">
            <v>T043289</v>
          </cell>
          <cell r="B118" t="str">
            <v>EXPORT</v>
          </cell>
          <cell r="C118">
            <v>38297</v>
          </cell>
          <cell r="D118" t="str">
            <v>SRI TRANG INTERNATIONAL PTE.LTD.</v>
          </cell>
          <cell r="F118" t="str">
            <v>LTX</v>
          </cell>
          <cell r="G118">
            <v>100</v>
          </cell>
        </row>
        <row r="119">
          <cell r="A119" t="str">
            <v>0001150</v>
          </cell>
          <cell r="B119" t="str">
            <v>EXPORT</v>
          </cell>
          <cell r="C119">
            <v>38298</v>
          </cell>
          <cell r="D119" t="str">
            <v>SOCIETE DES MATIERES PREMIERES</v>
          </cell>
          <cell r="E119" t="str">
            <v>T043280</v>
          </cell>
          <cell r="F119" t="str">
            <v>RSS</v>
          </cell>
          <cell r="G119">
            <v>20</v>
          </cell>
        </row>
        <row r="120">
          <cell r="A120" t="str">
            <v>0001150</v>
          </cell>
          <cell r="B120" t="str">
            <v>EXPORT</v>
          </cell>
          <cell r="C120">
            <v>38298</v>
          </cell>
          <cell r="D120" t="str">
            <v>SOCIETE DES MATIERES PREMIERES</v>
          </cell>
          <cell r="E120" t="str">
            <v>T043281</v>
          </cell>
          <cell r="F120" t="str">
            <v>RSS</v>
          </cell>
          <cell r="G120">
            <v>60</v>
          </cell>
        </row>
        <row r="121">
          <cell r="A121" t="str">
            <v>T043279</v>
          </cell>
          <cell r="B121" t="str">
            <v>EXPORT</v>
          </cell>
          <cell r="C121">
            <v>38298</v>
          </cell>
          <cell r="D121" t="str">
            <v>SOCIETE DES MATIERES PREMIERES</v>
          </cell>
          <cell r="F121" t="str">
            <v>RSS</v>
          </cell>
          <cell r="G121">
            <v>80</v>
          </cell>
        </row>
        <row r="122">
          <cell r="A122" t="str">
            <v>T043296</v>
          </cell>
          <cell r="B122" t="str">
            <v>EXPORT</v>
          </cell>
          <cell r="C122">
            <v>38298</v>
          </cell>
          <cell r="D122" t="str">
            <v>RUBBERNET(ASIA)PTE.LTD.</v>
          </cell>
          <cell r="F122" t="str">
            <v>STR</v>
          </cell>
          <cell r="G122">
            <v>100.8</v>
          </cell>
        </row>
        <row r="123">
          <cell r="A123" t="str">
            <v>T043310</v>
          </cell>
          <cell r="B123" t="str">
            <v>EXPORT</v>
          </cell>
          <cell r="C123">
            <v>38299</v>
          </cell>
          <cell r="D123" t="str">
            <v>PIRELLI TYRE(EUROPE)SA-SINGAPORE</v>
          </cell>
          <cell r="E123">
            <v>0</v>
          </cell>
          <cell r="F123" t="str">
            <v>STR</v>
          </cell>
          <cell r="G123">
            <v>60.48</v>
          </cell>
        </row>
        <row r="124">
          <cell r="A124" t="str">
            <v>T043325</v>
          </cell>
          <cell r="B124" t="str">
            <v>EXPORT</v>
          </cell>
          <cell r="C124">
            <v>38299</v>
          </cell>
          <cell r="D124" t="str">
            <v>BRIDGESTONE/FIRESTONE SINGAPORE PTE</v>
          </cell>
          <cell r="E124">
            <v>0</v>
          </cell>
          <cell r="F124" t="str">
            <v>RSS</v>
          </cell>
          <cell r="G124">
            <v>38.4</v>
          </cell>
        </row>
        <row r="125">
          <cell r="A125" t="str">
            <v>T043365</v>
          </cell>
          <cell r="B125" t="str">
            <v>EXPORT</v>
          </cell>
          <cell r="C125">
            <v>38299</v>
          </cell>
          <cell r="D125" t="str">
            <v>SOCIETE DES MATIERES PREMIERES</v>
          </cell>
          <cell r="E125" t="str">
            <v>0001158</v>
          </cell>
          <cell r="F125" t="str">
            <v>RSS</v>
          </cell>
          <cell r="G125">
            <v>20</v>
          </cell>
        </row>
        <row r="126">
          <cell r="A126" t="str">
            <v>T043366</v>
          </cell>
          <cell r="B126" t="str">
            <v>EXPORT</v>
          </cell>
          <cell r="C126">
            <v>38299</v>
          </cell>
          <cell r="D126" t="str">
            <v>SOCIETE DES MATIERES PREMIERES</v>
          </cell>
          <cell r="E126" t="str">
            <v>0001158</v>
          </cell>
          <cell r="F126" t="str">
            <v>RSS</v>
          </cell>
          <cell r="G126">
            <v>80</v>
          </cell>
        </row>
        <row r="127">
          <cell r="A127" t="str">
            <v>0001151</v>
          </cell>
          <cell r="B127" t="str">
            <v>EXPORT</v>
          </cell>
          <cell r="C127">
            <v>38300</v>
          </cell>
          <cell r="D127" t="str">
            <v>SOCIETE DES MATIERES PREMIERES</v>
          </cell>
          <cell r="E127" t="str">
            <v>T043282</v>
          </cell>
          <cell r="F127" t="str">
            <v>RSS</v>
          </cell>
          <cell r="G127">
            <v>40</v>
          </cell>
        </row>
        <row r="128">
          <cell r="A128" t="str">
            <v>0001151</v>
          </cell>
          <cell r="B128" t="str">
            <v>EXPORT</v>
          </cell>
          <cell r="C128">
            <v>38300</v>
          </cell>
          <cell r="D128" t="str">
            <v>SOCIETE DES MATIERES PREMIERES</v>
          </cell>
          <cell r="E128" t="str">
            <v>T043283</v>
          </cell>
          <cell r="F128" t="str">
            <v>RSS</v>
          </cell>
          <cell r="G128">
            <v>40</v>
          </cell>
        </row>
        <row r="129">
          <cell r="A129" t="str">
            <v>T043260</v>
          </cell>
          <cell r="B129" t="str">
            <v>EXPORT</v>
          </cell>
          <cell r="C129">
            <v>38300</v>
          </cell>
          <cell r="D129" t="str">
            <v>U-DELIVATIVES PTE LTD.</v>
          </cell>
          <cell r="E129">
            <v>0</v>
          </cell>
          <cell r="F129" t="str">
            <v>RSS</v>
          </cell>
          <cell r="G129">
            <v>96</v>
          </cell>
        </row>
        <row r="130">
          <cell r="A130" t="str">
            <v>T043293</v>
          </cell>
          <cell r="B130" t="str">
            <v>EXPORT</v>
          </cell>
          <cell r="C130">
            <v>38300</v>
          </cell>
          <cell r="D130" t="str">
            <v>CONTINENTAL AKTIENGESELLSCHAFT</v>
          </cell>
          <cell r="F130" t="str">
            <v>STR</v>
          </cell>
          <cell r="G130">
            <v>201.6</v>
          </cell>
        </row>
        <row r="131">
          <cell r="A131" t="str">
            <v>T043360</v>
          </cell>
          <cell r="B131" t="str">
            <v>EXPORT</v>
          </cell>
          <cell r="C131">
            <v>38300</v>
          </cell>
          <cell r="D131" t="str">
            <v>BRIDGESTONE/FIRESTONE SINGAPORE PTE</v>
          </cell>
          <cell r="E131">
            <v>0</v>
          </cell>
          <cell r="F131" t="str">
            <v>RSS</v>
          </cell>
          <cell r="G131">
            <v>96</v>
          </cell>
        </row>
        <row r="132">
          <cell r="A132" t="str">
            <v>T043294</v>
          </cell>
          <cell r="B132" t="str">
            <v>EXPORT</v>
          </cell>
          <cell r="C132">
            <v>38301</v>
          </cell>
          <cell r="D132" t="str">
            <v>CONTINENTAL AKTIENGESELLSCHAFT</v>
          </cell>
          <cell r="F132" t="str">
            <v>STR</v>
          </cell>
          <cell r="G132">
            <v>40.32</v>
          </cell>
        </row>
        <row r="133">
          <cell r="A133" t="str">
            <v>T043299</v>
          </cell>
          <cell r="B133" t="str">
            <v>EXPORT</v>
          </cell>
          <cell r="C133">
            <v>38301</v>
          </cell>
          <cell r="D133" t="str">
            <v>RUBBERNET(ASIA)PTE.LTD.</v>
          </cell>
          <cell r="F133" t="str">
            <v>STR</v>
          </cell>
          <cell r="G133">
            <v>100.8</v>
          </cell>
        </row>
        <row r="134">
          <cell r="A134" t="str">
            <v>T043300</v>
          </cell>
          <cell r="B134" t="str">
            <v>EXPORT</v>
          </cell>
          <cell r="C134">
            <v>38301</v>
          </cell>
          <cell r="D134" t="str">
            <v>THE YOKOHAMA RUBBER CO.,LTD.</v>
          </cell>
          <cell r="F134" t="str">
            <v>STR</v>
          </cell>
          <cell r="G134">
            <v>100.8</v>
          </cell>
        </row>
        <row r="135">
          <cell r="A135" t="str">
            <v>T043326</v>
          </cell>
          <cell r="B135" t="str">
            <v>EXPORT</v>
          </cell>
          <cell r="C135">
            <v>38301</v>
          </cell>
          <cell r="D135" t="str">
            <v>TOYOTA TSUSHO(JAPAN)PTE LTD.</v>
          </cell>
          <cell r="E135">
            <v>0</v>
          </cell>
          <cell r="F135" t="str">
            <v>RSS</v>
          </cell>
          <cell r="G135">
            <v>120</v>
          </cell>
        </row>
        <row r="136">
          <cell r="A136" t="str">
            <v>T043352</v>
          </cell>
          <cell r="B136" t="str">
            <v>EXPORT</v>
          </cell>
          <cell r="C136">
            <v>38301</v>
          </cell>
          <cell r="D136" t="str">
            <v>SRI TRANG INTERNATIONAL PTE.LTD.</v>
          </cell>
          <cell r="E136" t="str">
            <v>0001156</v>
          </cell>
          <cell r="F136" t="str">
            <v>LTX</v>
          </cell>
          <cell r="G136">
            <v>164</v>
          </cell>
        </row>
        <row r="137">
          <cell r="A137" t="str">
            <v>T043353</v>
          </cell>
          <cell r="B137" t="str">
            <v>EXPORT</v>
          </cell>
          <cell r="C137">
            <v>38301</v>
          </cell>
          <cell r="D137" t="str">
            <v>SRI TRANG INTERNATIONAL PTE.LTD.</v>
          </cell>
          <cell r="E137" t="str">
            <v>0001156</v>
          </cell>
          <cell r="F137" t="str">
            <v>LTX</v>
          </cell>
          <cell r="G137">
            <v>164</v>
          </cell>
        </row>
        <row r="138">
          <cell r="A138" t="str">
            <v>T043354</v>
          </cell>
          <cell r="B138" t="str">
            <v>EXPORT</v>
          </cell>
          <cell r="C138">
            <v>38301</v>
          </cell>
          <cell r="D138" t="str">
            <v>SRI TRANG INTERNATIONAL PTE.LTD.</v>
          </cell>
          <cell r="E138" t="str">
            <v>0001156</v>
          </cell>
          <cell r="F138" t="str">
            <v>LTX</v>
          </cell>
          <cell r="G138">
            <v>164</v>
          </cell>
        </row>
        <row r="139">
          <cell r="A139" t="str">
            <v>T043361</v>
          </cell>
          <cell r="B139" t="str">
            <v>EXPORT</v>
          </cell>
          <cell r="C139">
            <v>38301</v>
          </cell>
          <cell r="D139" t="str">
            <v>TOYOTA TSUSHO(JAPAN)PTE LTD.</v>
          </cell>
          <cell r="E139">
            <v>0</v>
          </cell>
          <cell r="F139" t="str">
            <v>RSS</v>
          </cell>
          <cell r="G139">
            <v>36.287999999999997</v>
          </cell>
        </row>
        <row r="140">
          <cell r="A140" t="str">
            <v>T043327</v>
          </cell>
          <cell r="B140" t="str">
            <v>EXPORT</v>
          </cell>
          <cell r="C140">
            <v>38302</v>
          </cell>
          <cell r="D140" t="str">
            <v>CHENG SHIN RUBBER IND.,CO.,LTD.</v>
          </cell>
          <cell r="F140" t="str">
            <v>RSS</v>
          </cell>
          <cell r="G140">
            <v>200</v>
          </cell>
        </row>
        <row r="141">
          <cell r="A141" t="str">
            <v>T043380</v>
          </cell>
          <cell r="B141" t="str">
            <v>EXPORT</v>
          </cell>
          <cell r="C141">
            <v>38302</v>
          </cell>
          <cell r="D141" t="str">
            <v>JIANGYIN MIAOJIE LATEX CO.,LTD</v>
          </cell>
          <cell r="F141" t="str">
            <v>LTX</v>
          </cell>
          <cell r="G141">
            <v>210</v>
          </cell>
        </row>
        <row r="142">
          <cell r="A142" t="str">
            <v>T043407</v>
          </cell>
          <cell r="B142" t="str">
            <v>EXPORT</v>
          </cell>
          <cell r="C142">
            <v>38302</v>
          </cell>
          <cell r="D142" t="str">
            <v>SOCIETE DES MATIERES PREMIERES</v>
          </cell>
          <cell r="E142" t="str">
            <v>0001159</v>
          </cell>
          <cell r="F142" t="str">
            <v>RSS</v>
          </cell>
          <cell r="G142">
            <v>20</v>
          </cell>
        </row>
        <row r="143">
          <cell r="A143" t="str">
            <v>T043408</v>
          </cell>
          <cell r="B143" t="str">
            <v>EXPORT</v>
          </cell>
          <cell r="C143">
            <v>38302</v>
          </cell>
          <cell r="D143" t="str">
            <v>SOCIETE DES MATIERES PREMIERES</v>
          </cell>
          <cell r="E143" t="str">
            <v>0001159</v>
          </cell>
          <cell r="F143" t="str">
            <v>RSS</v>
          </cell>
          <cell r="G143">
            <v>100</v>
          </cell>
        </row>
        <row r="144">
          <cell r="A144" t="str">
            <v>T043276</v>
          </cell>
          <cell r="B144" t="str">
            <v>EXPORT</v>
          </cell>
          <cell r="C144">
            <v>38303</v>
          </cell>
          <cell r="D144" t="str">
            <v>HAE YOUNG TRADING CO.,LTD</v>
          </cell>
          <cell r="F144" t="str">
            <v>SKI</v>
          </cell>
          <cell r="G144">
            <v>19.2</v>
          </cell>
        </row>
        <row r="145">
          <cell r="A145" t="str">
            <v>T043301</v>
          </cell>
          <cell r="B145" t="str">
            <v>EXPORT</v>
          </cell>
          <cell r="C145">
            <v>38303</v>
          </cell>
          <cell r="D145" t="str">
            <v>HANKOOK TIRE CO.,LTD.M.K.MIN.</v>
          </cell>
          <cell r="F145" t="str">
            <v>STR</v>
          </cell>
          <cell r="G145">
            <v>114.66</v>
          </cell>
        </row>
        <row r="146">
          <cell r="A146" t="str">
            <v>T043358</v>
          </cell>
          <cell r="B146" t="str">
            <v>EXPORT</v>
          </cell>
          <cell r="C146">
            <v>38303</v>
          </cell>
          <cell r="D146" t="str">
            <v>HONG IL</v>
          </cell>
          <cell r="E146">
            <v>0</v>
          </cell>
          <cell r="F146" t="str">
            <v>SKI</v>
          </cell>
          <cell r="G146">
            <v>19.2</v>
          </cell>
        </row>
        <row r="147">
          <cell r="A147" t="str">
            <v>T043480</v>
          </cell>
          <cell r="B147" t="str">
            <v>EXPORT</v>
          </cell>
          <cell r="C147">
            <v>38304</v>
          </cell>
          <cell r="D147" t="str">
            <v>SOCIETE DES MATIERES PREMIERES</v>
          </cell>
          <cell r="F147" t="str">
            <v>RSS</v>
          </cell>
          <cell r="G147">
            <v>80</v>
          </cell>
        </row>
        <row r="148">
          <cell r="A148" t="str">
            <v>T043481</v>
          </cell>
          <cell r="B148" t="str">
            <v>EXPORT</v>
          </cell>
          <cell r="C148">
            <v>38304</v>
          </cell>
          <cell r="D148" t="str">
            <v>SRI TRANG INTERNATIONAL PTE.LTD.</v>
          </cell>
          <cell r="F148" t="str">
            <v>RSS</v>
          </cell>
          <cell r="G148">
            <v>120</v>
          </cell>
        </row>
        <row r="149">
          <cell r="A149" t="str">
            <v>T043482</v>
          </cell>
          <cell r="B149" t="str">
            <v>EXPORT</v>
          </cell>
          <cell r="C149">
            <v>38304</v>
          </cell>
          <cell r="D149" t="str">
            <v>SOCIETE DES MATIERES PREMIERES</v>
          </cell>
          <cell r="F149" t="str">
            <v>RSS</v>
          </cell>
          <cell r="G149">
            <v>20</v>
          </cell>
        </row>
        <row r="150">
          <cell r="A150" t="str">
            <v>T043322</v>
          </cell>
          <cell r="B150" t="str">
            <v>EXPORT</v>
          </cell>
          <cell r="C150">
            <v>38305</v>
          </cell>
          <cell r="D150" t="str">
            <v>SRI TRANG USA,INC.</v>
          </cell>
          <cell r="E150">
            <v>0</v>
          </cell>
          <cell r="F150" t="str">
            <v>RSS</v>
          </cell>
          <cell r="G150">
            <v>120</v>
          </cell>
        </row>
        <row r="151">
          <cell r="A151" t="str">
            <v>T043323</v>
          </cell>
          <cell r="B151" t="str">
            <v>EXPORT</v>
          </cell>
          <cell r="C151">
            <v>38305</v>
          </cell>
          <cell r="D151" t="str">
            <v>SRI TRANG USA,INC.</v>
          </cell>
          <cell r="E151">
            <v>0</v>
          </cell>
          <cell r="F151" t="str">
            <v>RSS</v>
          </cell>
          <cell r="G151">
            <v>120</v>
          </cell>
        </row>
        <row r="152">
          <cell r="A152" t="str">
            <v>T043397</v>
          </cell>
          <cell r="B152" t="str">
            <v>EXPORT</v>
          </cell>
          <cell r="C152">
            <v>38305</v>
          </cell>
          <cell r="D152" t="str">
            <v>RUBBERNET(ASIA)PTE.LTD.</v>
          </cell>
          <cell r="F152" t="str">
            <v>STR</v>
          </cell>
          <cell r="G152">
            <v>100.8</v>
          </cell>
        </row>
        <row r="153">
          <cell r="A153" t="str">
            <v>T043460</v>
          </cell>
          <cell r="B153" t="str">
            <v>EXPORT</v>
          </cell>
          <cell r="C153">
            <v>38305</v>
          </cell>
          <cell r="D153" t="str">
            <v>MAXI ABEE COCO.MAT</v>
          </cell>
          <cell r="F153" t="str">
            <v>LTX</v>
          </cell>
          <cell r="G153">
            <v>16.399999999999999</v>
          </cell>
        </row>
        <row r="154">
          <cell r="A154" t="str">
            <v>T043483</v>
          </cell>
          <cell r="B154" t="str">
            <v>EXPORT</v>
          </cell>
          <cell r="C154">
            <v>38305</v>
          </cell>
          <cell r="D154" t="str">
            <v>CHENG SHIN RUBBER IND.,CO.,LTD.</v>
          </cell>
          <cell r="F154" t="str">
            <v>RSS</v>
          </cell>
          <cell r="G154">
            <v>200</v>
          </cell>
        </row>
        <row r="155">
          <cell r="A155" t="str">
            <v>T043425</v>
          </cell>
          <cell r="B155" t="str">
            <v>LOCAL</v>
          </cell>
          <cell r="C155">
            <v>38306</v>
          </cell>
          <cell r="D155" t="str">
            <v>SIAM TYRE INDUSTRY CO.,LTD</v>
          </cell>
          <cell r="F155" t="str">
            <v>RSS</v>
          </cell>
          <cell r="G155">
            <v>15</v>
          </cell>
        </row>
        <row r="156">
          <cell r="A156" t="str">
            <v>T043447</v>
          </cell>
          <cell r="B156" t="str">
            <v>LOCAL</v>
          </cell>
          <cell r="C156">
            <v>38306</v>
          </cell>
          <cell r="D156" t="str">
            <v>MICHELIN SIAM CO.,LTD</v>
          </cell>
          <cell r="F156" t="str">
            <v>RSS</v>
          </cell>
          <cell r="G156">
            <v>15</v>
          </cell>
        </row>
        <row r="157">
          <cell r="A157" t="str">
            <v>T043384</v>
          </cell>
          <cell r="B157" t="str">
            <v>LOCAL</v>
          </cell>
          <cell r="C157">
            <v>38307</v>
          </cell>
          <cell r="D157" t="str">
            <v>BRIDGESTONE TIRE CO.,LTD.</v>
          </cell>
          <cell r="F157" t="str">
            <v>RSS</v>
          </cell>
          <cell r="G157">
            <v>15</v>
          </cell>
        </row>
        <row r="158">
          <cell r="A158" t="str">
            <v>T043392</v>
          </cell>
          <cell r="B158" t="str">
            <v>LOCAL</v>
          </cell>
          <cell r="C158">
            <v>38308</v>
          </cell>
          <cell r="D158" t="str">
            <v>SIAM TYRE PHRAPRADAENG CO.,LTD.</v>
          </cell>
          <cell r="F158" t="str">
            <v>RSS</v>
          </cell>
          <cell r="G158">
            <v>15</v>
          </cell>
        </row>
        <row r="159">
          <cell r="A159" t="str">
            <v>T043426</v>
          </cell>
          <cell r="B159" t="str">
            <v>LOCAL</v>
          </cell>
          <cell r="C159">
            <v>38308</v>
          </cell>
          <cell r="D159" t="str">
            <v>SIAM TYRE INDUSTRY CO.,LTD</v>
          </cell>
          <cell r="F159" t="str">
            <v>RSS</v>
          </cell>
          <cell r="G159">
            <v>15</v>
          </cell>
        </row>
        <row r="160">
          <cell r="A160" t="str">
            <v>T043448</v>
          </cell>
          <cell r="B160" t="str">
            <v>LOCAL</v>
          </cell>
          <cell r="C160">
            <v>38308</v>
          </cell>
          <cell r="D160" t="str">
            <v>MICHELIN SIAM CO.,LTD</v>
          </cell>
          <cell r="F160" t="str">
            <v>RSS</v>
          </cell>
          <cell r="G160">
            <v>15</v>
          </cell>
        </row>
        <row r="161">
          <cell r="A161" t="str">
            <v>T043427</v>
          </cell>
          <cell r="B161" t="str">
            <v>LOCAL</v>
          </cell>
          <cell r="C161">
            <v>38309</v>
          </cell>
          <cell r="D161" t="str">
            <v>SIAM TYRE INDUSTRY CO.,LTD</v>
          </cell>
          <cell r="F161" t="str">
            <v>RSS</v>
          </cell>
          <cell r="G161">
            <v>15</v>
          </cell>
        </row>
        <row r="162">
          <cell r="A162" t="str">
            <v>T043195</v>
          </cell>
          <cell r="B162" t="str">
            <v>EXPORT</v>
          </cell>
          <cell r="C162">
            <v>38299</v>
          </cell>
          <cell r="D162" t="str">
            <v>SEMPERIT REIFEN AG</v>
          </cell>
          <cell r="E162">
            <v>0</v>
          </cell>
          <cell r="F162" t="str">
            <v>STR</v>
          </cell>
          <cell r="G162">
            <v>120.96</v>
          </cell>
        </row>
        <row r="163">
          <cell r="A163" t="str">
            <v>T043089</v>
          </cell>
          <cell r="B163" t="str">
            <v>EXPORT</v>
          </cell>
          <cell r="C163">
            <v>38300</v>
          </cell>
          <cell r="D163" t="str">
            <v>BARUM CONTINENTAL S.R.O.</v>
          </cell>
          <cell r="E163">
            <v>0</v>
          </cell>
          <cell r="F163" t="str">
            <v>STR</v>
          </cell>
          <cell r="G163">
            <v>100.8</v>
          </cell>
        </row>
        <row r="164">
          <cell r="A164" t="str">
            <v>T043297</v>
          </cell>
          <cell r="B164" t="str">
            <v>EXPORT</v>
          </cell>
          <cell r="C164">
            <v>38305</v>
          </cell>
          <cell r="D164" t="str">
            <v>TOYOTA TSUSHO(JAPAN)PTE LTD.</v>
          </cell>
          <cell r="F164" t="str">
            <v>STR</v>
          </cell>
          <cell r="G164">
            <v>100.8</v>
          </cell>
        </row>
        <row r="165">
          <cell r="A165" t="str">
            <v>T043303</v>
          </cell>
          <cell r="B165" t="str">
            <v>EXPORT</v>
          </cell>
          <cell r="C165">
            <v>38305</v>
          </cell>
          <cell r="D165" t="str">
            <v>TOYOTA TSUSHO(JAPAN)PTE LTD.</v>
          </cell>
          <cell r="E165">
            <v>0</v>
          </cell>
          <cell r="F165" t="str">
            <v>STR</v>
          </cell>
          <cell r="G165">
            <v>20.16</v>
          </cell>
        </row>
        <row r="166">
          <cell r="A166" t="str">
            <v>T043324</v>
          </cell>
          <cell r="B166" t="str">
            <v>EXPORT</v>
          </cell>
          <cell r="C166">
            <v>38301</v>
          </cell>
          <cell r="D166" t="str">
            <v>GOODYEAR ORIENT COMPANY PRIVATE</v>
          </cell>
          <cell r="E166">
            <v>0</v>
          </cell>
          <cell r="F166" t="str">
            <v>RSS</v>
          </cell>
          <cell r="G166">
            <v>115.2</v>
          </cell>
        </row>
        <row r="167">
          <cell r="A167" t="str">
            <v>T043155A</v>
          </cell>
          <cell r="B167" t="str">
            <v>EXPORT</v>
          </cell>
          <cell r="C167">
            <v>38304</v>
          </cell>
          <cell r="D167" t="str">
            <v>PIRELLI TYRE(EUROPE)SA-SINGAPORE</v>
          </cell>
          <cell r="E167">
            <v>0</v>
          </cell>
          <cell r="F167" t="str">
            <v>STR</v>
          </cell>
          <cell r="G167">
            <v>100.8</v>
          </cell>
        </row>
        <row r="168">
          <cell r="A168" t="str">
            <v>T043233</v>
          </cell>
          <cell r="B168" t="str">
            <v>EXPORT</v>
          </cell>
          <cell r="C168">
            <v>38304</v>
          </cell>
          <cell r="D168" t="str">
            <v>PIRELLI TYRE(EUROPE)SA-SINGAPORE</v>
          </cell>
          <cell r="E168">
            <v>0</v>
          </cell>
          <cell r="F168" t="str">
            <v>STR</v>
          </cell>
          <cell r="G168">
            <v>100.8</v>
          </cell>
        </row>
        <row r="169">
          <cell r="A169" t="str">
            <v>T043253</v>
          </cell>
          <cell r="B169" t="str">
            <v>EXPORT</v>
          </cell>
          <cell r="C169">
            <v>38304</v>
          </cell>
          <cell r="D169" t="str">
            <v>SINOCHEM INTERNATIONAL(OVERSEAS)| PTE. LTD.</v>
          </cell>
          <cell r="E169">
            <v>0</v>
          </cell>
          <cell r="F169" t="str">
            <v>RSS</v>
          </cell>
          <cell r="G169">
            <v>200</v>
          </cell>
        </row>
        <row r="170">
          <cell r="A170" t="str">
            <v>T043254</v>
          </cell>
          <cell r="B170" t="str">
            <v>EXPORT</v>
          </cell>
          <cell r="C170">
            <v>38304</v>
          </cell>
          <cell r="D170" t="str">
            <v>SINOCHEM INTERNATIONAL(OVERSEAS)| PTE. LTD.</v>
          </cell>
          <cell r="E170">
            <v>0</v>
          </cell>
          <cell r="F170" t="str">
            <v>RSS</v>
          </cell>
          <cell r="G170">
            <v>200</v>
          </cell>
        </row>
        <row r="171">
          <cell r="A171" t="str">
            <v>T043255</v>
          </cell>
          <cell r="B171" t="str">
            <v>EXPORT</v>
          </cell>
          <cell r="C171">
            <v>38304</v>
          </cell>
          <cell r="D171" t="str">
            <v>SINOCHEM INTERNATIONAL(OVERSEAS)| PTE. LTD.</v>
          </cell>
          <cell r="E171">
            <v>0</v>
          </cell>
          <cell r="F171" t="str">
            <v>RSS</v>
          </cell>
          <cell r="G171">
            <v>100</v>
          </cell>
        </row>
        <row r="172">
          <cell r="A172" t="str">
            <v>T043306</v>
          </cell>
          <cell r="B172" t="str">
            <v>EXPORT</v>
          </cell>
          <cell r="C172">
            <v>38304</v>
          </cell>
          <cell r="D172" t="str">
            <v>PIRELLI TYRE(EUROPE)SA-SINGAPORE</v>
          </cell>
          <cell r="F172" t="str">
            <v>STR</v>
          </cell>
          <cell r="G172">
            <v>141.12</v>
          </cell>
        </row>
        <row r="173">
          <cell r="A173" t="str">
            <v>T043308</v>
          </cell>
          <cell r="B173" t="str">
            <v>EXPORT</v>
          </cell>
          <cell r="C173">
            <v>38304</v>
          </cell>
          <cell r="D173" t="str">
            <v>PIRELLI TYRE(EUROPE)SA-SINGAPORE</v>
          </cell>
          <cell r="F173" t="str">
            <v>STR</v>
          </cell>
          <cell r="G173">
            <v>80.64</v>
          </cell>
        </row>
        <row r="174">
          <cell r="A174" t="str">
            <v>T043359</v>
          </cell>
          <cell r="B174" t="str">
            <v>EXPORT</v>
          </cell>
          <cell r="C174">
            <v>38304</v>
          </cell>
          <cell r="D174" t="str">
            <v>SRI TRANG INTERNATIONAL PTE.LTD.</v>
          </cell>
          <cell r="E174">
            <v>0</v>
          </cell>
          <cell r="F174" t="str">
            <v>LTX</v>
          </cell>
          <cell r="G174">
            <v>32.799999999999997</v>
          </cell>
        </row>
        <row r="175">
          <cell r="A175" t="str">
            <v>T043405</v>
          </cell>
          <cell r="B175" t="str">
            <v>EXPORT</v>
          </cell>
          <cell r="C175">
            <v>38304</v>
          </cell>
          <cell r="D175" t="str">
            <v>U-DELIVATIVES PTE LTD.</v>
          </cell>
          <cell r="F175" t="str">
            <v>RSS</v>
          </cell>
          <cell r="G175">
            <v>57.6</v>
          </cell>
        </row>
        <row r="176">
          <cell r="A176" t="str">
            <v>T043405A</v>
          </cell>
          <cell r="B176" t="str">
            <v>EXPORT</v>
          </cell>
          <cell r="C176">
            <v>38307</v>
          </cell>
          <cell r="D176" t="str">
            <v>U-DELIVATIVES PTE LTD.</v>
          </cell>
          <cell r="F176" t="str">
            <v>RSS</v>
          </cell>
          <cell r="G176">
            <v>38.4</v>
          </cell>
        </row>
        <row r="177">
          <cell r="A177" t="str">
            <v>T043192</v>
          </cell>
          <cell r="B177" t="str">
            <v>EXPORT</v>
          </cell>
          <cell r="C177">
            <v>38305</v>
          </cell>
          <cell r="D177" t="str">
            <v>SRI TRANG INTERNATIONAL PTE.LTD.</v>
          </cell>
          <cell r="E177">
            <v>0</v>
          </cell>
          <cell r="F177" t="str">
            <v>STR</v>
          </cell>
          <cell r="G177">
            <v>100.8</v>
          </cell>
        </row>
        <row r="178">
          <cell r="A178" t="str">
            <v>T043198</v>
          </cell>
          <cell r="B178" t="str">
            <v>EXPORT</v>
          </cell>
          <cell r="C178">
            <v>38305</v>
          </cell>
          <cell r="D178" t="str">
            <v>CONTINENTAL AKTIENGESELLSCHAFT</v>
          </cell>
          <cell r="E178">
            <v>0</v>
          </cell>
          <cell r="F178" t="str">
            <v>STR</v>
          </cell>
          <cell r="G178">
            <v>120.96</v>
          </cell>
        </row>
        <row r="179">
          <cell r="A179" t="str">
            <v>T043304</v>
          </cell>
          <cell r="B179" t="str">
            <v>EXPORT</v>
          </cell>
          <cell r="C179">
            <v>38307</v>
          </cell>
          <cell r="D179" t="str">
            <v>CONTINENTAL TIRE NORTH AMERICA,INC.</v>
          </cell>
          <cell r="F179" t="str">
            <v>STR</v>
          </cell>
          <cell r="G179">
            <v>100.8</v>
          </cell>
        </row>
        <row r="180">
          <cell r="A180" t="str">
            <v>T043355</v>
          </cell>
          <cell r="B180" t="str">
            <v>EXPORT</v>
          </cell>
          <cell r="C180">
            <v>38307</v>
          </cell>
          <cell r="D180" t="str">
            <v>SRI TRANG INTERNATIONAL PTE.LTD.</v>
          </cell>
          <cell r="E180" t="str">
            <v>0001155</v>
          </cell>
          <cell r="F180" t="str">
            <v>LTX</v>
          </cell>
          <cell r="G180">
            <v>164</v>
          </cell>
        </row>
        <row r="181">
          <cell r="A181" t="str">
            <v>T043356</v>
          </cell>
          <cell r="B181" t="str">
            <v>EXPORT</v>
          </cell>
          <cell r="C181">
            <v>38307</v>
          </cell>
          <cell r="D181" t="str">
            <v>SRI TRANG INTERNATIONAL PTE.LTD.</v>
          </cell>
          <cell r="E181" t="str">
            <v>0001155</v>
          </cell>
          <cell r="F181" t="str">
            <v>LTX</v>
          </cell>
          <cell r="G181">
            <v>164</v>
          </cell>
        </row>
        <row r="182">
          <cell r="A182" t="str">
            <v>T043357</v>
          </cell>
          <cell r="B182" t="str">
            <v>EXPORT</v>
          </cell>
          <cell r="C182">
            <v>38307</v>
          </cell>
          <cell r="D182" t="str">
            <v>SRI TRANG INTERNATIONAL PTE.LTD.</v>
          </cell>
          <cell r="E182" t="str">
            <v>0001155</v>
          </cell>
          <cell r="F182" t="str">
            <v>LTX</v>
          </cell>
          <cell r="G182">
            <v>180.4</v>
          </cell>
        </row>
        <row r="183">
          <cell r="A183" t="str">
            <v>T043451</v>
          </cell>
          <cell r="B183" t="str">
            <v>EXPORT</v>
          </cell>
          <cell r="C183">
            <v>38307</v>
          </cell>
          <cell r="D183" t="str">
            <v>GOODYEAR ORIENT COMPANY PRIVATE</v>
          </cell>
          <cell r="F183" t="str">
            <v>RSS</v>
          </cell>
          <cell r="G183">
            <v>114</v>
          </cell>
        </row>
        <row r="184">
          <cell r="A184" t="str">
            <v>T043305</v>
          </cell>
          <cell r="B184" t="str">
            <v>EXPORT</v>
          </cell>
          <cell r="C184">
            <v>38308</v>
          </cell>
          <cell r="D184" t="str">
            <v>CONTINENTAL TIRE NORTH AMERICA,INC.</v>
          </cell>
          <cell r="F184" t="str">
            <v>STR</v>
          </cell>
          <cell r="G184">
            <v>201.6</v>
          </cell>
        </row>
        <row r="185">
          <cell r="A185" t="str">
            <v>T043453</v>
          </cell>
          <cell r="B185" t="str">
            <v>EXPORT</v>
          </cell>
          <cell r="C185">
            <v>38308</v>
          </cell>
          <cell r="D185" t="str">
            <v>GOODYEAR ORIENT COMPANY PRIVATE</v>
          </cell>
          <cell r="F185" t="str">
            <v>RSS</v>
          </cell>
          <cell r="G185">
            <v>162</v>
          </cell>
        </row>
        <row r="186">
          <cell r="A186" t="str">
            <v>0001162</v>
          </cell>
          <cell r="B186" t="str">
            <v>EXPORT</v>
          </cell>
          <cell r="C186">
            <v>38309</v>
          </cell>
          <cell r="D186" t="str">
            <v>SRI TRANG INTERNATIONAL PTE.LTD.</v>
          </cell>
          <cell r="E186" t="str">
            <v>T043484</v>
          </cell>
          <cell r="F186" t="str">
            <v>LTX</v>
          </cell>
          <cell r="G186">
            <v>340</v>
          </cell>
        </row>
        <row r="187">
          <cell r="A187" t="str">
            <v>0001162</v>
          </cell>
          <cell r="B187" t="str">
            <v>EXPORT</v>
          </cell>
          <cell r="C187">
            <v>38309</v>
          </cell>
          <cell r="D187" t="str">
            <v>SRI TRANG INTERNATIONAL PTE.LTD.</v>
          </cell>
          <cell r="E187" t="str">
            <v>T043485</v>
          </cell>
          <cell r="F187" t="str">
            <v>LTX</v>
          </cell>
          <cell r="G187">
            <v>20</v>
          </cell>
        </row>
        <row r="188">
          <cell r="A188" t="str">
            <v>T043309</v>
          </cell>
          <cell r="B188" t="str">
            <v>EXPORT</v>
          </cell>
          <cell r="C188">
            <v>38309</v>
          </cell>
          <cell r="D188" t="str">
            <v>GUIZHOU TYRE I/E CORP.</v>
          </cell>
          <cell r="F188" t="str">
            <v>STR</v>
          </cell>
          <cell r="G188">
            <v>504</v>
          </cell>
        </row>
        <row r="189">
          <cell r="A189" t="str">
            <v>T043381</v>
          </cell>
          <cell r="B189" t="str">
            <v>EXPORT</v>
          </cell>
          <cell r="C189">
            <v>38309</v>
          </cell>
          <cell r="D189" t="str">
            <v>MARUBENI INTERNATIONAL COMMODITIES</v>
          </cell>
          <cell r="F189" t="str">
            <v>RSS</v>
          </cell>
          <cell r="G189">
            <v>120</v>
          </cell>
        </row>
        <row r="190">
          <cell r="A190" t="str">
            <v>T043382</v>
          </cell>
          <cell r="B190" t="str">
            <v>EXPORT</v>
          </cell>
          <cell r="C190">
            <v>38309</v>
          </cell>
          <cell r="D190" t="str">
            <v>GOODYEAR ORIENT COMPANY PRIVATE</v>
          </cell>
          <cell r="F190" t="str">
            <v>RSS</v>
          </cell>
          <cell r="G190">
            <v>100</v>
          </cell>
        </row>
        <row r="191">
          <cell r="A191" t="str">
            <v>T043401</v>
          </cell>
          <cell r="B191" t="str">
            <v>EXPORT</v>
          </cell>
          <cell r="C191">
            <v>38309</v>
          </cell>
          <cell r="D191" t="str">
            <v>R1 INTERNATIONAL PTE.LTD.</v>
          </cell>
          <cell r="F191" t="str">
            <v>STR</v>
          </cell>
          <cell r="G191">
            <v>20.16</v>
          </cell>
        </row>
        <row r="192">
          <cell r="A192" t="str">
            <v>T043402</v>
          </cell>
          <cell r="B192" t="str">
            <v>EXPORT</v>
          </cell>
          <cell r="C192">
            <v>38309</v>
          </cell>
          <cell r="D192" t="str">
            <v>THE YOKOHAMA RUBBER CO.,LTD.</v>
          </cell>
          <cell r="F192" t="str">
            <v>STR</v>
          </cell>
          <cell r="G192">
            <v>100.8</v>
          </cell>
        </row>
        <row r="193">
          <cell r="A193" t="str">
            <v>T043491</v>
          </cell>
          <cell r="B193" t="str">
            <v>EXPORT</v>
          </cell>
          <cell r="C193">
            <v>38309</v>
          </cell>
          <cell r="D193" t="str">
            <v>WUXI DRAGON BALLOON CO.,LTD.</v>
          </cell>
          <cell r="E193">
            <v>0</v>
          </cell>
          <cell r="F193" t="str">
            <v>LTX</v>
          </cell>
          <cell r="G193">
            <v>126</v>
          </cell>
        </row>
        <row r="194">
          <cell r="A194" t="str">
            <v>T043492</v>
          </cell>
          <cell r="B194" t="str">
            <v>EXPORT</v>
          </cell>
          <cell r="C194">
            <v>38309</v>
          </cell>
          <cell r="D194" t="str">
            <v>ANHUI CHEMICALS IMP.&amp;EXP.CO.,LTD.</v>
          </cell>
          <cell r="E194">
            <v>0</v>
          </cell>
          <cell r="F194" t="str">
            <v>LTX</v>
          </cell>
          <cell r="G194">
            <v>63</v>
          </cell>
        </row>
        <row r="195">
          <cell r="A195" t="str">
            <v>T043045</v>
          </cell>
          <cell r="B195" t="str">
            <v>LOCAL</v>
          </cell>
          <cell r="C195">
            <v>38300</v>
          </cell>
          <cell r="D195" t="str">
            <v>SIAM TYRE INDUSTRY CO.,LTD</v>
          </cell>
          <cell r="E195">
            <v>0</v>
          </cell>
          <cell r="F195" t="str">
            <v>STR</v>
          </cell>
          <cell r="G195">
            <v>15.015000000000001</v>
          </cell>
        </row>
        <row r="196">
          <cell r="A196" t="str">
            <v>T043182</v>
          </cell>
          <cell r="B196" t="str">
            <v>LOCAL</v>
          </cell>
          <cell r="C196">
            <v>38306</v>
          </cell>
          <cell r="D196" t="str">
            <v>SIAM TYRE INDUSTRY CO.,LTD</v>
          </cell>
          <cell r="E196">
            <v>0</v>
          </cell>
          <cell r="F196" t="str">
            <v>STR</v>
          </cell>
          <cell r="G196">
            <v>15.015000000000001</v>
          </cell>
        </row>
        <row r="197">
          <cell r="A197" t="str">
            <v>T043598</v>
          </cell>
          <cell r="B197" t="str">
            <v>LOCAL</v>
          </cell>
          <cell r="C197">
            <v>38307</v>
          </cell>
          <cell r="D197" t="str">
            <v>TECK BEE HANG CO.,LTD.</v>
          </cell>
          <cell r="F197" t="str">
            <v>CUT</v>
          </cell>
          <cell r="G197">
            <v>76</v>
          </cell>
        </row>
        <row r="198">
          <cell r="A198" t="str">
            <v>T043117</v>
          </cell>
          <cell r="B198" t="str">
            <v>LOCAL</v>
          </cell>
          <cell r="C198">
            <v>38308</v>
          </cell>
          <cell r="D198" t="str">
            <v>MAXXIS INTERNATIONAL(THAILAND)CO.LT</v>
          </cell>
          <cell r="E198">
            <v>0</v>
          </cell>
          <cell r="F198" t="str">
            <v>RSS</v>
          </cell>
          <cell r="G198">
            <v>30</v>
          </cell>
        </row>
        <row r="199">
          <cell r="A199" t="str">
            <v>T043550</v>
          </cell>
          <cell r="B199" t="str">
            <v>LOCAL</v>
          </cell>
          <cell r="C199">
            <v>38308</v>
          </cell>
          <cell r="D199" t="str">
            <v>SIAM TYRE PHRAPRADAENG CO.,LTD.</v>
          </cell>
          <cell r="F199" t="str">
            <v>STR</v>
          </cell>
          <cell r="G199">
            <v>15.015000000000001</v>
          </cell>
        </row>
        <row r="200">
          <cell r="A200" t="str">
            <v>T043551</v>
          </cell>
          <cell r="B200" t="str">
            <v>LOCAL</v>
          </cell>
          <cell r="C200">
            <v>38308</v>
          </cell>
          <cell r="D200" t="str">
            <v>SIAM TYRE PHRAPRADAENG CO.,LTD.</v>
          </cell>
          <cell r="F200" t="str">
            <v>STR</v>
          </cell>
          <cell r="G200">
            <v>15.015000000000001</v>
          </cell>
        </row>
        <row r="201">
          <cell r="A201" t="str">
            <v>T043552</v>
          </cell>
          <cell r="B201" t="str">
            <v>LOCAL</v>
          </cell>
          <cell r="C201">
            <v>38308</v>
          </cell>
          <cell r="D201" t="str">
            <v>SIAM TYRE PHRAPRADAENG CO.,LTD.</v>
          </cell>
          <cell r="F201" t="str">
            <v>STR</v>
          </cell>
          <cell r="G201">
            <v>15.015000000000001</v>
          </cell>
        </row>
        <row r="202">
          <cell r="A202" t="str">
            <v>T043434</v>
          </cell>
          <cell r="B202" t="str">
            <v>LOCAL</v>
          </cell>
          <cell r="C202">
            <v>38309</v>
          </cell>
          <cell r="D202" t="str">
            <v>SIAM TYRE INDUSTRY CO.,LTD</v>
          </cell>
          <cell r="F202" t="str">
            <v>STR</v>
          </cell>
          <cell r="G202">
            <v>15.015000000000001</v>
          </cell>
        </row>
        <row r="203">
          <cell r="A203" t="str">
            <v>T043545</v>
          </cell>
          <cell r="B203" t="str">
            <v>LOCAL</v>
          </cell>
          <cell r="C203">
            <v>38309</v>
          </cell>
          <cell r="D203" t="str">
            <v>SIAM TYRE INDUSTRY CO.,LTD</v>
          </cell>
          <cell r="F203" t="str">
            <v>RSS</v>
          </cell>
          <cell r="G203">
            <v>15</v>
          </cell>
        </row>
        <row r="204">
          <cell r="A204" t="str">
            <v>T043546</v>
          </cell>
          <cell r="B204" t="str">
            <v>LOCAL</v>
          </cell>
          <cell r="C204">
            <v>38310</v>
          </cell>
          <cell r="D204" t="str">
            <v>MICHELIN SIAM CO.,LTD</v>
          </cell>
          <cell r="F204" t="str">
            <v>RSS</v>
          </cell>
          <cell r="G204">
            <v>15</v>
          </cell>
        </row>
        <row r="205">
          <cell r="A205" t="str">
            <v>T043118</v>
          </cell>
          <cell r="B205" t="str">
            <v>LOCAL</v>
          </cell>
          <cell r="C205">
            <v>38311</v>
          </cell>
          <cell r="D205" t="str">
            <v>MAXXIS INTERNATIONAL(THAILAND)CO.LT</v>
          </cell>
          <cell r="E205">
            <v>0</v>
          </cell>
          <cell r="F205" t="str">
            <v>RSS</v>
          </cell>
          <cell r="G205">
            <v>30</v>
          </cell>
        </row>
        <row r="206">
          <cell r="A206" t="str">
            <v>T043553</v>
          </cell>
          <cell r="B206" t="str">
            <v>LOCAL</v>
          </cell>
          <cell r="C206">
            <v>38312</v>
          </cell>
          <cell r="D206" t="str">
            <v>SIAM TYRE PHRAPRADAENG CO.,LTD.</v>
          </cell>
          <cell r="F206" t="str">
            <v>STR</v>
          </cell>
          <cell r="G206">
            <v>15.015000000000001</v>
          </cell>
        </row>
        <row r="207">
          <cell r="A207" t="str">
            <v>T043393</v>
          </cell>
          <cell r="B207" t="str">
            <v>LOCAL</v>
          </cell>
          <cell r="C207">
            <v>38316</v>
          </cell>
          <cell r="D207" t="str">
            <v>SIAM TYRE PHRAPRADAENG CO.,LTD.</v>
          </cell>
          <cell r="F207" t="str">
            <v>RSS</v>
          </cell>
          <cell r="G207">
            <v>15</v>
          </cell>
        </row>
        <row r="208">
          <cell r="A208" t="str">
            <v>T043351</v>
          </cell>
          <cell r="B208" t="str">
            <v>EXPORT</v>
          </cell>
          <cell r="C208">
            <v>38303</v>
          </cell>
          <cell r="D208" t="str">
            <v>SRI TRANG INTERNATIONAL PTE.LTD.</v>
          </cell>
          <cell r="E208">
            <v>0</v>
          </cell>
          <cell r="F208" t="str">
            <v>LTX</v>
          </cell>
          <cell r="G208">
            <v>32.799999999999997</v>
          </cell>
        </row>
        <row r="209">
          <cell r="A209" t="str">
            <v>T043399</v>
          </cell>
          <cell r="B209" t="str">
            <v>EXPORT</v>
          </cell>
          <cell r="C209">
            <v>38303</v>
          </cell>
          <cell r="D209" t="str">
            <v>HANKOOK TIRE CO.,LTD.M.K.MIN.</v>
          </cell>
          <cell r="F209" t="str">
            <v>RSS</v>
          </cell>
          <cell r="G209">
            <v>113.4</v>
          </cell>
        </row>
        <row r="210">
          <cell r="A210" t="str">
            <v>T043475,T043519-20</v>
          </cell>
          <cell r="B210" t="str">
            <v>EXPORT</v>
          </cell>
          <cell r="C210">
            <v>38310</v>
          </cell>
          <cell r="D210" t="str">
            <v>HANKOOK TIRE CO.,LTD.M.K.MIN.</v>
          </cell>
          <cell r="F210" t="str">
            <v>RSS</v>
          </cell>
          <cell r="G210">
            <v>113.4</v>
          </cell>
        </row>
        <row r="211">
          <cell r="A211" t="str">
            <v>T043379</v>
          </cell>
          <cell r="B211" t="str">
            <v>EXPORT</v>
          </cell>
          <cell r="C211">
            <v>38304</v>
          </cell>
          <cell r="D211" t="str">
            <v>SRI TRANG INTERNATIONAL PTE.LTD.</v>
          </cell>
          <cell r="F211" t="str">
            <v>LTX</v>
          </cell>
          <cell r="G211">
            <v>79.64</v>
          </cell>
        </row>
        <row r="212">
          <cell r="A212" t="str">
            <v>T043452</v>
          </cell>
          <cell r="B212" t="str">
            <v>EXPORT</v>
          </cell>
          <cell r="C212">
            <v>38307</v>
          </cell>
          <cell r="D212" t="str">
            <v>CONTINENTAL TIRE NORTH AMERICA,INC.</v>
          </cell>
          <cell r="F212" t="str">
            <v>RSS</v>
          </cell>
          <cell r="G212">
            <v>384</v>
          </cell>
        </row>
        <row r="213">
          <cell r="A213" t="str">
            <v>T043487</v>
          </cell>
          <cell r="B213" t="str">
            <v>EXPORT</v>
          </cell>
          <cell r="C213">
            <v>38309</v>
          </cell>
          <cell r="D213" t="str">
            <v>KBT CO.,LTD</v>
          </cell>
          <cell r="E213">
            <v>0</v>
          </cell>
          <cell r="F213" t="str">
            <v>SKI</v>
          </cell>
          <cell r="G213">
            <v>19.2</v>
          </cell>
        </row>
        <row r="214">
          <cell r="A214" t="str">
            <v>T043488</v>
          </cell>
          <cell r="B214" t="str">
            <v>EXPORT</v>
          </cell>
          <cell r="C214">
            <v>38309</v>
          </cell>
          <cell r="D214" t="str">
            <v>KBT CO.,LTD</v>
          </cell>
          <cell r="E214">
            <v>0</v>
          </cell>
          <cell r="F214" t="str">
            <v>SKI</v>
          </cell>
          <cell r="G214">
            <v>19.2</v>
          </cell>
        </row>
        <row r="215">
          <cell r="A215" t="str">
            <v>T043286</v>
          </cell>
          <cell r="B215" t="str">
            <v>EXPORT</v>
          </cell>
          <cell r="C215">
            <v>38310</v>
          </cell>
          <cell r="D215" t="str">
            <v>SEMPERIT REIFEN AG</v>
          </cell>
          <cell r="F215" t="str">
            <v>STR</v>
          </cell>
          <cell r="G215">
            <v>100.8</v>
          </cell>
        </row>
        <row r="216">
          <cell r="A216" t="str">
            <v>T043464</v>
          </cell>
          <cell r="B216" t="str">
            <v>EXPORT</v>
          </cell>
          <cell r="C216">
            <v>38310</v>
          </cell>
          <cell r="D216" t="str">
            <v>HONG IL</v>
          </cell>
          <cell r="F216" t="str">
            <v>RSS</v>
          </cell>
          <cell r="G216">
            <v>57</v>
          </cell>
        </row>
        <row r="217">
          <cell r="A217" t="str">
            <v>T043468</v>
          </cell>
          <cell r="B217" t="str">
            <v>EXPORT</v>
          </cell>
          <cell r="C217">
            <v>38310</v>
          </cell>
          <cell r="D217" t="str">
            <v>YUWON CORPORATION</v>
          </cell>
          <cell r="F217" t="str">
            <v>RSS</v>
          </cell>
          <cell r="G217">
            <v>16.8</v>
          </cell>
        </row>
        <row r="218">
          <cell r="A218" t="str">
            <v>T043523</v>
          </cell>
          <cell r="B218" t="str">
            <v>EXPORT</v>
          </cell>
          <cell r="C218">
            <v>38311</v>
          </cell>
          <cell r="D218" t="str">
            <v>SOCIETE DES MATIERES PREMIERES</v>
          </cell>
          <cell r="F218" t="str">
            <v>RSS</v>
          </cell>
          <cell r="G218">
            <v>120</v>
          </cell>
        </row>
        <row r="219">
          <cell r="A219" t="str">
            <v>T043525</v>
          </cell>
          <cell r="B219" t="str">
            <v>EXPORT</v>
          </cell>
          <cell r="C219">
            <v>38311</v>
          </cell>
          <cell r="D219" t="str">
            <v>SOCIETE DES MATIERES PREMIERES</v>
          </cell>
          <cell r="F219" t="str">
            <v>RSS</v>
          </cell>
          <cell r="G219">
            <v>320</v>
          </cell>
        </row>
        <row r="220">
          <cell r="A220" t="str">
            <v>T043466</v>
          </cell>
          <cell r="B220" t="str">
            <v>EXPORT</v>
          </cell>
          <cell r="C220">
            <v>38312</v>
          </cell>
          <cell r="D220" t="str">
            <v>SRI TRANG INTERNATIONAL PTE.LTD.</v>
          </cell>
          <cell r="F220" t="str">
            <v>RSS</v>
          </cell>
          <cell r="G220">
            <v>120</v>
          </cell>
        </row>
        <row r="221">
          <cell r="A221" t="str">
            <v>T043467</v>
          </cell>
          <cell r="B221" t="str">
            <v>EXPORT</v>
          </cell>
          <cell r="C221">
            <v>38312</v>
          </cell>
          <cell r="D221" t="str">
            <v>SRI TRANG INTERNATIONAL PTE.LTD.</v>
          </cell>
          <cell r="F221" t="str">
            <v>RSS</v>
          </cell>
          <cell r="G221">
            <v>120</v>
          </cell>
        </row>
        <row r="222">
          <cell r="A222" t="str">
            <v>T043497</v>
          </cell>
          <cell r="B222" t="str">
            <v>EXPORT</v>
          </cell>
          <cell r="C222">
            <v>38312</v>
          </cell>
          <cell r="D222" t="str">
            <v>BRIDGESTONE/FIRESTONE SINGAPORE PTE</v>
          </cell>
          <cell r="E222">
            <v>0</v>
          </cell>
          <cell r="F222" t="str">
            <v>RSS</v>
          </cell>
          <cell r="G222">
            <v>100</v>
          </cell>
        </row>
        <row r="223">
          <cell r="A223" t="str">
            <v>T043498</v>
          </cell>
          <cell r="B223" t="str">
            <v>EXPORT</v>
          </cell>
          <cell r="C223">
            <v>38312</v>
          </cell>
          <cell r="D223" t="str">
            <v>BRIDGESTONE/FIRESTONE SINGAPORE PTE</v>
          </cell>
          <cell r="E223">
            <v>0</v>
          </cell>
          <cell r="F223" t="str">
            <v>RSS</v>
          </cell>
          <cell r="G223">
            <v>100</v>
          </cell>
        </row>
        <row r="224">
          <cell r="A224" t="str">
            <v>T043526</v>
          </cell>
          <cell r="B224" t="str">
            <v>EXPORT</v>
          </cell>
          <cell r="C224">
            <v>38312</v>
          </cell>
          <cell r="D224" t="str">
            <v>CHENG SHIN RUBBER IND.,CO.,LTD.</v>
          </cell>
          <cell r="F224" t="str">
            <v>RSS</v>
          </cell>
          <cell r="G224">
            <v>300</v>
          </cell>
        </row>
        <row r="225">
          <cell r="A225" t="str">
            <v>T043582</v>
          </cell>
          <cell r="B225" t="str">
            <v>LOCAL</v>
          </cell>
          <cell r="C225">
            <v>38292</v>
          </cell>
          <cell r="D225" t="str">
            <v>THAI BRIDGESTONE CO.,LTD.</v>
          </cell>
          <cell r="F225" t="str">
            <v>RSS</v>
          </cell>
          <cell r="G225">
            <v>30.02</v>
          </cell>
        </row>
        <row r="226">
          <cell r="A226" t="str">
            <v>T043603</v>
          </cell>
          <cell r="B226" t="str">
            <v>LOCAL</v>
          </cell>
          <cell r="C226">
            <v>38292</v>
          </cell>
          <cell r="D226" t="str">
            <v>THAI BRIDGESTONE CO.,LTD.</v>
          </cell>
          <cell r="F226" t="str">
            <v>STR</v>
          </cell>
          <cell r="G226">
            <v>30</v>
          </cell>
        </row>
        <row r="227">
          <cell r="A227" t="str">
            <v>T043617</v>
          </cell>
          <cell r="B227" t="str">
            <v>LOCAL</v>
          </cell>
          <cell r="C227">
            <v>38292</v>
          </cell>
          <cell r="D227" t="str">
            <v>THAI BRIDGESTONE CO.,LTD.</v>
          </cell>
          <cell r="F227" t="str">
            <v>STR</v>
          </cell>
          <cell r="G227">
            <v>30</v>
          </cell>
        </row>
        <row r="228">
          <cell r="A228" t="str">
            <v>T043583</v>
          </cell>
          <cell r="B228" t="str">
            <v>LOCAL</v>
          </cell>
          <cell r="C228">
            <v>38293</v>
          </cell>
          <cell r="D228" t="str">
            <v>THAI BRIDGESTONE CO.,LTD.</v>
          </cell>
          <cell r="F228" t="str">
            <v>RSS</v>
          </cell>
          <cell r="G228">
            <v>30.02</v>
          </cell>
        </row>
        <row r="229">
          <cell r="A229" t="str">
            <v>T043604</v>
          </cell>
          <cell r="B229" t="str">
            <v>LOCAL</v>
          </cell>
          <cell r="C229">
            <v>38294</v>
          </cell>
          <cell r="D229" t="str">
            <v>THAI BRIDGESTONE CO.,LTD.</v>
          </cell>
          <cell r="F229" t="str">
            <v>STR</v>
          </cell>
          <cell r="G229">
            <v>30</v>
          </cell>
        </row>
        <row r="230">
          <cell r="A230" t="str">
            <v>T043618</v>
          </cell>
          <cell r="B230" t="str">
            <v>LOCAL</v>
          </cell>
          <cell r="C230">
            <v>38294</v>
          </cell>
          <cell r="D230" t="str">
            <v>THAI BRIDGESTONE CO.,LTD.</v>
          </cell>
          <cell r="F230" t="str">
            <v>STR</v>
          </cell>
          <cell r="G230">
            <v>30</v>
          </cell>
        </row>
        <row r="231">
          <cell r="A231" t="str">
            <v>T043584</v>
          </cell>
          <cell r="B231" t="str">
            <v>LOCAL</v>
          </cell>
          <cell r="C231">
            <v>38297</v>
          </cell>
          <cell r="D231" t="str">
            <v>THAI BRIDGESTONE CO.,LTD.</v>
          </cell>
          <cell r="F231" t="str">
            <v>RSS</v>
          </cell>
          <cell r="G231">
            <v>30.02</v>
          </cell>
        </row>
        <row r="232">
          <cell r="A232" t="str">
            <v>T043619</v>
          </cell>
          <cell r="B232" t="str">
            <v>LOCAL</v>
          </cell>
          <cell r="C232">
            <v>38297</v>
          </cell>
          <cell r="D232" t="str">
            <v>THAI BRIDGESTONE CO.,LTD.</v>
          </cell>
          <cell r="F232" t="str">
            <v>STR</v>
          </cell>
          <cell r="G232">
            <v>30</v>
          </cell>
        </row>
        <row r="233">
          <cell r="A233" t="str">
            <v>T043585</v>
          </cell>
          <cell r="B233" t="str">
            <v>LOCAL</v>
          </cell>
          <cell r="C233">
            <v>38299</v>
          </cell>
          <cell r="D233" t="str">
            <v>THAI BRIDGESTONE CO.,LTD.</v>
          </cell>
          <cell r="F233" t="str">
            <v>RSS</v>
          </cell>
          <cell r="G233">
            <v>30.02</v>
          </cell>
        </row>
        <row r="234">
          <cell r="A234" t="str">
            <v>T043605</v>
          </cell>
          <cell r="B234" t="str">
            <v>LOCAL</v>
          </cell>
          <cell r="C234">
            <v>38299</v>
          </cell>
          <cell r="D234" t="str">
            <v>THAI BRIDGESTONE CO.,LTD.</v>
          </cell>
          <cell r="F234" t="str">
            <v>STR</v>
          </cell>
          <cell r="G234">
            <v>15</v>
          </cell>
        </row>
        <row r="235">
          <cell r="A235" t="str">
            <v>T043620</v>
          </cell>
          <cell r="B235" t="str">
            <v>LOCAL</v>
          </cell>
          <cell r="C235">
            <v>38299</v>
          </cell>
          <cell r="D235" t="str">
            <v>THAI BRIDGESTONE CO.,LTD.</v>
          </cell>
          <cell r="F235" t="str">
            <v>STR</v>
          </cell>
          <cell r="G235">
            <v>30</v>
          </cell>
        </row>
        <row r="236">
          <cell r="A236" t="str">
            <v>T043606</v>
          </cell>
          <cell r="B236" t="str">
            <v>LOCAL</v>
          </cell>
          <cell r="C236">
            <v>38300</v>
          </cell>
          <cell r="D236" t="str">
            <v>THAI BRIDGESTONE CO.,LTD.</v>
          </cell>
          <cell r="F236" t="str">
            <v>STR</v>
          </cell>
          <cell r="G236">
            <v>15</v>
          </cell>
        </row>
        <row r="237">
          <cell r="A237" t="str">
            <v>T043607</v>
          </cell>
          <cell r="B237" t="str">
            <v>LOCAL</v>
          </cell>
          <cell r="C237">
            <v>38300</v>
          </cell>
          <cell r="D237" t="str">
            <v>THAI BRIDGESTONE CO.,LTD.</v>
          </cell>
          <cell r="F237" t="str">
            <v>STR</v>
          </cell>
          <cell r="G237">
            <v>15</v>
          </cell>
        </row>
        <row r="238">
          <cell r="A238" t="str">
            <v>T043621</v>
          </cell>
          <cell r="B238" t="str">
            <v>LOCAL</v>
          </cell>
          <cell r="C238">
            <v>38300</v>
          </cell>
          <cell r="D238" t="str">
            <v>THAI BRIDGESTONE CO.,LTD.</v>
          </cell>
          <cell r="F238" t="str">
            <v>STR</v>
          </cell>
          <cell r="G238">
            <v>30</v>
          </cell>
        </row>
        <row r="239">
          <cell r="A239" t="str">
            <v>T043586</v>
          </cell>
          <cell r="B239" t="str">
            <v>LOCAL</v>
          </cell>
          <cell r="C239">
            <v>38301</v>
          </cell>
          <cell r="D239" t="str">
            <v>THAI BRIDGESTONE CO.,LTD.</v>
          </cell>
          <cell r="F239" t="str">
            <v>RSS</v>
          </cell>
          <cell r="G239">
            <v>30.02</v>
          </cell>
        </row>
        <row r="240">
          <cell r="A240" t="str">
            <v>T043595</v>
          </cell>
          <cell r="B240" t="str">
            <v>LOCAL</v>
          </cell>
          <cell r="C240">
            <v>38304</v>
          </cell>
          <cell r="D240" t="str">
            <v>THAI BRIDGESTONE CO.,LTD.</v>
          </cell>
          <cell r="F240" t="str">
            <v>RSS</v>
          </cell>
          <cell r="G240">
            <v>30.02</v>
          </cell>
        </row>
        <row r="241">
          <cell r="A241" t="str">
            <v>T043599</v>
          </cell>
          <cell r="B241" t="str">
            <v>LOCAL</v>
          </cell>
          <cell r="C241">
            <v>38304</v>
          </cell>
          <cell r="D241" t="str">
            <v>THAI BRIDGESTONE CO.,LTD.</v>
          </cell>
          <cell r="F241" t="str">
            <v>RSS</v>
          </cell>
          <cell r="G241">
            <v>30.02</v>
          </cell>
        </row>
        <row r="242">
          <cell r="A242" t="str">
            <v>T043608</v>
          </cell>
          <cell r="B242" t="str">
            <v>LOCAL</v>
          </cell>
          <cell r="C242">
            <v>38304</v>
          </cell>
          <cell r="D242" t="str">
            <v>THAI BRIDGESTONE CO.,LTD.</v>
          </cell>
          <cell r="F242" t="str">
            <v>STR</v>
          </cell>
          <cell r="G242">
            <v>30</v>
          </cell>
        </row>
        <row r="243">
          <cell r="A243" t="str">
            <v>T043622</v>
          </cell>
          <cell r="B243" t="str">
            <v>LOCAL</v>
          </cell>
          <cell r="C243">
            <v>38305</v>
          </cell>
          <cell r="D243" t="str">
            <v>THAI BRIDGESTONE CO.,LTD.</v>
          </cell>
          <cell r="F243" t="str">
            <v>STR</v>
          </cell>
          <cell r="G243">
            <v>30</v>
          </cell>
        </row>
        <row r="244">
          <cell r="A244" t="str">
            <v>T043587</v>
          </cell>
          <cell r="B244" t="str">
            <v>LOCAL</v>
          </cell>
          <cell r="C244">
            <v>38306</v>
          </cell>
          <cell r="D244" t="str">
            <v>THAI BRIDGESTONE CO.,LTD.</v>
          </cell>
          <cell r="F244" t="str">
            <v>RSS</v>
          </cell>
          <cell r="G244">
            <v>30.02</v>
          </cell>
        </row>
        <row r="245">
          <cell r="A245" t="str">
            <v>T043609</v>
          </cell>
          <cell r="B245" t="str">
            <v>LOCAL</v>
          </cell>
          <cell r="C245">
            <v>38306</v>
          </cell>
          <cell r="D245" t="str">
            <v>THAI BRIDGESTONE CO.,LTD.</v>
          </cell>
          <cell r="F245" t="str">
            <v>STR</v>
          </cell>
          <cell r="G245">
            <v>30</v>
          </cell>
        </row>
        <row r="246">
          <cell r="A246" t="str">
            <v>T043623</v>
          </cell>
          <cell r="B246" t="str">
            <v>LOCAL</v>
          </cell>
          <cell r="C246">
            <v>38306</v>
          </cell>
          <cell r="D246" t="str">
            <v>THAI BRIDGESTONE CO.,LTD.</v>
          </cell>
          <cell r="F246" t="str">
            <v>STR</v>
          </cell>
          <cell r="G246">
            <v>30</v>
          </cell>
        </row>
        <row r="247">
          <cell r="A247" t="str">
            <v>T043588</v>
          </cell>
          <cell r="B247" t="str">
            <v>LOCAL</v>
          </cell>
          <cell r="C247">
            <v>38307</v>
          </cell>
          <cell r="D247" t="str">
            <v>THAI BRIDGESTONE CO.,LTD.</v>
          </cell>
          <cell r="F247" t="str">
            <v>RSS</v>
          </cell>
          <cell r="G247">
            <v>30.02</v>
          </cell>
        </row>
        <row r="248">
          <cell r="A248" t="str">
            <v>T043592</v>
          </cell>
          <cell r="B248" t="str">
            <v>LOCAL</v>
          </cell>
          <cell r="C248">
            <v>38307</v>
          </cell>
          <cell r="D248" t="str">
            <v>THAI BRIDGESTONE CO.,LTD.</v>
          </cell>
          <cell r="F248" t="str">
            <v>RSS</v>
          </cell>
          <cell r="G248">
            <v>30.02</v>
          </cell>
        </row>
        <row r="249">
          <cell r="A249" t="str">
            <v>T043624</v>
          </cell>
          <cell r="B249" t="str">
            <v>LOCAL</v>
          </cell>
          <cell r="C249">
            <v>38307</v>
          </cell>
          <cell r="D249" t="str">
            <v>THAI BRIDGESTONE CO.,LTD.</v>
          </cell>
          <cell r="F249" t="str">
            <v>STR</v>
          </cell>
          <cell r="G249">
            <v>30</v>
          </cell>
        </row>
        <row r="250">
          <cell r="A250" t="str">
            <v>T043600</v>
          </cell>
          <cell r="B250" t="str">
            <v>LOCAL</v>
          </cell>
          <cell r="C250">
            <v>38308</v>
          </cell>
          <cell r="D250" t="str">
            <v>THAI BRIDGESTONE CO.,LTD.</v>
          </cell>
          <cell r="F250" t="str">
            <v>RSS</v>
          </cell>
          <cell r="G250">
            <v>30.02</v>
          </cell>
        </row>
        <row r="251">
          <cell r="A251" t="str">
            <v>T043610</v>
          </cell>
          <cell r="B251" t="str">
            <v>LOCAL</v>
          </cell>
          <cell r="C251">
            <v>38308</v>
          </cell>
          <cell r="D251" t="str">
            <v>THAI BRIDGESTONE CO.,LTD.</v>
          </cell>
          <cell r="F251" t="str">
            <v>STR</v>
          </cell>
          <cell r="G251">
            <v>30</v>
          </cell>
        </row>
        <row r="252">
          <cell r="A252" t="str">
            <v>T043589</v>
          </cell>
          <cell r="B252" t="str">
            <v>LOCAL</v>
          </cell>
          <cell r="C252">
            <v>38311</v>
          </cell>
          <cell r="D252" t="str">
            <v>THAI BRIDGESTONE CO.,LTD.</v>
          </cell>
          <cell r="F252" t="str">
            <v>RSS</v>
          </cell>
          <cell r="G252">
            <v>30.02</v>
          </cell>
        </row>
        <row r="253">
          <cell r="A253" t="str">
            <v>T043593</v>
          </cell>
          <cell r="B253" t="str">
            <v>LOCAL</v>
          </cell>
          <cell r="C253">
            <v>38311</v>
          </cell>
          <cell r="D253" t="str">
            <v>THAI BRIDGESTONE CO.,LTD.</v>
          </cell>
          <cell r="F253" t="str">
            <v>RSS</v>
          </cell>
          <cell r="G253">
            <v>30.02</v>
          </cell>
        </row>
        <row r="254">
          <cell r="A254" t="str">
            <v>T043596</v>
          </cell>
          <cell r="B254" t="str">
            <v>LOCAL</v>
          </cell>
          <cell r="C254">
            <v>38311</v>
          </cell>
          <cell r="D254" t="str">
            <v>THAI BRIDGESTONE CO.,LTD.</v>
          </cell>
          <cell r="F254" t="str">
            <v>RSS</v>
          </cell>
          <cell r="G254">
            <v>30.02</v>
          </cell>
        </row>
        <row r="255">
          <cell r="A255" t="str">
            <v>T043611</v>
          </cell>
          <cell r="B255" t="str">
            <v>LOCAL</v>
          </cell>
          <cell r="C255">
            <v>38311</v>
          </cell>
          <cell r="D255" t="str">
            <v>THAI BRIDGESTONE CO.,LTD.</v>
          </cell>
          <cell r="F255" t="str">
            <v>STR</v>
          </cell>
          <cell r="G255">
            <v>30</v>
          </cell>
        </row>
        <row r="256">
          <cell r="A256" t="str">
            <v>T043625</v>
          </cell>
          <cell r="B256" t="str">
            <v>LOCAL</v>
          </cell>
          <cell r="C256">
            <v>38311</v>
          </cell>
          <cell r="D256" t="str">
            <v>THAI BRIDGESTONE CO.,LTD.</v>
          </cell>
          <cell r="F256" t="str">
            <v>STR</v>
          </cell>
          <cell r="G256">
            <v>30</v>
          </cell>
        </row>
        <row r="257">
          <cell r="A257" t="str">
            <v>T043590</v>
          </cell>
          <cell r="B257" t="str">
            <v>LOCAL</v>
          </cell>
          <cell r="C257">
            <v>38313</v>
          </cell>
          <cell r="D257" t="str">
            <v>THAI BRIDGESTONE CO.,LTD.</v>
          </cell>
          <cell r="F257" t="str">
            <v>RSS</v>
          </cell>
          <cell r="G257">
            <v>30.02</v>
          </cell>
        </row>
        <row r="258">
          <cell r="A258" t="str">
            <v>T043601</v>
          </cell>
          <cell r="B258" t="str">
            <v>LOCAL</v>
          </cell>
          <cell r="C258">
            <v>38313</v>
          </cell>
          <cell r="D258" t="str">
            <v>THAI BRIDGESTONE CO.,LTD.</v>
          </cell>
          <cell r="F258" t="str">
            <v>RSS</v>
          </cell>
          <cell r="G258">
            <v>30.02</v>
          </cell>
        </row>
        <row r="259">
          <cell r="A259" t="str">
            <v>T043612</v>
          </cell>
          <cell r="B259" t="str">
            <v>LOCAL</v>
          </cell>
          <cell r="C259">
            <v>38313</v>
          </cell>
          <cell r="D259" t="str">
            <v>THAI BRIDGESTONE CO.,LTD.</v>
          </cell>
          <cell r="F259" t="str">
            <v>STR</v>
          </cell>
          <cell r="G259">
            <v>30</v>
          </cell>
        </row>
        <row r="260">
          <cell r="A260" t="str">
            <v>T043626</v>
          </cell>
          <cell r="B260" t="str">
            <v>LOCAL</v>
          </cell>
          <cell r="C260">
            <v>38313</v>
          </cell>
          <cell r="D260" t="str">
            <v>THAI BRIDGESTONE CO.,LTD.</v>
          </cell>
          <cell r="F260" t="str">
            <v>STR</v>
          </cell>
          <cell r="G260">
            <v>30</v>
          </cell>
        </row>
        <row r="261">
          <cell r="A261" t="str">
            <v>T043627</v>
          </cell>
          <cell r="B261" t="str">
            <v>LOCAL</v>
          </cell>
          <cell r="C261">
            <v>38314</v>
          </cell>
          <cell r="D261" t="str">
            <v>THAI BRIDGESTONE CO.,LTD.</v>
          </cell>
          <cell r="F261" t="str">
            <v>STR</v>
          </cell>
          <cell r="G261">
            <v>30</v>
          </cell>
        </row>
        <row r="262">
          <cell r="A262" t="str">
            <v>T043594</v>
          </cell>
          <cell r="B262" t="str">
            <v>LOCAL</v>
          </cell>
          <cell r="C262">
            <v>38315</v>
          </cell>
          <cell r="D262" t="str">
            <v>THAI BRIDGESTONE CO.,LTD.</v>
          </cell>
          <cell r="F262" t="str">
            <v>RSS</v>
          </cell>
          <cell r="G262">
            <v>15.01</v>
          </cell>
        </row>
        <row r="263">
          <cell r="A263" t="str">
            <v>T043613</v>
          </cell>
          <cell r="B263" t="str">
            <v>LOCAL</v>
          </cell>
          <cell r="C263">
            <v>38315</v>
          </cell>
          <cell r="D263" t="str">
            <v>THAI BRIDGESTONE CO.,LTD.</v>
          </cell>
          <cell r="F263" t="str">
            <v>STR</v>
          </cell>
          <cell r="G263">
            <v>30</v>
          </cell>
        </row>
        <row r="264">
          <cell r="A264" t="str">
            <v>T043591</v>
          </cell>
          <cell r="B264" t="str">
            <v>LOCAL</v>
          </cell>
          <cell r="C264">
            <v>38318</v>
          </cell>
          <cell r="D264" t="str">
            <v>THAI BRIDGESTONE CO.,LTD.</v>
          </cell>
          <cell r="F264" t="str">
            <v>RSS</v>
          </cell>
          <cell r="G264">
            <v>15.01</v>
          </cell>
        </row>
        <row r="265">
          <cell r="A265" t="str">
            <v>T043602</v>
          </cell>
          <cell r="B265" t="str">
            <v>LOCAL</v>
          </cell>
          <cell r="C265">
            <v>38318</v>
          </cell>
          <cell r="D265" t="str">
            <v>THAI BRIDGESTONE CO.,LTD.</v>
          </cell>
          <cell r="F265" t="str">
            <v>RSS</v>
          </cell>
          <cell r="G265">
            <v>30.02</v>
          </cell>
        </row>
        <row r="266">
          <cell r="A266" t="str">
            <v>T043614</v>
          </cell>
          <cell r="B266" t="str">
            <v>LOCAL</v>
          </cell>
          <cell r="C266">
            <v>38318</v>
          </cell>
          <cell r="D266" t="str">
            <v>THAI BRIDGESTONE CO.,LTD.</v>
          </cell>
          <cell r="F266" t="str">
            <v>STR</v>
          </cell>
          <cell r="G266">
            <v>15</v>
          </cell>
        </row>
        <row r="267">
          <cell r="A267" t="str">
            <v>T043628</v>
          </cell>
          <cell r="B267" t="str">
            <v>LOCAL</v>
          </cell>
          <cell r="C267">
            <v>38318</v>
          </cell>
          <cell r="D267" t="str">
            <v>THAI BRIDGESTONE CO.,LTD.</v>
          </cell>
          <cell r="F267" t="str">
            <v>STR</v>
          </cell>
          <cell r="G267">
            <v>30</v>
          </cell>
        </row>
        <row r="268">
          <cell r="A268" t="str">
            <v>T043597</v>
          </cell>
          <cell r="B268" t="str">
            <v>LOCAL</v>
          </cell>
          <cell r="C268">
            <v>38319</v>
          </cell>
          <cell r="D268" t="str">
            <v>THAI BRIDGESTONE CO.,LTD.</v>
          </cell>
          <cell r="F268" t="str">
            <v>RSS</v>
          </cell>
          <cell r="G268">
            <v>15.01</v>
          </cell>
        </row>
        <row r="269">
          <cell r="A269" t="str">
            <v>T043615</v>
          </cell>
          <cell r="B269" t="str">
            <v>LOCAL</v>
          </cell>
          <cell r="C269">
            <v>38319</v>
          </cell>
          <cell r="D269" t="str">
            <v>THAI BRIDGESTONE CO.,LTD.</v>
          </cell>
          <cell r="F269" t="str">
            <v>STR</v>
          </cell>
          <cell r="G269">
            <v>15</v>
          </cell>
        </row>
        <row r="270">
          <cell r="A270" t="str">
            <v>T043616</v>
          </cell>
          <cell r="B270" t="str">
            <v>LOCAL</v>
          </cell>
          <cell r="C270">
            <v>38319</v>
          </cell>
          <cell r="D270" t="str">
            <v>THAI BRIDGESTONE CO.,LTD.</v>
          </cell>
          <cell r="F270" t="str">
            <v>STR</v>
          </cell>
          <cell r="G270">
            <v>15</v>
          </cell>
        </row>
        <row r="271">
          <cell r="A271" t="str">
            <v>T043431</v>
          </cell>
          <cell r="B271" t="str">
            <v>LOCAL</v>
          </cell>
          <cell r="C271">
            <v>38309</v>
          </cell>
          <cell r="D271" t="str">
            <v>SIAM TYRE INDUSTRY CO.,LTD</v>
          </cell>
          <cell r="F271" t="str">
            <v>RSS</v>
          </cell>
          <cell r="G271">
            <v>15</v>
          </cell>
        </row>
        <row r="272">
          <cell r="A272" t="str">
            <v>T043428</v>
          </cell>
          <cell r="B272" t="str">
            <v>LOCAL</v>
          </cell>
          <cell r="C272">
            <v>38311</v>
          </cell>
          <cell r="D272" t="str">
            <v>SIAM TYRE INDUSTRY CO.,LTD</v>
          </cell>
          <cell r="F272" t="str">
            <v>RSS</v>
          </cell>
          <cell r="G272">
            <v>15</v>
          </cell>
        </row>
        <row r="273">
          <cell r="A273" t="str">
            <v>T043547</v>
          </cell>
          <cell r="B273" t="str">
            <v>LOCAL</v>
          </cell>
          <cell r="C273">
            <v>38311</v>
          </cell>
          <cell r="D273" t="str">
            <v>MICHELIN SIAM CO.,LTD</v>
          </cell>
          <cell r="F273" t="str">
            <v>RSS</v>
          </cell>
          <cell r="G273">
            <v>15</v>
          </cell>
        </row>
        <row r="274">
          <cell r="A274" t="str">
            <v>T043429</v>
          </cell>
          <cell r="B274" t="str">
            <v>LOCAL</v>
          </cell>
          <cell r="C274">
            <v>38313</v>
          </cell>
          <cell r="D274" t="str">
            <v>SIAM TYRE INDUSTRY CO.,LTD</v>
          </cell>
          <cell r="F274" t="str">
            <v>RSS</v>
          </cell>
          <cell r="G274">
            <v>15</v>
          </cell>
        </row>
        <row r="275">
          <cell r="A275" t="str">
            <v>T043548</v>
          </cell>
          <cell r="B275" t="str">
            <v>LOCAL</v>
          </cell>
          <cell r="C275">
            <v>38313</v>
          </cell>
          <cell r="D275" t="str">
            <v>MICHELIN SIAM CO.,LTD</v>
          </cell>
          <cell r="F275" t="str">
            <v>RSS</v>
          </cell>
          <cell r="G275">
            <v>15</v>
          </cell>
        </row>
        <row r="276">
          <cell r="A276" t="str">
            <v>T043430</v>
          </cell>
          <cell r="B276" t="str">
            <v>LOCAL</v>
          </cell>
          <cell r="C276">
            <v>38314</v>
          </cell>
          <cell r="D276" t="str">
            <v>SIAM TYRE INDUSTRY CO.,LTD</v>
          </cell>
          <cell r="F276" t="str">
            <v>RSS</v>
          </cell>
          <cell r="G276">
            <v>15</v>
          </cell>
        </row>
        <row r="277">
          <cell r="A277" t="str">
            <v>T043307</v>
          </cell>
          <cell r="B277" t="str">
            <v>EXPORT</v>
          </cell>
          <cell r="C277">
            <v>38302</v>
          </cell>
          <cell r="D277" t="str">
            <v>PIRELLI TYRE(EUROPE)SA-SINGAPORE</v>
          </cell>
          <cell r="F277" t="str">
            <v>STR</v>
          </cell>
          <cell r="G277">
            <v>60.48</v>
          </cell>
        </row>
        <row r="278">
          <cell r="A278" t="str">
            <v>T043307A</v>
          </cell>
          <cell r="B278" t="str">
            <v>EXPORT</v>
          </cell>
          <cell r="C278">
            <v>38302</v>
          </cell>
          <cell r="D278" t="str">
            <v>PIRELLI TYRE(EUROPE)SA-SINGAPORE</v>
          </cell>
          <cell r="F278" t="str">
            <v>STR</v>
          </cell>
          <cell r="G278">
            <v>80.64</v>
          </cell>
        </row>
        <row r="279">
          <cell r="A279" t="str">
            <v>T043493</v>
          </cell>
          <cell r="B279" t="str">
            <v>EXPORT</v>
          </cell>
          <cell r="C279">
            <v>38308</v>
          </cell>
          <cell r="D279" t="str">
            <v>DMIB BERHAD</v>
          </cell>
          <cell r="E279">
            <v>0</v>
          </cell>
          <cell r="F279" t="str">
            <v>RSS</v>
          </cell>
          <cell r="G279">
            <v>19.2</v>
          </cell>
        </row>
        <row r="280">
          <cell r="A280" t="str">
            <v>T043417</v>
          </cell>
          <cell r="B280" t="str">
            <v>EXPORT</v>
          </cell>
          <cell r="C280">
            <v>38309</v>
          </cell>
          <cell r="D280" t="str">
            <v>PIRELLI TYRE(EUROPE)SA-SINGAPORE</v>
          </cell>
          <cell r="F280" t="str">
            <v>STR</v>
          </cell>
          <cell r="G280">
            <v>60.48</v>
          </cell>
        </row>
        <row r="281">
          <cell r="A281" t="str">
            <v>T043489</v>
          </cell>
          <cell r="B281" t="str">
            <v>EXPORT</v>
          </cell>
          <cell r="C281">
            <v>38310</v>
          </cell>
          <cell r="D281" t="str">
            <v>SRI TRANG INTERNATIONAL PTE.LTD.</v>
          </cell>
          <cell r="E281">
            <v>0</v>
          </cell>
          <cell r="F281" t="str">
            <v>LTX</v>
          </cell>
          <cell r="G281">
            <v>16.399999999999999</v>
          </cell>
        </row>
        <row r="282">
          <cell r="A282" t="str">
            <v>T043339</v>
          </cell>
          <cell r="B282" t="str">
            <v>EXPORT</v>
          </cell>
          <cell r="C282">
            <v>38311</v>
          </cell>
          <cell r="D282" t="str">
            <v>HANKOOK TIRE CO.,LTD.M.K.MIN.</v>
          </cell>
          <cell r="E282">
            <v>0</v>
          </cell>
          <cell r="F282" t="str">
            <v>STR</v>
          </cell>
          <cell r="G282">
            <v>302.39999999999998</v>
          </cell>
        </row>
        <row r="283">
          <cell r="A283" t="str">
            <v>T043379A</v>
          </cell>
          <cell r="B283" t="str">
            <v>EXPORT</v>
          </cell>
          <cell r="C283">
            <v>38311</v>
          </cell>
          <cell r="D283" t="str">
            <v>SRI TRANG INTERNATIONAL PTE.LTD.</v>
          </cell>
          <cell r="F283" t="str">
            <v>LTX</v>
          </cell>
          <cell r="G283">
            <v>20.36</v>
          </cell>
        </row>
        <row r="284">
          <cell r="A284" t="str">
            <v>T043403</v>
          </cell>
          <cell r="B284" t="str">
            <v>EXPORT</v>
          </cell>
          <cell r="C284">
            <v>38312</v>
          </cell>
          <cell r="D284" t="str">
            <v>HANKOOK TIRE CO.,LTD.M.K.MIN.</v>
          </cell>
          <cell r="F284" t="str">
            <v>STR</v>
          </cell>
          <cell r="G284">
            <v>201.6</v>
          </cell>
        </row>
        <row r="285">
          <cell r="A285" t="str">
            <v>T043410</v>
          </cell>
          <cell r="B285" t="str">
            <v>EXPORT</v>
          </cell>
          <cell r="C285">
            <v>38312</v>
          </cell>
          <cell r="D285" t="str">
            <v>TOYOTA TSUSHO(JAPAN)PTE LTD.</v>
          </cell>
          <cell r="F285" t="str">
            <v>STR</v>
          </cell>
          <cell r="G285">
            <v>100.8</v>
          </cell>
        </row>
        <row r="286">
          <cell r="A286" t="str">
            <v>T043465</v>
          </cell>
          <cell r="B286" t="str">
            <v>EXPORT</v>
          </cell>
          <cell r="C286">
            <v>38312</v>
          </cell>
          <cell r="D286" t="str">
            <v>MARUBENI INTERNATIONAL COMMODITIES</v>
          </cell>
          <cell r="F286" t="str">
            <v>RSS</v>
          </cell>
          <cell r="G286">
            <v>120</v>
          </cell>
        </row>
        <row r="287">
          <cell r="A287" t="str">
            <v>T043478</v>
          </cell>
          <cell r="B287" t="str">
            <v>EXPORT</v>
          </cell>
          <cell r="C287">
            <v>38312</v>
          </cell>
          <cell r="D287" t="str">
            <v>MARUBENI INTERNATIONAL COMMODITIES</v>
          </cell>
          <cell r="F287" t="str">
            <v>RSS</v>
          </cell>
          <cell r="G287">
            <v>120</v>
          </cell>
        </row>
        <row r="288">
          <cell r="A288" t="str">
            <v>T043518</v>
          </cell>
          <cell r="B288" t="str">
            <v>EXPORT</v>
          </cell>
          <cell r="C288">
            <v>38312</v>
          </cell>
          <cell r="D288" t="str">
            <v>SRI TRANG INTERNATIONAL PTE.LTD.</v>
          </cell>
          <cell r="F288" t="str">
            <v>RSS</v>
          </cell>
          <cell r="G288">
            <v>19.2</v>
          </cell>
        </row>
        <row r="289">
          <cell r="A289" t="str">
            <v>T043676</v>
          </cell>
          <cell r="B289" t="str">
            <v>LOCAL</v>
          </cell>
          <cell r="C289">
            <v>38305</v>
          </cell>
          <cell r="D289" t="str">
            <v>TECK BEE HANG CO.,LTD.</v>
          </cell>
          <cell r="E289">
            <v>0</v>
          </cell>
          <cell r="F289" t="str">
            <v>USS</v>
          </cell>
          <cell r="G289">
            <v>19.157</v>
          </cell>
        </row>
        <row r="290">
          <cell r="A290" t="str">
            <v>T043554</v>
          </cell>
          <cell r="B290" t="str">
            <v>LOCAL</v>
          </cell>
          <cell r="C290">
            <v>38312</v>
          </cell>
          <cell r="D290" t="str">
            <v>SIAM TYRE PHRAPRADAENG CO.,LTD.</v>
          </cell>
          <cell r="F290" t="str">
            <v>STR</v>
          </cell>
          <cell r="G290">
            <v>15.015000000000001</v>
          </cell>
        </row>
        <row r="291">
          <cell r="A291" t="str">
            <v>T043555</v>
          </cell>
          <cell r="B291" t="str">
            <v>LOCAL</v>
          </cell>
          <cell r="C291">
            <v>38314</v>
          </cell>
          <cell r="D291" t="str">
            <v>SIAM TYRE PHRAPRADAENG CO.,LTD.</v>
          </cell>
          <cell r="F291" t="str">
            <v>STR</v>
          </cell>
          <cell r="G291">
            <v>15.015000000000001</v>
          </cell>
        </row>
        <row r="292">
          <cell r="A292" t="str">
            <v>T043578</v>
          </cell>
          <cell r="B292" t="str">
            <v>LOCAL</v>
          </cell>
          <cell r="C292">
            <v>38314</v>
          </cell>
          <cell r="D292" t="str">
            <v>SIAM TYRE PHRAPRADAENG CO.,LTD.</v>
          </cell>
          <cell r="F292" t="str">
            <v>STR</v>
          </cell>
          <cell r="G292">
            <v>15.015000000000001</v>
          </cell>
        </row>
        <row r="293">
          <cell r="A293" t="str">
            <v>T043435</v>
          </cell>
          <cell r="B293" t="str">
            <v>LOCAL</v>
          </cell>
          <cell r="C293">
            <v>38315</v>
          </cell>
          <cell r="D293" t="str">
            <v>SIAM TYRE INDUSTRY CO.,LTD</v>
          </cell>
          <cell r="F293" t="str">
            <v>STR</v>
          </cell>
          <cell r="G293">
            <v>15.015000000000001</v>
          </cell>
        </row>
        <row r="294">
          <cell r="A294" t="str">
            <v>T043549</v>
          </cell>
          <cell r="B294" t="str">
            <v>LOCAL</v>
          </cell>
          <cell r="C294">
            <v>38315</v>
          </cell>
          <cell r="D294" t="str">
            <v>MICHELIN SIAM CO.,LTD</v>
          </cell>
          <cell r="F294" t="str">
            <v>RSS</v>
          </cell>
          <cell r="G294">
            <v>15</v>
          </cell>
        </row>
        <row r="295">
          <cell r="A295" t="str">
            <v>T043244A</v>
          </cell>
          <cell r="B295" t="str">
            <v>EXPORT</v>
          </cell>
          <cell r="C295">
            <v>38311</v>
          </cell>
          <cell r="D295" t="str">
            <v>PIRELLI TYRE(EUROPE)SA-SINGAPORE</v>
          </cell>
          <cell r="E295">
            <v>0</v>
          </cell>
          <cell r="F295" t="str">
            <v>STR</v>
          </cell>
          <cell r="G295">
            <v>141.12</v>
          </cell>
        </row>
        <row r="296">
          <cell r="A296" t="str">
            <v>T043479</v>
          </cell>
          <cell r="B296" t="str">
            <v>EXPORT</v>
          </cell>
          <cell r="C296">
            <v>38311</v>
          </cell>
          <cell r="D296" t="str">
            <v>BRIDGESTONE/FIRESTONE SINGAPORE PTE</v>
          </cell>
          <cell r="E296">
            <v>0</v>
          </cell>
          <cell r="F296" t="str">
            <v>RSS</v>
          </cell>
          <cell r="G296">
            <v>57.6</v>
          </cell>
        </row>
        <row r="297">
          <cell r="A297" t="str">
            <v>T043528</v>
          </cell>
          <cell r="B297" t="str">
            <v>EXPORT</v>
          </cell>
          <cell r="C297">
            <v>38312</v>
          </cell>
          <cell r="D297" t="str">
            <v>SUZHOU DOWELL GLOVE CO.,LTD.</v>
          </cell>
          <cell r="F297" t="str">
            <v>LTX</v>
          </cell>
          <cell r="G297">
            <v>21</v>
          </cell>
        </row>
        <row r="298">
          <cell r="A298" t="str">
            <v>T043411</v>
          </cell>
          <cell r="B298" t="str">
            <v>EXPORT</v>
          </cell>
          <cell r="C298">
            <v>38313</v>
          </cell>
          <cell r="D298" t="str">
            <v>HANKOOK TIRE CO.,LTD.M.K.MIN.</v>
          </cell>
          <cell r="F298" t="str">
            <v>STR</v>
          </cell>
          <cell r="G298">
            <v>393.12</v>
          </cell>
        </row>
        <row r="299">
          <cell r="A299" t="str">
            <v>T043421</v>
          </cell>
          <cell r="B299" t="str">
            <v>EXPORT</v>
          </cell>
          <cell r="C299">
            <v>38313</v>
          </cell>
          <cell r="D299" t="str">
            <v>PIRELLI TYRE(EUROPE)SA-SINGAPORE</v>
          </cell>
          <cell r="F299" t="str">
            <v>STR</v>
          </cell>
          <cell r="G299">
            <v>80.64</v>
          </cell>
        </row>
        <row r="300">
          <cell r="A300" t="str">
            <v>T043423</v>
          </cell>
          <cell r="B300" t="str">
            <v>EXPORT</v>
          </cell>
          <cell r="C300">
            <v>38313</v>
          </cell>
          <cell r="D300" t="str">
            <v>PIRELLI TYRE(EUROPE)SA-SINGAPORE</v>
          </cell>
          <cell r="F300" t="str">
            <v>STR</v>
          </cell>
          <cell r="G300">
            <v>120.96</v>
          </cell>
        </row>
        <row r="301">
          <cell r="A301" t="str">
            <v>T043574</v>
          </cell>
          <cell r="B301" t="str">
            <v>EXPORT</v>
          </cell>
          <cell r="C301">
            <v>38313</v>
          </cell>
          <cell r="D301" t="str">
            <v>DMIB BERHAD</v>
          </cell>
          <cell r="F301" t="str">
            <v>RSS</v>
          </cell>
          <cell r="G301">
            <v>19.2</v>
          </cell>
        </row>
        <row r="302">
          <cell r="A302" t="str">
            <v>T043463</v>
          </cell>
          <cell r="B302" t="str">
            <v>EXPORT</v>
          </cell>
          <cell r="C302">
            <v>38314</v>
          </cell>
          <cell r="D302" t="str">
            <v>BRIDGESTONE/FIRESTONE SINGAPORE PTE</v>
          </cell>
          <cell r="F302" t="str">
            <v>RSS</v>
          </cell>
          <cell r="G302">
            <v>96</v>
          </cell>
        </row>
        <row r="303">
          <cell r="A303" t="str">
            <v>T043490</v>
          </cell>
          <cell r="B303" t="str">
            <v>EXPORT</v>
          </cell>
          <cell r="C303">
            <v>38314</v>
          </cell>
          <cell r="D303" t="str">
            <v>SRI TRANG INTERNATIONAL PTE.LTD.</v>
          </cell>
          <cell r="E303">
            <v>0</v>
          </cell>
          <cell r="F303" t="str">
            <v>SKI</v>
          </cell>
          <cell r="G303">
            <v>19.2</v>
          </cell>
        </row>
        <row r="304">
          <cell r="A304" t="str">
            <v>T043522</v>
          </cell>
          <cell r="B304" t="str">
            <v>EXPORT</v>
          </cell>
          <cell r="C304">
            <v>38314</v>
          </cell>
          <cell r="D304" t="str">
            <v>BRIDGESTONE/FIRESTONE SINGAPORE PTE</v>
          </cell>
          <cell r="F304" t="str">
            <v>RSS</v>
          </cell>
          <cell r="G304">
            <v>96</v>
          </cell>
        </row>
        <row r="305">
          <cell r="A305" t="str">
            <v>T043298</v>
          </cell>
          <cell r="B305" t="str">
            <v>EXPORT</v>
          </cell>
          <cell r="C305">
            <v>38315</v>
          </cell>
          <cell r="D305" t="str">
            <v>CONTINENTAL AKTIENGESELLSCHAFT</v>
          </cell>
          <cell r="F305" t="str">
            <v>STR</v>
          </cell>
          <cell r="G305">
            <v>40.32</v>
          </cell>
        </row>
        <row r="306">
          <cell r="A306" t="str">
            <v>T043409</v>
          </cell>
          <cell r="B306" t="str">
            <v>EXPORT</v>
          </cell>
          <cell r="C306">
            <v>38315</v>
          </cell>
          <cell r="D306" t="str">
            <v>HANKOOK TIRE CO.,LTD.M.K.MIN.</v>
          </cell>
          <cell r="F306" t="str">
            <v>STR</v>
          </cell>
          <cell r="G306">
            <v>100.8</v>
          </cell>
        </row>
        <row r="307">
          <cell r="A307" t="str">
            <v>T043415</v>
          </cell>
          <cell r="B307" t="str">
            <v>EXPORT</v>
          </cell>
          <cell r="C307">
            <v>38316</v>
          </cell>
          <cell r="D307" t="str">
            <v>TOYOTA TSUSHO(JAPAN)PTE LTD.</v>
          </cell>
          <cell r="F307" t="str">
            <v>STR</v>
          </cell>
          <cell r="G307">
            <v>20.16</v>
          </cell>
        </row>
        <row r="308">
          <cell r="A308" t="str">
            <v>T043469</v>
          </cell>
          <cell r="B308" t="str">
            <v>EXPORT</v>
          </cell>
          <cell r="C308">
            <v>38316</v>
          </cell>
          <cell r="D308" t="str">
            <v>SINOCHEM INTERNATIONAL(OVERSEAS)| PTE. LTD.</v>
          </cell>
          <cell r="F308" t="str">
            <v>RSS</v>
          </cell>
          <cell r="G308">
            <v>120</v>
          </cell>
        </row>
        <row r="309">
          <cell r="A309" t="str">
            <v>T043474</v>
          </cell>
          <cell r="B309" t="str">
            <v>EXPORT</v>
          </cell>
          <cell r="C309">
            <v>38316</v>
          </cell>
          <cell r="D309" t="str">
            <v>GOODYEAR ORIENT COMPANY PRIVATE</v>
          </cell>
          <cell r="F309" t="str">
            <v>RSS</v>
          </cell>
          <cell r="G309">
            <v>115.2</v>
          </cell>
        </row>
        <row r="310">
          <cell r="A310" t="str">
            <v>T043521</v>
          </cell>
          <cell r="B310" t="str">
            <v>EXPORT</v>
          </cell>
          <cell r="C310">
            <v>38316</v>
          </cell>
          <cell r="D310" t="str">
            <v>MARUBENI INTERNATIONAL COMMODITIES</v>
          </cell>
          <cell r="F310" t="str">
            <v>RSS</v>
          </cell>
          <cell r="G310">
            <v>120</v>
          </cell>
        </row>
        <row r="311">
          <cell r="A311" t="str">
            <v>T043671</v>
          </cell>
          <cell r="B311" t="str">
            <v>LOCAL</v>
          </cell>
          <cell r="C311">
            <v>38315</v>
          </cell>
          <cell r="D311" t="str">
            <v>MICHELIN SIAM CO.,LTD</v>
          </cell>
          <cell r="F311" t="str">
            <v>RSS</v>
          </cell>
          <cell r="G311">
            <v>15</v>
          </cell>
        </row>
        <row r="312">
          <cell r="A312" t="str">
            <v>T043672</v>
          </cell>
          <cell r="B312" t="str">
            <v>LOCAL</v>
          </cell>
          <cell r="C312">
            <v>38316</v>
          </cell>
          <cell r="D312" t="str">
            <v>MICHELIN SIAM CO.,LTD</v>
          </cell>
          <cell r="F312" t="str">
            <v>RSS</v>
          </cell>
          <cell r="G312">
            <v>15</v>
          </cell>
        </row>
        <row r="313">
          <cell r="A313" t="str">
            <v>T043673</v>
          </cell>
          <cell r="B313" t="str">
            <v>LOCAL</v>
          </cell>
          <cell r="C313">
            <v>38318</v>
          </cell>
          <cell r="D313" t="str">
            <v>MICHELIN SIAM CO.,LTD</v>
          </cell>
          <cell r="F313" t="str">
            <v>RSS</v>
          </cell>
          <cell r="G313">
            <v>15</v>
          </cell>
        </row>
        <row r="314">
          <cell r="A314" t="str">
            <v>T043745</v>
          </cell>
          <cell r="B314" t="str">
            <v>LOCAL</v>
          </cell>
          <cell r="C314">
            <v>38320</v>
          </cell>
          <cell r="D314" t="str">
            <v>TECK BEE HANG CO.,LTD.</v>
          </cell>
          <cell r="F314" t="str">
            <v>CUT</v>
          </cell>
          <cell r="G314">
            <v>26.95</v>
          </cell>
        </row>
        <row r="315">
          <cell r="A315" t="str">
            <v>T043374</v>
          </cell>
          <cell r="B315" t="str">
            <v>EXPORT</v>
          </cell>
          <cell r="C315">
            <v>38313</v>
          </cell>
          <cell r="D315" t="str">
            <v>HANKOOK TIRE CO.,LTD.M.K.MIN.</v>
          </cell>
          <cell r="F315" t="str">
            <v>STR</v>
          </cell>
          <cell r="G315">
            <v>212.94</v>
          </cell>
        </row>
        <row r="316">
          <cell r="A316" t="str">
            <v>T043412</v>
          </cell>
          <cell r="B316" t="str">
            <v>EXPORT</v>
          </cell>
          <cell r="C316">
            <v>38316</v>
          </cell>
          <cell r="D316" t="str">
            <v>HANKOOK TIRE CO.,LTD.M.K.MIN.</v>
          </cell>
          <cell r="F316" t="str">
            <v>STR</v>
          </cell>
          <cell r="G316">
            <v>573.29999999999995</v>
          </cell>
        </row>
        <row r="317">
          <cell r="A317" t="str">
            <v>T043311</v>
          </cell>
          <cell r="B317" t="str">
            <v>EXPORT</v>
          </cell>
          <cell r="C317">
            <v>38316</v>
          </cell>
          <cell r="D317" t="str">
            <v>AEOLUS TYRE CO.,LTD.</v>
          </cell>
          <cell r="E317">
            <v>0</v>
          </cell>
          <cell r="F317" t="str">
            <v>STR</v>
          </cell>
          <cell r="G317">
            <v>504</v>
          </cell>
        </row>
        <row r="318">
          <cell r="A318" t="str">
            <v>T043477</v>
          </cell>
          <cell r="B318" t="str">
            <v>EXPORT</v>
          </cell>
          <cell r="C318">
            <v>38317</v>
          </cell>
          <cell r="D318" t="str">
            <v>HANKOOK TIRE CO.,LTD.M.K.MIN.</v>
          </cell>
          <cell r="F318" t="str">
            <v>RSS</v>
          </cell>
          <cell r="G318">
            <v>113.4</v>
          </cell>
        </row>
        <row r="319">
          <cell r="A319" t="str">
            <v>T043476</v>
          </cell>
          <cell r="B319" t="str">
            <v>EXPORT</v>
          </cell>
          <cell r="C319">
            <v>38317</v>
          </cell>
          <cell r="D319" t="str">
            <v>HANKOOK TIRE CO.,LTD.M.K.MIN.</v>
          </cell>
          <cell r="F319" t="str">
            <v>RSS</v>
          </cell>
          <cell r="G319">
            <v>113.4</v>
          </cell>
        </row>
        <row r="320">
          <cell r="A320" t="str">
            <v>T043419</v>
          </cell>
          <cell r="B320" t="str">
            <v>EXPORT</v>
          </cell>
          <cell r="C320">
            <v>38315</v>
          </cell>
          <cell r="D320" t="str">
            <v>PIRELLI TYRE(EUROPE)SA-SINGAPORE</v>
          </cell>
          <cell r="F320" t="str">
            <v>STR</v>
          </cell>
          <cell r="G320">
            <v>40.32</v>
          </cell>
        </row>
        <row r="321">
          <cell r="A321" t="str">
            <v>T043527</v>
          </cell>
          <cell r="B321" t="str">
            <v>EXPORT</v>
          </cell>
          <cell r="C321">
            <v>38313</v>
          </cell>
          <cell r="D321" t="str">
            <v>SOCIETE DES MATIERES PREMIERES</v>
          </cell>
          <cell r="F321" t="str">
            <v>RSS</v>
          </cell>
          <cell r="G321">
            <v>80</v>
          </cell>
        </row>
        <row r="322">
          <cell r="A322" t="str">
            <v>T043494</v>
          </cell>
          <cell r="B322" t="str">
            <v>EXPORT</v>
          </cell>
          <cell r="C322">
            <v>38316</v>
          </cell>
          <cell r="D322" t="str">
            <v>SOCIETE DES MATIERES PREMIERES</v>
          </cell>
          <cell r="E322" t="str">
            <v>0001163</v>
          </cell>
          <cell r="F322" t="str">
            <v>RSS</v>
          </cell>
          <cell r="G322">
            <v>52.887999999999998</v>
          </cell>
        </row>
        <row r="323">
          <cell r="A323" t="str">
            <v>T043495</v>
          </cell>
          <cell r="B323" t="str">
            <v>EXPORT</v>
          </cell>
          <cell r="C323">
            <v>38316</v>
          </cell>
          <cell r="D323" t="str">
            <v>SOCIETE DES MATIERES PREMIERES</v>
          </cell>
          <cell r="E323" t="str">
            <v>0001163</v>
          </cell>
          <cell r="F323" t="str">
            <v>RSS</v>
          </cell>
          <cell r="G323">
            <v>52.887999999999998</v>
          </cell>
        </row>
        <row r="324">
          <cell r="A324" t="str">
            <v>T043456</v>
          </cell>
          <cell r="B324" t="str">
            <v>EXPORT</v>
          </cell>
          <cell r="C324">
            <v>38317</v>
          </cell>
          <cell r="D324" t="str">
            <v>SRI TRANG INTERNATIONAL PTE.LTD.</v>
          </cell>
          <cell r="F324" t="str">
            <v>RSS</v>
          </cell>
          <cell r="G324">
            <v>120</v>
          </cell>
        </row>
        <row r="325">
          <cell r="A325" t="str">
            <v>T043457</v>
          </cell>
          <cell r="B325" t="str">
            <v>EXPORT</v>
          </cell>
          <cell r="C325">
            <v>38317</v>
          </cell>
          <cell r="D325" t="str">
            <v>SOCIETE DES MATIERES PREMIERES</v>
          </cell>
          <cell r="F325" t="str">
            <v>RSS</v>
          </cell>
          <cell r="G325">
            <v>52.887999999999998</v>
          </cell>
        </row>
        <row r="326">
          <cell r="A326" t="str">
            <v>T043496</v>
          </cell>
          <cell r="B326" t="str">
            <v>EXPORT</v>
          </cell>
          <cell r="C326">
            <v>38317</v>
          </cell>
          <cell r="D326" t="str">
            <v>SEMPERIT REIFEN AG</v>
          </cell>
          <cell r="E326">
            <v>0</v>
          </cell>
          <cell r="F326" t="str">
            <v>STR</v>
          </cell>
          <cell r="G326">
            <v>100.8</v>
          </cell>
        </row>
        <row r="327">
          <cell r="A327" t="str">
            <v>T043573</v>
          </cell>
          <cell r="B327" t="str">
            <v>EXPORT</v>
          </cell>
          <cell r="C327">
            <v>38317</v>
          </cell>
          <cell r="D327" t="str">
            <v>SRI TRANG INTERNATIONAL PTE.LTD.</v>
          </cell>
          <cell r="F327" t="str">
            <v>LTX</v>
          </cell>
          <cell r="G327">
            <v>32.799999999999997</v>
          </cell>
        </row>
        <row r="328">
          <cell r="A328" t="str">
            <v>T043295</v>
          </cell>
          <cell r="B328" t="str">
            <v>EXPORT</v>
          </cell>
          <cell r="C328">
            <v>38318</v>
          </cell>
          <cell r="D328" t="str">
            <v>CONTINENTAL AKTIENGESELLSCHAFT</v>
          </cell>
          <cell r="F328" t="str">
            <v>STR</v>
          </cell>
          <cell r="G328">
            <v>161.28</v>
          </cell>
        </row>
        <row r="329">
          <cell r="A329" t="str">
            <v>T043418</v>
          </cell>
          <cell r="B329" t="str">
            <v>EXPORT</v>
          </cell>
          <cell r="C329">
            <v>38318</v>
          </cell>
          <cell r="D329" t="str">
            <v>PIRELLI TYRE(EUROPE)SA-SINGAPORE</v>
          </cell>
          <cell r="F329" t="str">
            <v>STR</v>
          </cell>
          <cell r="G329">
            <v>100.8</v>
          </cell>
        </row>
        <row r="330">
          <cell r="A330" t="str">
            <v>T043471</v>
          </cell>
          <cell r="B330" t="str">
            <v>EXPORT</v>
          </cell>
          <cell r="C330">
            <v>38319</v>
          </cell>
          <cell r="D330" t="str">
            <v>SRI TRANG USA,INC.</v>
          </cell>
          <cell r="F330" t="str">
            <v>RSS</v>
          </cell>
          <cell r="G330">
            <v>120</v>
          </cell>
        </row>
        <row r="331">
          <cell r="A331" t="str">
            <v>T043517</v>
          </cell>
          <cell r="B331" t="str">
            <v>EXPORT</v>
          </cell>
          <cell r="C331">
            <v>38319</v>
          </cell>
          <cell r="D331" t="str">
            <v>BRIDGESTONE/FIRESTONE SINGAPORE PTE</v>
          </cell>
          <cell r="F331" t="str">
            <v>RSS</v>
          </cell>
          <cell r="G331">
            <v>100</v>
          </cell>
        </row>
        <row r="332">
          <cell r="A332" t="str">
            <v>T043767</v>
          </cell>
          <cell r="B332" t="str">
            <v>LOCAL</v>
          </cell>
          <cell r="C332">
            <v>38300</v>
          </cell>
          <cell r="D332" t="str">
            <v>TECK BEE HANG CO.,LTD.</v>
          </cell>
          <cell r="F332" t="str">
            <v>LUM</v>
          </cell>
          <cell r="G332">
            <v>16.632000000000001</v>
          </cell>
        </row>
        <row r="333">
          <cell r="A333" t="str">
            <v>T043768</v>
          </cell>
          <cell r="B333" t="str">
            <v>LOCAL</v>
          </cell>
          <cell r="C333">
            <v>38300</v>
          </cell>
          <cell r="D333" t="str">
            <v>TECK BEE HANG CO.,LTD.</v>
          </cell>
          <cell r="F333" t="str">
            <v>LUM</v>
          </cell>
          <cell r="G333">
            <v>7.0620000000000003</v>
          </cell>
        </row>
        <row r="334">
          <cell r="A334" t="str">
            <v>T043406</v>
          </cell>
          <cell r="B334" t="str">
            <v>EXPORT</v>
          </cell>
          <cell r="C334">
            <v>38317</v>
          </cell>
          <cell r="D334" t="str">
            <v>HANKOOK TIRE CO.,LTD.M.K.MIN.</v>
          </cell>
          <cell r="F334" t="str">
            <v>STR</v>
          </cell>
          <cell r="G334">
            <v>302.39999999999998</v>
          </cell>
        </row>
        <row r="335">
          <cell r="A335" t="str">
            <v>T043572</v>
          </cell>
          <cell r="B335" t="str">
            <v>EXPORT</v>
          </cell>
          <cell r="C335">
            <v>38318</v>
          </cell>
          <cell r="D335" t="str">
            <v>BRIDGESTONE/FIRESTONE SINGAPORE PTE</v>
          </cell>
          <cell r="F335" t="str">
            <v>RSS</v>
          </cell>
          <cell r="G335">
            <v>96</v>
          </cell>
        </row>
        <row r="336">
          <cell r="A336" t="str">
            <v>T043778</v>
          </cell>
          <cell r="B336" t="str">
            <v>LOCAL</v>
          </cell>
          <cell r="C336">
            <v>38300</v>
          </cell>
          <cell r="D336" t="str">
            <v>TECK BEE HANG CO.,LTD.</v>
          </cell>
          <cell r="F336" t="str">
            <v>LUM</v>
          </cell>
          <cell r="G336">
            <v>13.162000000000001</v>
          </cell>
        </row>
        <row r="337">
          <cell r="A337" t="str">
            <v>T043779</v>
          </cell>
          <cell r="B337" t="str">
            <v>LOCAL</v>
          </cell>
          <cell r="C337">
            <v>38301</v>
          </cell>
          <cell r="D337" t="str">
            <v>TECK BEE HANG CO.,LTD.</v>
          </cell>
          <cell r="F337" t="str">
            <v>LUM</v>
          </cell>
          <cell r="G337">
            <v>31.62</v>
          </cell>
        </row>
        <row r="338">
          <cell r="A338" t="str">
            <v>T043780</v>
          </cell>
          <cell r="B338" t="str">
            <v>LOCAL</v>
          </cell>
          <cell r="C338">
            <v>38302</v>
          </cell>
          <cell r="D338" t="str">
            <v>TECK BEE HANG CO.,LTD.</v>
          </cell>
          <cell r="F338" t="str">
            <v>LUM</v>
          </cell>
          <cell r="G338">
            <v>17.364000000000001</v>
          </cell>
        </row>
        <row r="339">
          <cell r="A339" t="str">
            <v>T043436</v>
          </cell>
          <cell r="B339" t="str">
            <v>LOCAL</v>
          </cell>
          <cell r="C339">
            <v>38318</v>
          </cell>
          <cell r="D339" t="str">
            <v>SIAM TYRE INDUSTRY CO.,LTD</v>
          </cell>
          <cell r="F339" t="str">
            <v>STR</v>
          </cell>
          <cell r="G339">
            <v>15.015000000000001</v>
          </cell>
        </row>
        <row r="340">
          <cell r="A340" t="str">
            <v>T043579</v>
          </cell>
          <cell r="B340" t="str">
            <v>LOCAL</v>
          </cell>
          <cell r="C340">
            <v>38318</v>
          </cell>
          <cell r="D340" t="str">
            <v>SIAM TYRE PHRAPRADAENG CO.,LTD.</v>
          </cell>
          <cell r="F340" t="str">
            <v>STR</v>
          </cell>
          <cell r="G340">
            <v>15.015000000000001</v>
          </cell>
        </row>
        <row r="341">
          <cell r="A341" t="str">
            <v>T043580</v>
          </cell>
          <cell r="B341" t="str">
            <v>LOCAL</v>
          </cell>
          <cell r="C341">
            <v>38318</v>
          </cell>
          <cell r="D341" t="str">
            <v>SIAM TYRE PHRAPRADAENG CO.,LTD.</v>
          </cell>
          <cell r="F341" t="str">
            <v>STR</v>
          </cell>
          <cell r="G341">
            <v>15.015000000000001</v>
          </cell>
        </row>
        <row r="342">
          <cell r="A342" t="str">
            <v>T043674</v>
          </cell>
          <cell r="B342" t="str">
            <v>LOCAL</v>
          </cell>
          <cell r="C342">
            <v>38319</v>
          </cell>
          <cell r="D342" t="str">
            <v>SIAM TYRE PHRAPRADAENG CO.,LTD.</v>
          </cell>
          <cell r="F342" t="str">
            <v>STR</v>
          </cell>
          <cell r="G342">
            <v>15.015000000000001</v>
          </cell>
        </row>
        <row r="343">
          <cell r="A343" t="str">
            <v>T043437</v>
          </cell>
          <cell r="B343" t="str">
            <v>LOCAL</v>
          </cell>
          <cell r="C343">
            <v>38320</v>
          </cell>
          <cell r="D343" t="str">
            <v>SIAM TYRE INDUSTRY CO.,LTD</v>
          </cell>
          <cell r="F343" t="str">
            <v>STR</v>
          </cell>
          <cell r="G343">
            <v>15.015000000000001</v>
          </cell>
        </row>
        <row r="344">
          <cell r="A344" t="str">
            <v>T043675</v>
          </cell>
          <cell r="B344" t="str">
            <v>LOCAL</v>
          </cell>
          <cell r="C344">
            <v>38320</v>
          </cell>
          <cell r="D344" t="str">
            <v>SIAM TYRE PHRAPRADAENG CO.,LTD.</v>
          </cell>
          <cell r="F344" t="str">
            <v>STR</v>
          </cell>
          <cell r="G344">
            <v>15.015000000000001</v>
          </cell>
        </row>
        <row r="345">
          <cell r="A345" t="str">
            <v>T043733</v>
          </cell>
          <cell r="B345" t="str">
            <v>LOCAL</v>
          </cell>
          <cell r="C345">
            <v>38321</v>
          </cell>
          <cell r="D345" t="str">
            <v>MICHELIN SIAM CO.,LTD</v>
          </cell>
          <cell r="F345" t="str">
            <v>STR</v>
          </cell>
          <cell r="G345">
            <v>15.015000000000001</v>
          </cell>
        </row>
        <row r="346">
          <cell r="A346" t="str">
            <v>L040390</v>
          </cell>
          <cell r="B346" t="str">
            <v>LOCAL</v>
          </cell>
          <cell r="C346">
            <v>38292</v>
          </cell>
          <cell r="D346" t="str">
            <v>คุณ ฉ๊ะ  ดอล๊ะ</v>
          </cell>
          <cell r="F346" t="str">
            <v>LUM</v>
          </cell>
          <cell r="G346">
            <v>0.16900000000000001</v>
          </cell>
        </row>
        <row r="347">
          <cell r="A347" t="str">
            <v>L040391</v>
          </cell>
          <cell r="B347" t="str">
            <v>LOCAL</v>
          </cell>
          <cell r="C347">
            <v>38299</v>
          </cell>
          <cell r="D347" t="str">
            <v>คุณ ฉ๊ะ  ดอล๊ะ</v>
          </cell>
          <cell r="F347" t="str">
            <v>LUM</v>
          </cell>
          <cell r="G347">
            <v>0.25600000000000001</v>
          </cell>
        </row>
        <row r="348">
          <cell r="A348" t="str">
            <v>L040392</v>
          </cell>
          <cell r="B348" t="str">
            <v>LOCAL</v>
          </cell>
          <cell r="C348">
            <v>38306</v>
          </cell>
          <cell r="D348" t="str">
            <v>คุณ ฉ๊ะ  ดอล๊ะ</v>
          </cell>
          <cell r="F348" t="str">
            <v>LUM</v>
          </cell>
          <cell r="G348">
            <v>0.21099999999999999</v>
          </cell>
        </row>
        <row r="349">
          <cell r="A349" t="str">
            <v>L040393</v>
          </cell>
          <cell r="B349" t="str">
            <v>LOCAL</v>
          </cell>
          <cell r="C349">
            <v>38313</v>
          </cell>
          <cell r="D349" t="str">
            <v>คุณ ฉ๊ะ  ดอล๊ะ</v>
          </cell>
          <cell r="F349" t="str">
            <v>LUM</v>
          </cell>
          <cell r="G349">
            <v>0.16</v>
          </cell>
        </row>
        <row r="350">
          <cell r="A350" t="str">
            <v>L040394</v>
          </cell>
          <cell r="B350" t="str">
            <v>LOCAL</v>
          </cell>
          <cell r="C350">
            <v>38320</v>
          </cell>
          <cell r="D350" t="str">
            <v>คุณ ฉ๊ะ  ดอล๊ะ</v>
          </cell>
          <cell r="F350" t="str">
            <v>LUM</v>
          </cell>
          <cell r="G350">
            <v>0.26200000000000001</v>
          </cell>
        </row>
        <row r="351">
          <cell r="A351" t="str">
            <v>T043432</v>
          </cell>
          <cell r="B351" t="str">
            <v>LOCAL</v>
          </cell>
          <cell r="C351">
            <v>38317</v>
          </cell>
          <cell r="D351" t="str">
            <v>SIAM TYRE INDUSTRY CO.,LTD</v>
          </cell>
          <cell r="F351" t="str">
            <v>RSS</v>
          </cell>
          <cell r="G351">
            <v>15</v>
          </cell>
        </row>
        <row r="352">
          <cell r="A352" t="str">
            <v>T043385</v>
          </cell>
          <cell r="B352" t="str">
            <v>LOCAL</v>
          </cell>
          <cell r="C352">
            <v>38318</v>
          </cell>
          <cell r="D352" t="str">
            <v>BRIDGESTONE TIRE CO.,LTD.</v>
          </cell>
          <cell r="F352" t="str">
            <v>RSS</v>
          </cell>
          <cell r="G352">
            <v>15</v>
          </cell>
        </row>
        <row r="353">
          <cell r="A353" t="str">
            <v>T043433</v>
          </cell>
          <cell r="B353" t="str">
            <v>LOCAL</v>
          </cell>
          <cell r="C353">
            <v>38318</v>
          </cell>
          <cell r="D353" t="str">
            <v>SIAM TYRE INDUSTRY CO.,LTD</v>
          </cell>
          <cell r="F353" t="str">
            <v>RSS</v>
          </cell>
          <cell r="G353">
            <v>15</v>
          </cell>
        </row>
        <row r="354">
          <cell r="A354" t="str">
            <v>T043630</v>
          </cell>
          <cell r="B354" t="str">
            <v>EXPORT</v>
          </cell>
          <cell r="C354">
            <v>38319</v>
          </cell>
          <cell r="D354" t="str">
            <v>SHANGHAI VICTORY INTERNATIONAL TRADE CO.,LTD</v>
          </cell>
          <cell r="F354" t="str">
            <v>LTX</v>
          </cell>
          <cell r="G354">
            <v>98.4</v>
          </cell>
        </row>
        <row r="355">
          <cell r="A355" t="str">
            <v>T043664</v>
          </cell>
          <cell r="B355" t="str">
            <v>EXPORT</v>
          </cell>
          <cell r="C355">
            <v>38320</v>
          </cell>
          <cell r="D355" t="str">
            <v>SOCIETE DES MATIERES PREMIERES</v>
          </cell>
          <cell r="E355">
            <v>0</v>
          </cell>
          <cell r="F355" t="str">
            <v>RSS</v>
          </cell>
          <cell r="G355">
            <v>40</v>
          </cell>
        </row>
        <row r="356">
          <cell r="A356" t="str">
            <v>T043666</v>
          </cell>
          <cell r="B356" t="str">
            <v>EXPORT</v>
          </cell>
          <cell r="C356">
            <v>38320</v>
          </cell>
          <cell r="D356" t="str">
            <v>SOCIETE DES MATIERES PREMIERES</v>
          </cell>
          <cell r="E356" t="str">
            <v>0001169</v>
          </cell>
          <cell r="F356" t="str">
            <v>RSS</v>
          </cell>
          <cell r="G356">
            <v>60</v>
          </cell>
        </row>
        <row r="357">
          <cell r="A357" t="str">
            <v>T043667</v>
          </cell>
          <cell r="B357" t="str">
            <v>EXPORT</v>
          </cell>
          <cell r="C357">
            <v>38320</v>
          </cell>
          <cell r="D357" t="str">
            <v>SOCIETE DES MATIERES PREMIERES</v>
          </cell>
          <cell r="E357" t="str">
            <v>0001169</v>
          </cell>
          <cell r="F357" t="str">
            <v>RSS</v>
          </cell>
          <cell r="G357">
            <v>20</v>
          </cell>
        </row>
        <row r="358">
          <cell r="A358" t="str">
            <v>T043668</v>
          </cell>
          <cell r="B358" t="str">
            <v>EXPORT</v>
          </cell>
          <cell r="C358">
            <v>38320</v>
          </cell>
          <cell r="D358" t="str">
            <v>SOCIETE DES MATIERES PREMIERES</v>
          </cell>
          <cell r="E358">
            <v>0</v>
          </cell>
          <cell r="F358" t="str">
            <v>RSS</v>
          </cell>
          <cell r="G358">
            <v>340</v>
          </cell>
        </row>
        <row r="359">
          <cell r="A359" t="str">
            <v>T043669</v>
          </cell>
          <cell r="B359" t="str">
            <v>EXPORT</v>
          </cell>
          <cell r="C359">
            <v>38320</v>
          </cell>
          <cell r="D359" t="str">
            <v>SOCIETE DES MATIERES PREMIERES</v>
          </cell>
          <cell r="E359" t="str">
            <v>0001168</v>
          </cell>
          <cell r="F359" t="str">
            <v>RSS</v>
          </cell>
          <cell r="G359">
            <v>40</v>
          </cell>
        </row>
        <row r="360">
          <cell r="A360" t="str">
            <v>T043670</v>
          </cell>
          <cell r="B360" t="str">
            <v>EXPORT</v>
          </cell>
          <cell r="C360">
            <v>38320</v>
          </cell>
          <cell r="D360" t="str">
            <v>SOCIETE DES MATIERES PREMIERES</v>
          </cell>
          <cell r="E360" t="str">
            <v>0001168</v>
          </cell>
          <cell r="F360" t="str">
            <v>RSS</v>
          </cell>
          <cell r="G360">
            <v>20</v>
          </cell>
        </row>
        <row r="361">
          <cell r="A361" t="str">
            <v>T043695</v>
          </cell>
          <cell r="B361" t="str">
            <v>EXPORT</v>
          </cell>
          <cell r="C361">
            <v>38320</v>
          </cell>
          <cell r="D361" t="str">
            <v>DMIB BERHAD</v>
          </cell>
          <cell r="E361">
            <v>0</v>
          </cell>
          <cell r="F361" t="str">
            <v>RSS</v>
          </cell>
          <cell r="G361">
            <v>19.2</v>
          </cell>
        </row>
        <row r="362">
          <cell r="A362" t="str">
            <v>T043414</v>
          </cell>
          <cell r="B362" t="str">
            <v>EXPORT</v>
          </cell>
          <cell r="C362">
            <v>38321</v>
          </cell>
          <cell r="D362" t="str">
            <v>BARUM CONTINENTAL S.R.O.</v>
          </cell>
          <cell r="F362" t="str">
            <v>STR</v>
          </cell>
          <cell r="G362">
            <v>201.6</v>
          </cell>
        </row>
        <row r="363">
          <cell r="A363" t="str">
            <v>T043209A</v>
          </cell>
          <cell r="B363" t="str">
            <v>LOCAL</v>
          </cell>
          <cell r="C363">
            <v>38292</v>
          </cell>
          <cell r="D363" t="str">
            <v>THAI BRIDGESTONE CO.,LTD.</v>
          </cell>
          <cell r="F363" t="str">
            <v>STR</v>
          </cell>
          <cell r="G363">
            <v>15</v>
          </cell>
        </row>
        <row r="364">
          <cell r="A364" t="str">
            <v>T043347</v>
          </cell>
          <cell r="B364" t="str">
            <v>LOCAL</v>
          </cell>
          <cell r="C364">
            <v>38292</v>
          </cell>
          <cell r="D364" t="str">
            <v>GOODYEAR THAILAND</v>
          </cell>
          <cell r="E364">
            <v>0</v>
          </cell>
          <cell r="F364" t="str">
            <v>STR</v>
          </cell>
          <cell r="G364">
            <v>45.465000000000003</v>
          </cell>
        </row>
        <row r="365">
          <cell r="A365" t="str">
            <v>T043348</v>
          </cell>
          <cell r="B365" t="str">
            <v>LOCAL</v>
          </cell>
          <cell r="C365">
            <v>38292</v>
          </cell>
          <cell r="D365" t="str">
            <v>GOODYEAR THAILAND</v>
          </cell>
          <cell r="E365">
            <v>0</v>
          </cell>
          <cell r="F365" t="str">
            <v>STR</v>
          </cell>
          <cell r="G365">
            <v>30.1</v>
          </cell>
        </row>
        <row r="366">
          <cell r="A366" t="str">
            <v>T043349</v>
          </cell>
          <cell r="B366" t="str">
            <v>LOCAL</v>
          </cell>
          <cell r="C366">
            <v>38292</v>
          </cell>
          <cell r="D366" t="str">
            <v>GOODYEAR THAILAND</v>
          </cell>
          <cell r="E366">
            <v>0</v>
          </cell>
          <cell r="F366" t="str">
            <v>STR</v>
          </cell>
          <cell r="G366">
            <v>30.1</v>
          </cell>
        </row>
        <row r="367">
          <cell r="A367" t="str">
            <v>0001174</v>
          </cell>
          <cell r="B367" t="str">
            <v>LOCAL</v>
          </cell>
          <cell r="C367">
            <v>38299</v>
          </cell>
          <cell r="D367" t="str">
            <v>THAI BRIDGESTONE CO.,LTD.</v>
          </cell>
          <cell r="F367" t="str">
            <v>STR</v>
          </cell>
          <cell r="G367">
            <v>14.967000000000001</v>
          </cell>
        </row>
        <row r="368">
          <cell r="A368" t="str">
            <v>T043773</v>
          </cell>
          <cell r="B368" t="str">
            <v>LOCAL</v>
          </cell>
          <cell r="C368">
            <v>38304</v>
          </cell>
          <cell r="D368" t="str">
            <v>GOODYEAR THAILAND</v>
          </cell>
          <cell r="E368">
            <v>0</v>
          </cell>
          <cell r="F368" t="str">
            <v>RSS</v>
          </cell>
          <cell r="G368">
            <v>15.05</v>
          </cell>
        </row>
        <row r="369">
          <cell r="A369" t="str">
            <v>T043774</v>
          </cell>
          <cell r="B369" t="str">
            <v>LOCAL</v>
          </cell>
          <cell r="C369">
            <v>38308</v>
          </cell>
          <cell r="D369" t="str">
            <v>GOODYEAR THAILAND</v>
          </cell>
          <cell r="E369">
            <v>0</v>
          </cell>
          <cell r="F369" t="str">
            <v>RSS</v>
          </cell>
          <cell r="G369">
            <v>15.05</v>
          </cell>
        </row>
        <row r="370">
          <cell r="A370" t="str">
            <v>T043775</v>
          </cell>
          <cell r="B370" t="str">
            <v>LOCAL</v>
          </cell>
          <cell r="C370">
            <v>38311</v>
          </cell>
          <cell r="D370" t="str">
            <v>GOODYEAR THAILAND</v>
          </cell>
          <cell r="E370">
            <v>0</v>
          </cell>
          <cell r="F370" t="str">
            <v>RSS</v>
          </cell>
          <cell r="G370">
            <v>15.05</v>
          </cell>
        </row>
        <row r="371">
          <cell r="A371" t="str">
            <v>T043776</v>
          </cell>
          <cell r="B371" t="str">
            <v>LOCAL</v>
          </cell>
          <cell r="C371">
            <v>38315</v>
          </cell>
          <cell r="D371" t="str">
            <v>GOODYEAR THAILAND</v>
          </cell>
          <cell r="E371">
            <v>0</v>
          </cell>
          <cell r="F371" t="str">
            <v>RSS</v>
          </cell>
          <cell r="G371">
            <v>5.81</v>
          </cell>
        </row>
        <row r="372">
          <cell r="A372" t="str">
            <v>T043834</v>
          </cell>
          <cell r="B372" t="str">
            <v>LOCAL</v>
          </cell>
          <cell r="C372">
            <v>38321</v>
          </cell>
          <cell r="D372" t="str">
            <v>THAI BRIDGESTONE CO.,LTD.</v>
          </cell>
          <cell r="F372" t="str">
            <v>RSS</v>
          </cell>
          <cell r="G372">
            <v>30.02</v>
          </cell>
        </row>
        <row r="373">
          <cell r="A373" t="str">
            <v>T043833</v>
          </cell>
          <cell r="B373" t="str">
            <v>LOCAL</v>
          </cell>
          <cell r="C373">
            <v>38321</v>
          </cell>
          <cell r="D373" t="str">
            <v>THAI BRIDGESTONE CO.,LTD.</v>
          </cell>
          <cell r="F373" t="str">
            <v>STR</v>
          </cell>
          <cell r="G373">
            <v>15</v>
          </cell>
        </row>
      </sheetData>
      <sheetData sheetId="2" refreshError="1"/>
      <sheetData sheetId="3" refreshError="1"/>
      <sheetData sheetId="4" refreshError="1"/>
      <sheetData sheetId="5" refreshError="1"/>
      <sheetData sheetId="6" refreshError="1"/>
      <sheetData sheetId="7" refreshError="1"/>
      <sheetData sheetId="8"/>
      <sheetData sheetId="9">
        <row r="1">
          <cell r="A1" t="str">
            <v>INVOICE</v>
          </cell>
        </row>
      </sheetData>
      <sheetData sheetId="10"/>
      <sheetData sheetId="11"/>
      <sheetData sheetId="12"/>
      <sheetData sheetId="13"/>
      <sheetData sheetId="14"/>
      <sheetData sheetId="15">
        <row r="1">
          <cell r="A1" t="str">
            <v>INVOICE</v>
          </cell>
        </row>
      </sheetData>
      <sheetData sheetId="16">
        <row r="1">
          <cell r="A1" t="str">
            <v>INVOICE</v>
          </cell>
        </row>
      </sheetData>
      <sheetData sheetId="17">
        <row r="1">
          <cell r="A1" t="str">
            <v>INVOICE</v>
          </cell>
        </row>
      </sheetData>
      <sheetData sheetId="18">
        <row r="1">
          <cell r="A1" t="str">
            <v>INVOICE</v>
          </cell>
        </row>
      </sheetData>
      <sheetData sheetId="19">
        <row r="1">
          <cell r="A1" t="str">
            <v>INVOICE</v>
          </cell>
        </row>
      </sheetData>
      <sheetData sheetId="20">
        <row r="1">
          <cell r="A1" t="str">
            <v>INVOICE</v>
          </cell>
        </row>
      </sheetData>
      <sheetData sheetId="21">
        <row r="1">
          <cell r="A1" t="str">
            <v>INVOICE</v>
          </cell>
        </row>
      </sheetData>
      <sheetData sheetId="22" refreshError="1"/>
      <sheetData sheetId="23">
        <row r="1">
          <cell r="A1" t="str">
            <v>INVOICE</v>
          </cell>
        </row>
      </sheetData>
      <sheetData sheetId="24">
        <row r="1">
          <cell r="A1" t="str">
            <v>INVOICE</v>
          </cell>
        </row>
      </sheetData>
      <sheetData sheetId="25">
        <row r="1">
          <cell r="A1" t="str">
            <v>INVOICE</v>
          </cell>
        </row>
      </sheetData>
      <sheetData sheetId="26">
        <row r="1">
          <cell r="A1" t="str">
            <v>INVOICE</v>
          </cell>
        </row>
      </sheetData>
      <sheetData sheetId="27">
        <row r="1">
          <cell r="A1" t="str">
            <v>INVOICE</v>
          </cell>
        </row>
      </sheetData>
      <sheetData sheetId="28">
        <row r="1">
          <cell r="A1" t="str">
            <v>INVOICE</v>
          </cell>
        </row>
      </sheetData>
      <sheetData sheetId="29">
        <row r="1">
          <cell r="A1" t="str">
            <v>INVOICE</v>
          </cell>
        </row>
      </sheetData>
      <sheetData sheetId="30" refreshError="1"/>
      <sheetData sheetId="31">
        <row r="1">
          <cell r="A1" t="str">
            <v>INVOICE</v>
          </cell>
        </row>
      </sheetData>
      <sheetData sheetId="32">
        <row r="1">
          <cell r="A1" t="str">
            <v>INVOICE</v>
          </cell>
        </row>
      </sheetData>
      <sheetData sheetId="33">
        <row r="1">
          <cell r="A1" t="str">
            <v>INVOICE</v>
          </cell>
        </row>
      </sheetData>
      <sheetData sheetId="34">
        <row r="1">
          <cell r="A1" t="str">
            <v>INVOICE</v>
          </cell>
        </row>
      </sheetData>
      <sheetData sheetId="35">
        <row r="1">
          <cell r="A1" t="str">
            <v>INVOICE</v>
          </cell>
        </row>
      </sheetData>
      <sheetData sheetId="36">
        <row r="1">
          <cell r="A1" t="str">
            <v>INVOICE</v>
          </cell>
        </row>
      </sheetData>
      <sheetData sheetId="37">
        <row r="1">
          <cell r="A1" t="str">
            <v>INVOICE</v>
          </cell>
        </row>
      </sheetData>
      <sheetData sheetId="38">
        <row r="1">
          <cell r="A1" t="str">
            <v>INVOICE</v>
          </cell>
        </row>
      </sheetData>
      <sheetData sheetId="39">
        <row r="1">
          <cell r="A1" t="str">
            <v>INVOICE</v>
          </cell>
        </row>
      </sheetData>
      <sheetData sheetId="40">
        <row r="1">
          <cell r="A1" t="str">
            <v>INVOICE</v>
          </cell>
        </row>
      </sheetData>
      <sheetData sheetId="41">
        <row r="1">
          <cell r="A1" t="str">
            <v>INVOICE</v>
          </cell>
        </row>
      </sheetData>
      <sheetData sheetId="42">
        <row r="1">
          <cell r="A1" t="str">
            <v>INVOICE</v>
          </cell>
        </row>
      </sheetData>
      <sheetData sheetId="43">
        <row r="1">
          <cell r="A1" t="str">
            <v>INVOICE</v>
          </cell>
        </row>
      </sheetData>
      <sheetData sheetId="44">
        <row r="1">
          <cell r="A1" t="str">
            <v>INVOICE</v>
          </cell>
        </row>
      </sheetData>
      <sheetData sheetId="45">
        <row r="1">
          <cell r="A1" t="str">
            <v>INVOICE</v>
          </cell>
        </row>
      </sheetData>
      <sheetData sheetId="46">
        <row r="1">
          <cell r="A1" t="str">
            <v>INVOICE</v>
          </cell>
        </row>
      </sheetData>
      <sheetData sheetId="47">
        <row r="1">
          <cell r="A1" t="str">
            <v>INVOICE</v>
          </cell>
        </row>
      </sheetData>
      <sheetData sheetId="48">
        <row r="1">
          <cell r="A1" t="str">
            <v>INVOICE</v>
          </cell>
        </row>
      </sheetData>
      <sheetData sheetId="49">
        <row r="1">
          <cell r="A1" t="str">
            <v>INVOICE</v>
          </cell>
        </row>
      </sheetData>
      <sheetData sheetId="50">
        <row r="1">
          <cell r="A1" t="str">
            <v>INVOICE</v>
          </cell>
        </row>
      </sheetData>
      <sheetData sheetId="51">
        <row r="1">
          <cell r="A1" t="str">
            <v>INVOICE</v>
          </cell>
        </row>
      </sheetData>
      <sheetData sheetId="52">
        <row r="1">
          <cell r="A1" t="str">
            <v>INVOICE</v>
          </cell>
        </row>
      </sheetData>
      <sheetData sheetId="53">
        <row r="1">
          <cell r="A1" t="str">
            <v>INVOICE</v>
          </cell>
        </row>
      </sheetData>
      <sheetData sheetId="54" refreshError="1"/>
      <sheetData sheetId="55" refreshError="1"/>
      <sheetData sheetId="56" refreshError="1"/>
      <sheetData sheetId="57">
        <row r="1">
          <cell r="A1" t="str">
            <v>INVOICE</v>
          </cell>
        </row>
      </sheetData>
      <sheetData sheetId="58">
        <row r="1">
          <cell r="A1" t="str">
            <v>INVOICE</v>
          </cell>
        </row>
      </sheetData>
      <sheetData sheetId="59">
        <row r="1">
          <cell r="A1" t="str">
            <v>INVOICE</v>
          </cell>
        </row>
      </sheetData>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ow r="1">
          <cell r="A1" t="str">
            <v>INVOICE</v>
          </cell>
        </row>
      </sheetData>
      <sheetData sheetId="88" refreshError="1"/>
      <sheetData sheetId="89" refreshError="1"/>
      <sheetData sheetId="90" refreshError="1"/>
      <sheetData sheetId="91" refreshError="1"/>
      <sheetData sheetId="92" refreshError="1"/>
      <sheetData sheetId="93">
        <row r="1">
          <cell r="A1" t="str">
            <v>INVOICE</v>
          </cell>
        </row>
      </sheetData>
      <sheetData sheetId="94">
        <row r="1">
          <cell r="A1" t="str">
            <v>INVOICE</v>
          </cell>
        </row>
      </sheetData>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sheetData sheetId="128"/>
      <sheetData sheetId="129"/>
      <sheetData sheetId="130"/>
      <sheetData sheetId="131"/>
      <sheetData sheetId="132"/>
      <sheetData sheetId="133"/>
      <sheetData sheetId="134"/>
      <sheetData sheetId="135"/>
      <sheetData sheetId="136">
        <row r="1">
          <cell r="A1" t="str">
            <v>CLIENT</v>
          </cell>
        </row>
      </sheetData>
      <sheetData sheetId="137"/>
      <sheetData sheetId="138"/>
      <sheetData sheetId="139"/>
      <sheetData sheetId="140"/>
      <sheetData sheetId="141"/>
      <sheetData sheetId="142"/>
      <sheetData sheetId="143"/>
      <sheetData sheetId="144"/>
      <sheetData sheetId="145"/>
      <sheetData sheetId="146"/>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Set>
  </externalBook>
</externalLink>
</file>

<file path=xl/externalLinks/externalLink1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 0501"/>
      <sheetName val="คชจ. ม.ค.'48"/>
      <sheetName val="CESS 0501"/>
      <sheetName val="Dtl Adv 0501"/>
      <sheetName val="Dtl Adv 0412"/>
      <sheetName val="Sale 0411"/>
      <sheetName val="Sale 0408"/>
      <sheetName val="กระทบ_CESS"/>
      <sheetName val="Sale_0501"/>
      <sheetName val="คชจ__ม_ค_'48"/>
      <sheetName val="CESS_0501"/>
      <sheetName val="Dtl_Adv_0501"/>
      <sheetName val="Dtl_Adv_0412"/>
      <sheetName val="Sale_0411"/>
      <sheetName val="Sale_0408"/>
      <sheetName val="กระทบ_CESS1"/>
      <sheetName val="Sale_05011"/>
      <sheetName val="คชจ__ม_ค_'481"/>
      <sheetName val="CESS_05011"/>
      <sheetName val="Dtl_Adv_05011"/>
      <sheetName val="Dtl_Adv_04121"/>
      <sheetName val="Sale_04111"/>
      <sheetName val="Sale_04081"/>
      <sheetName val="Sale0307"/>
      <sheetName val="กระทบ_CESS2"/>
      <sheetName val="Sale_05012"/>
      <sheetName val="คชจ__ม_ค_'482"/>
      <sheetName val="CESS_05012"/>
      <sheetName val="Dtl_Adv_05012"/>
      <sheetName val="Dtl_Adv_04122"/>
      <sheetName val="Sale_04112"/>
      <sheetName val="Sale_04082"/>
      <sheetName val="กระทบ_CESS3"/>
      <sheetName val="Sale_05013"/>
      <sheetName val="คชจ__ม_ค_'483"/>
      <sheetName val="CESS_05013"/>
      <sheetName val="Dtl_Adv_05013"/>
      <sheetName val="Dtl_Adv_04123"/>
      <sheetName val="Sale_04113"/>
      <sheetName val="Sale_04083"/>
      <sheetName val="Sale 0404"/>
      <sheetName val="กระทบ_CESS4"/>
      <sheetName val="Sale_05014"/>
      <sheetName val="คชจ__ม_ค_'484"/>
      <sheetName val="CESS_05014"/>
      <sheetName val="Dtl_Adv_05014"/>
      <sheetName val="Dtl_Adv_04124"/>
      <sheetName val="Sale_04114"/>
      <sheetName val="Sale_04084"/>
      <sheetName val="Sale_0404"/>
      <sheetName val="กระทบ_CESS5"/>
      <sheetName val="Sale_05015"/>
      <sheetName val="คชจ__ม_ค_'485"/>
      <sheetName val="CESS_05015"/>
      <sheetName val="Dtl_Adv_05015"/>
      <sheetName val="Dtl_Adv_04125"/>
      <sheetName val="Sale_04115"/>
      <sheetName val="Sale_04085"/>
      <sheetName val="Sale_04041"/>
      <sheetName val="ลาออก"/>
      <sheetName val="Sale 0407"/>
      <sheetName val="Project P&amp;L"/>
      <sheetName val="M_Maincomp"/>
      <sheetName val="FSA"/>
      <sheetName val="B"/>
      <sheetName val="TB"/>
      <sheetName val="FF-1"/>
      <sheetName val="CODE,NAME"/>
      <sheetName val="criteria"/>
      <sheetName val="part-import"/>
      <sheetName val="part-local"/>
      <sheetName val="TB Worksheet"/>
      <sheetName val="M"/>
      <sheetName val="Sale0311"/>
      <sheetName val="3월가격"/>
      <sheetName val="Sale0403"/>
      <sheetName val="INFO"/>
      <sheetName val="Sale 0401"/>
      <sheetName val="PAYROLL"/>
      <sheetName val="Reimbursements"/>
      <sheetName val="CBO0497"/>
      <sheetName val="Sale0406"/>
      <sheetName val="FF_6"/>
      <sheetName val="Sale 0502"/>
      <sheetName val="cashflowcomp"/>
      <sheetName val="Details"/>
      <sheetName val="Fagor04-A3112e"/>
      <sheetName val="SUM"/>
      <sheetName val="table"/>
      <sheetName val="Sheet3"/>
      <sheetName val="Header"/>
      <sheetName val="Sale_0407"/>
      <sheetName val="Sale_04071"/>
      <sheetName val="Sale_04072"/>
      <sheetName val="BPR"/>
      <sheetName val="5) Parameters"/>
      <sheetName val="AFA"/>
      <sheetName val="UPG表"/>
      <sheetName val="9110"/>
      <sheetName val="Home"/>
      <sheetName val="QR_4.1"/>
      <sheetName val="FORMC94"/>
      <sheetName val="ps-1995"/>
      <sheetName val="A"/>
      <sheetName val="C2"/>
      <sheetName val="Sale0309"/>
      <sheetName val="U"/>
      <sheetName val="Sampling"/>
      <sheetName val="5 Analysis"/>
      <sheetName val="Aging"/>
      <sheetName val="DEP12"/>
      <sheetName val="O3"/>
      <sheetName val="O4"/>
      <sheetName val="Linkage Quote"/>
      <sheetName val="Stock Aging"/>
      <sheetName val="_2__xls__2__xls_COV"/>
      <sheetName val="FF_4"/>
      <sheetName val="10-1 Media"/>
      <sheetName val="10-cut"/>
      <sheetName val="gl"/>
      <sheetName val="Vat7% ภายในเดือน_Junต้นฉบับ"/>
      <sheetName val="Sheet1"/>
      <sheetName val="Standing Data"/>
      <sheetName val="Financial Highlights"/>
      <sheetName val="FF_3"/>
      <sheetName val="Adj&amp;Rje(Z820) "/>
      <sheetName val="HH"/>
      <sheetName val="C"/>
      <sheetName val="กระทบ_CESS6"/>
      <sheetName val="Sale_05016"/>
      <sheetName val="คชจ__ม_ค_'486"/>
      <sheetName val="CESS_05016"/>
      <sheetName val="Dtl_Adv_05016"/>
      <sheetName val="Dtl_Adv_04126"/>
      <sheetName val="Sale_04116"/>
      <sheetName val="Sale_04086"/>
      <sheetName val="Sale_04042"/>
      <sheetName val="Project_P&amp;L"/>
      <sheetName val="description"/>
      <sheetName val="NN Q2"/>
      <sheetName val="KK Q2"/>
      <sheetName val="สรุปNN"/>
      <sheetName val="เพิ่ม-ลด"/>
      <sheetName val="ทดสอบดอกเบี้ย"/>
      <sheetName val="เปิดเอกสารดูการจ่าย"/>
      <sheetName val="ตารางคำนวณดอกเบี้ย 2 Q"/>
      <sheetName val="Sheet1 (2)"/>
      <sheetName val="Sheet4"/>
      <sheetName val="Sheet1 (3)"/>
      <sheetName val="ตารางคำนวณดอกเบี้ยเฉพาะ Q 2"/>
      <sheetName val="ดอกเบี้ยรับ"/>
      <sheetName val="ssw"/>
      <sheetName val="aa-1"/>
      <sheetName val="Sale0402"/>
      <sheetName val="feature"/>
      <sheetName val="J2"/>
      <sheetName val="J1"/>
      <sheetName val="計画値"/>
      <sheetName val="CA Sheet"/>
      <sheetName val="เกณฑ์การประเมินความเสี่ยง"/>
      <sheetName val="อัตราค่าบรรทุก"/>
      <sheetName val="Daily"/>
      <sheetName val="UAD"/>
    </sheetNames>
    <sheetDataSet>
      <sheetData sheetId="0" refreshError="1"/>
      <sheetData sheetId="1" refreshError="1">
        <row r="1">
          <cell r="A1" t="str">
            <v>INVOICE</v>
          </cell>
          <cell r="B1" t="str">
            <v>TYPE</v>
          </cell>
          <cell r="C1" t="str">
            <v>B/L</v>
          </cell>
          <cell r="D1" t="str">
            <v>CUSTOMER</v>
          </cell>
          <cell r="E1" t="str">
            <v>เกรด</v>
          </cell>
          <cell r="F1" t="str">
            <v>TON INV</v>
          </cell>
          <cell r="G1" t="str">
            <v>จำนวนตู้</v>
          </cell>
        </row>
        <row r="2">
          <cell r="A2" t="str">
            <v>T043912</v>
          </cell>
          <cell r="B2" t="str">
            <v>EXPORT</v>
          </cell>
          <cell r="C2">
            <v>38353</v>
          </cell>
          <cell r="D2" t="str">
            <v>SINOCHEM INTERNATIONAL(OVERSEAS)| PTE. LTD.</v>
          </cell>
          <cell r="E2" t="str">
            <v>RSS</v>
          </cell>
          <cell r="F2">
            <v>160</v>
          </cell>
          <cell r="G2">
            <v>25</v>
          </cell>
        </row>
        <row r="3">
          <cell r="A3" t="str">
            <v>T043913</v>
          </cell>
          <cell r="B3" t="str">
            <v>EXPORT</v>
          </cell>
          <cell r="C3">
            <v>38353</v>
          </cell>
          <cell r="D3" t="str">
            <v>SINOCHEM INTERNATIONAL(OVERSEAS)| PTE. LTD.</v>
          </cell>
          <cell r="E3" t="str">
            <v>RSS</v>
          </cell>
          <cell r="F3">
            <v>160</v>
          </cell>
        </row>
        <row r="4">
          <cell r="A4" t="str">
            <v>T043914</v>
          </cell>
          <cell r="B4" t="str">
            <v>EXPORT</v>
          </cell>
          <cell r="C4">
            <v>38353</v>
          </cell>
          <cell r="D4" t="str">
            <v>SINOCHEM INTERNATIONAL(OVERSEAS)| PTE. LTD.</v>
          </cell>
          <cell r="E4" t="str">
            <v>RSS</v>
          </cell>
          <cell r="F4">
            <v>180</v>
          </cell>
        </row>
        <row r="5">
          <cell r="A5" t="str">
            <v>T043993</v>
          </cell>
          <cell r="B5" t="str">
            <v>EXPORT</v>
          </cell>
          <cell r="C5">
            <v>38353</v>
          </cell>
          <cell r="D5" t="str">
            <v>BRIDGESTONE/FIRESTONE SINGAPORE PTE</v>
          </cell>
          <cell r="E5" t="str">
            <v>RSS</v>
          </cell>
          <cell r="F5">
            <v>96</v>
          </cell>
          <cell r="G5">
            <v>5</v>
          </cell>
        </row>
        <row r="6">
          <cell r="A6" t="str">
            <v>T043994</v>
          </cell>
          <cell r="B6" t="str">
            <v>EXPORT</v>
          </cell>
          <cell r="C6">
            <v>38353</v>
          </cell>
          <cell r="D6" t="str">
            <v>BRIDGESTONE/FIRESTONE SINGAPORE PTE</v>
          </cell>
          <cell r="E6" t="str">
            <v>RSS</v>
          </cell>
          <cell r="F6">
            <v>96</v>
          </cell>
          <cell r="G6">
            <v>5</v>
          </cell>
        </row>
        <row r="7">
          <cell r="A7" t="str">
            <v>T043996</v>
          </cell>
          <cell r="B7" t="str">
            <v>EXPORT</v>
          </cell>
          <cell r="C7">
            <v>38353</v>
          </cell>
          <cell r="D7" t="str">
            <v>BRIDGESTONE/FIRESTONE SINGAPORE PTE</v>
          </cell>
          <cell r="E7" t="str">
            <v>RSS</v>
          </cell>
          <cell r="F7">
            <v>96</v>
          </cell>
          <cell r="G7">
            <v>5</v>
          </cell>
        </row>
        <row r="8">
          <cell r="A8" t="str">
            <v>T043997</v>
          </cell>
          <cell r="B8" t="str">
            <v>EXPORT</v>
          </cell>
          <cell r="C8">
            <v>38353</v>
          </cell>
          <cell r="D8" t="str">
            <v>BRIDGESTONE/FIRESTONE SINGAPORE PTE</v>
          </cell>
          <cell r="E8" t="str">
            <v>RSS</v>
          </cell>
          <cell r="F8">
            <v>96</v>
          </cell>
          <cell r="G8">
            <v>5</v>
          </cell>
        </row>
        <row r="9">
          <cell r="A9" t="str">
            <v>T043998</v>
          </cell>
          <cell r="B9" t="str">
            <v>EXPORT</v>
          </cell>
          <cell r="C9">
            <v>38353</v>
          </cell>
          <cell r="D9" t="str">
            <v>BRIDGESTONE/FIRESTONE SINGAPORE PTE</v>
          </cell>
          <cell r="E9" t="str">
            <v>RSS</v>
          </cell>
          <cell r="F9">
            <v>76.8</v>
          </cell>
          <cell r="G9">
            <v>4</v>
          </cell>
        </row>
        <row r="10">
          <cell r="A10" t="str">
            <v>0001181</v>
          </cell>
          <cell r="B10" t="str">
            <v>EXPORT</v>
          </cell>
          <cell r="C10">
            <v>38355</v>
          </cell>
          <cell r="D10" t="str">
            <v>SOCIETE DES MATIERES PREMIERES</v>
          </cell>
          <cell r="E10" t="str">
            <v>STR</v>
          </cell>
          <cell r="F10">
            <v>40.32</v>
          </cell>
          <cell r="G10">
            <v>4</v>
          </cell>
        </row>
        <row r="11">
          <cell r="A11" t="str">
            <v>0001181</v>
          </cell>
          <cell r="B11" t="str">
            <v>EXPORT</v>
          </cell>
          <cell r="C11">
            <v>38355</v>
          </cell>
          <cell r="D11" t="str">
            <v>SOCIETE DES MATIERES PREMIERES</v>
          </cell>
          <cell r="E11" t="str">
            <v>STR</v>
          </cell>
          <cell r="F11">
            <v>40.32</v>
          </cell>
        </row>
        <row r="12">
          <cell r="A12" t="str">
            <v>T043959</v>
          </cell>
          <cell r="B12" t="str">
            <v>EXPORT</v>
          </cell>
          <cell r="C12">
            <v>38355</v>
          </cell>
          <cell r="D12" t="str">
            <v>SOCIETE DES MATIERES PREMIERES</v>
          </cell>
          <cell r="E12" t="str">
            <v>STR</v>
          </cell>
          <cell r="F12">
            <v>40.32</v>
          </cell>
          <cell r="G12">
            <v>2</v>
          </cell>
        </row>
        <row r="13">
          <cell r="A13" t="str">
            <v>T043956</v>
          </cell>
          <cell r="B13" t="str">
            <v>EXPORT</v>
          </cell>
          <cell r="C13">
            <v>38356</v>
          </cell>
          <cell r="D13" t="str">
            <v>PIRELLI TYRE(EUROPE)SA-SINGAPORE</v>
          </cell>
          <cell r="E13" t="str">
            <v>STR</v>
          </cell>
          <cell r="F13">
            <v>80.64</v>
          </cell>
          <cell r="G13">
            <v>4</v>
          </cell>
        </row>
        <row r="14">
          <cell r="A14" t="str">
            <v>T043823</v>
          </cell>
          <cell r="B14" t="str">
            <v>EXPORT</v>
          </cell>
          <cell r="C14">
            <v>38357</v>
          </cell>
          <cell r="D14" t="str">
            <v>THE YOKOHAMA RUBBER CO.,LTD.</v>
          </cell>
          <cell r="E14" t="str">
            <v>STR</v>
          </cell>
          <cell r="F14">
            <v>100.8</v>
          </cell>
          <cell r="G14">
            <v>5</v>
          </cell>
        </row>
        <row r="15">
          <cell r="A15" t="str">
            <v>T043966</v>
          </cell>
          <cell r="B15" t="str">
            <v>EXPORT</v>
          </cell>
          <cell r="C15">
            <v>38357</v>
          </cell>
          <cell r="D15" t="str">
            <v>TOYOTA TSUSHO(JAPAN)PTE LTD.</v>
          </cell>
          <cell r="E15" t="str">
            <v>RSS</v>
          </cell>
          <cell r="F15">
            <v>120</v>
          </cell>
          <cell r="G15">
            <v>6</v>
          </cell>
        </row>
        <row r="16">
          <cell r="A16" t="str">
            <v>T043681</v>
          </cell>
          <cell r="B16" t="str">
            <v>EXPORT</v>
          </cell>
          <cell r="C16">
            <v>38358</v>
          </cell>
          <cell r="D16" t="str">
            <v>GOODYEAR ORIENT COMPANY PRIVATE</v>
          </cell>
          <cell r="E16" t="str">
            <v>RSS</v>
          </cell>
          <cell r="F16">
            <v>100.8</v>
          </cell>
          <cell r="G16">
            <v>5</v>
          </cell>
        </row>
        <row r="17">
          <cell r="A17" t="str">
            <v>T043961</v>
          </cell>
          <cell r="B17" t="str">
            <v>EXPORT</v>
          </cell>
          <cell r="C17">
            <v>38358</v>
          </cell>
          <cell r="D17" t="str">
            <v>AEOLUS TYRE CO.,LTD.</v>
          </cell>
          <cell r="E17" t="str">
            <v>STR</v>
          </cell>
          <cell r="F17">
            <v>241.92</v>
          </cell>
          <cell r="G17">
            <v>12</v>
          </cell>
        </row>
        <row r="18">
          <cell r="A18" t="str">
            <v>T043826</v>
          </cell>
          <cell r="B18" t="str">
            <v>EXPORT</v>
          </cell>
          <cell r="C18">
            <v>38359</v>
          </cell>
          <cell r="D18" t="str">
            <v>SEMPERIT REIFEN AG</v>
          </cell>
          <cell r="E18" t="str">
            <v>STR</v>
          </cell>
          <cell r="F18">
            <v>100.8</v>
          </cell>
          <cell r="G18">
            <v>5</v>
          </cell>
        </row>
        <row r="19">
          <cell r="A19" t="str">
            <v>T043828</v>
          </cell>
          <cell r="B19" t="str">
            <v>EXPORT</v>
          </cell>
          <cell r="C19">
            <v>38359</v>
          </cell>
          <cell r="D19" t="str">
            <v>HANKOOK TIRE CO.,LTD.M.K.MIN.</v>
          </cell>
          <cell r="E19" t="str">
            <v>STR</v>
          </cell>
          <cell r="F19">
            <v>573.29999999999995</v>
          </cell>
          <cell r="G19">
            <v>35</v>
          </cell>
        </row>
        <row r="20">
          <cell r="A20" t="str">
            <v>T043882</v>
          </cell>
          <cell r="B20" t="str">
            <v>EXPORT</v>
          </cell>
          <cell r="C20">
            <v>38359</v>
          </cell>
          <cell r="D20" t="str">
            <v>SRI TRANG INTERNATIONAL PTE.LTD.</v>
          </cell>
          <cell r="E20" t="str">
            <v>STR</v>
          </cell>
          <cell r="F20">
            <v>20.16</v>
          </cell>
          <cell r="G20">
            <v>1</v>
          </cell>
        </row>
        <row r="21">
          <cell r="A21" t="str">
            <v>T043887</v>
          </cell>
          <cell r="B21" t="str">
            <v>EXPORT</v>
          </cell>
          <cell r="C21">
            <v>38359</v>
          </cell>
          <cell r="D21" t="str">
            <v>PIRELLI TYRE(EUROPE)SA-SINGAPORE</v>
          </cell>
          <cell r="E21" t="str">
            <v>STR</v>
          </cell>
          <cell r="F21">
            <v>100.8</v>
          </cell>
          <cell r="G21">
            <v>5</v>
          </cell>
        </row>
        <row r="22">
          <cell r="A22" t="str">
            <v>T043951</v>
          </cell>
          <cell r="B22" t="str">
            <v>EXPORT</v>
          </cell>
          <cell r="C22">
            <v>38359</v>
          </cell>
          <cell r="D22" t="str">
            <v>RUBBERNET(ASIA)PTE.LTD.</v>
          </cell>
          <cell r="E22" t="str">
            <v>STR</v>
          </cell>
          <cell r="F22">
            <v>100.8</v>
          </cell>
          <cell r="G22">
            <v>5</v>
          </cell>
        </row>
        <row r="23">
          <cell r="A23" t="str">
            <v>T043952</v>
          </cell>
          <cell r="B23" t="str">
            <v>EXPORT</v>
          </cell>
          <cell r="C23">
            <v>38359</v>
          </cell>
          <cell r="D23" t="str">
            <v>RUBBERNET(ASIA)PTE.LTD.</v>
          </cell>
          <cell r="E23" t="str">
            <v>STR</v>
          </cell>
          <cell r="F23">
            <v>100.8</v>
          </cell>
          <cell r="G23">
            <v>5</v>
          </cell>
        </row>
        <row r="24">
          <cell r="A24" t="str">
            <v>T043957</v>
          </cell>
          <cell r="B24" t="str">
            <v>EXPORT</v>
          </cell>
          <cell r="C24">
            <v>38359</v>
          </cell>
          <cell r="D24" t="str">
            <v>PIRELLI TYRE(EUROPE)SA-SINGAPORE</v>
          </cell>
          <cell r="E24" t="str">
            <v>STR</v>
          </cell>
          <cell r="F24">
            <v>161.28</v>
          </cell>
          <cell r="G24">
            <v>8</v>
          </cell>
        </row>
        <row r="25">
          <cell r="A25" t="str">
            <v>0001188</v>
          </cell>
          <cell r="B25" t="str">
            <v>EXPORT</v>
          </cell>
          <cell r="C25">
            <v>38360</v>
          </cell>
          <cell r="D25" t="str">
            <v>SRI TRANG INTERNATIONAL PTE.LTD.</v>
          </cell>
          <cell r="E25" t="str">
            <v>RSS</v>
          </cell>
          <cell r="F25">
            <v>120</v>
          </cell>
          <cell r="G25">
            <v>10</v>
          </cell>
        </row>
        <row r="26">
          <cell r="A26" t="str">
            <v>0001188</v>
          </cell>
          <cell r="B26" t="str">
            <v>EXPORT</v>
          </cell>
          <cell r="C26">
            <v>38360</v>
          </cell>
          <cell r="D26" t="str">
            <v>SRI TRANG INTERNATIONAL PTE.LTD.</v>
          </cell>
          <cell r="E26" t="str">
            <v>RSS</v>
          </cell>
          <cell r="F26">
            <v>80</v>
          </cell>
        </row>
        <row r="27">
          <cell r="A27" t="str">
            <v>T043962</v>
          </cell>
          <cell r="B27" t="str">
            <v>EXPORT</v>
          </cell>
          <cell r="C27">
            <v>38360</v>
          </cell>
          <cell r="D27" t="str">
            <v>TOYOTA TSUSHO(JAPAN)PTE LTD.</v>
          </cell>
          <cell r="E27" t="str">
            <v>RSS</v>
          </cell>
          <cell r="F27">
            <v>120</v>
          </cell>
          <cell r="G27">
            <v>6</v>
          </cell>
        </row>
        <row r="28">
          <cell r="A28" t="str">
            <v>T044033</v>
          </cell>
          <cell r="B28" t="str">
            <v>EXPORT</v>
          </cell>
          <cell r="C28">
            <v>38360</v>
          </cell>
          <cell r="D28" t="str">
            <v>YUWON CORPORATION</v>
          </cell>
          <cell r="E28" t="str">
            <v>RSS</v>
          </cell>
          <cell r="F28">
            <v>16.8</v>
          </cell>
          <cell r="G28">
            <v>1</v>
          </cell>
        </row>
        <row r="29">
          <cell r="A29" t="str">
            <v>T044046</v>
          </cell>
          <cell r="B29" t="str">
            <v>EXPORT</v>
          </cell>
          <cell r="C29">
            <v>38360</v>
          </cell>
          <cell r="D29" t="str">
            <v>BRIDGESTONE/FIRESTONE SINGAPORE PTE</v>
          </cell>
          <cell r="E29" t="str">
            <v>RSS</v>
          </cell>
          <cell r="F29">
            <v>96</v>
          </cell>
          <cell r="G29">
            <v>5</v>
          </cell>
        </row>
        <row r="30">
          <cell r="A30" t="str">
            <v>T044049</v>
          </cell>
          <cell r="B30" t="str">
            <v>EXPORT</v>
          </cell>
          <cell r="C30">
            <v>38360</v>
          </cell>
          <cell r="D30" t="str">
            <v>BRIDGESTONE/FIRESTONE SINGAPORE PTE</v>
          </cell>
          <cell r="E30" t="str">
            <v>RSS</v>
          </cell>
          <cell r="F30">
            <v>96</v>
          </cell>
          <cell r="G30">
            <v>5</v>
          </cell>
        </row>
        <row r="31">
          <cell r="A31" t="str">
            <v>T043953</v>
          </cell>
          <cell r="B31" t="str">
            <v>EXPORT</v>
          </cell>
          <cell r="C31">
            <v>38361</v>
          </cell>
          <cell r="D31" t="str">
            <v>TOYOTA TSUSHO(JAPAN)PTE LTD.</v>
          </cell>
          <cell r="E31" t="str">
            <v>STR</v>
          </cell>
          <cell r="F31">
            <v>20.16</v>
          </cell>
          <cell r="G31">
            <v>1</v>
          </cell>
        </row>
        <row r="32">
          <cell r="A32" t="str">
            <v>T044032</v>
          </cell>
          <cell r="B32" t="str">
            <v>EXPORT</v>
          </cell>
          <cell r="C32">
            <v>38361</v>
          </cell>
          <cell r="D32" t="str">
            <v>BRIDGESTONE/FIRESTONE SINGAPORE PTE</v>
          </cell>
          <cell r="E32" t="str">
            <v>RSS</v>
          </cell>
          <cell r="F32">
            <v>120</v>
          </cell>
          <cell r="G32">
            <v>6</v>
          </cell>
        </row>
        <row r="33">
          <cell r="A33" t="str">
            <v>T044037</v>
          </cell>
          <cell r="B33" t="str">
            <v>EXPORT</v>
          </cell>
          <cell r="C33">
            <v>38361</v>
          </cell>
          <cell r="D33" t="str">
            <v>BRIDGESTONE/FIRESTONE SINGAPORE PTE</v>
          </cell>
          <cell r="E33" t="str">
            <v>RSS</v>
          </cell>
          <cell r="F33">
            <v>120</v>
          </cell>
          <cell r="G33">
            <v>6</v>
          </cell>
        </row>
        <row r="34">
          <cell r="A34" t="str">
            <v>T044038</v>
          </cell>
          <cell r="B34" t="str">
            <v>EXPORT</v>
          </cell>
          <cell r="C34">
            <v>38361</v>
          </cell>
          <cell r="D34" t="str">
            <v>BRIDGESTONE/FIRESTONE SINGAPORE PTE</v>
          </cell>
          <cell r="E34" t="str">
            <v>RSS</v>
          </cell>
          <cell r="F34">
            <v>120</v>
          </cell>
          <cell r="G34">
            <v>6</v>
          </cell>
        </row>
        <row r="35">
          <cell r="A35" t="str">
            <v>T043884</v>
          </cell>
          <cell r="B35" t="str">
            <v>EXPORT</v>
          </cell>
          <cell r="C35">
            <v>38358</v>
          </cell>
          <cell r="D35" t="str">
            <v>CONTINENTAL TIRE NORTH AMERICA,INC.</v>
          </cell>
          <cell r="E35" t="str">
            <v>STR</v>
          </cell>
          <cell r="F35">
            <v>302.39999999999998</v>
          </cell>
          <cell r="G35">
            <v>15</v>
          </cell>
        </row>
        <row r="36">
          <cell r="A36" t="str">
            <v>T043885</v>
          </cell>
          <cell r="B36" t="str">
            <v>EXPORT</v>
          </cell>
          <cell r="C36">
            <v>38358</v>
          </cell>
          <cell r="D36" t="str">
            <v>CONTINENTAL TIRE NORTH AMERICA,INC.</v>
          </cell>
          <cell r="E36" t="str">
            <v>STR</v>
          </cell>
          <cell r="F36">
            <v>403.2</v>
          </cell>
          <cell r="G36">
            <v>20</v>
          </cell>
        </row>
        <row r="37">
          <cell r="A37" t="str">
            <v>T044035</v>
          </cell>
          <cell r="B37" t="str">
            <v>EXPORT</v>
          </cell>
          <cell r="C37">
            <v>38358</v>
          </cell>
          <cell r="D37" t="str">
            <v>CONTINENTAL TIRE NORTH AMERICA,INC.</v>
          </cell>
          <cell r="E37" t="str">
            <v>RSS</v>
          </cell>
          <cell r="F37">
            <v>192</v>
          </cell>
          <cell r="G37">
            <v>10</v>
          </cell>
        </row>
        <row r="38">
          <cell r="A38" t="str">
            <v>T050004</v>
          </cell>
          <cell r="B38" t="str">
            <v>EXPORT</v>
          </cell>
          <cell r="C38">
            <v>38359</v>
          </cell>
          <cell r="D38" t="str">
            <v>SOCIETE DES MATIERES PREMIERES</v>
          </cell>
          <cell r="E38" t="str">
            <v>RSS</v>
          </cell>
          <cell r="F38">
            <v>52.887999999999998</v>
          </cell>
          <cell r="G38">
            <v>3</v>
          </cell>
        </row>
        <row r="39">
          <cell r="A39" t="str">
            <v>T050005</v>
          </cell>
          <cell r="B39" t="str">
            <v>EXPORT</v>
          </cell>
          <cell r="C39">
            <v>38359</v>
          </cell>
          <cell r="D39" t="str">
            <v>SOCIETE DES MATIERES PREMIERES</v>
          </cell>
          <cell r="E39" t="str">
            <v>RSS</v>
          </cell>
          <cell r="F39">
            <v>26.443999999999999</v>
          </cell>
        </row>
        <row r="40">
          <cell r="A40" t="str">
            <v>T044034</v>
          </cell>
          <cell r="B40" t="str">
            <v>EXPORT</v>
          </cell>
          <cell r="C40">
            <v>38360</v>
          </cell>
          <cell r="D40" t="str">
            <v>MITSUI &amp; CO.,LTD.</v>
          </cell>
          <cell r="E40" t="str">
            <v>RSS</v>
          </cell>
          <cell r="F40">
            <v>19.2</v>
          </cell>
          <cell r="G40">
            <v>1</v>
          </cell>
        </row>
        <row r="41">
          <cell r="A41" t="str">
            <v>T050003</v>
          </cell>
          <cell r="B41" t="str">
            <v>EXPORT</v>
          </cell>
          <cell r="C41">
            <v>38360</v>
          </cell>
          <cell r="D41" t="str">
            <v>SOCIETE DES MATIERES PREMIERES</v>
          </cell>
          <cell r="E41" t="str">
            <v>RSS</v>
          </cell>
          <cell r="F41">
            <v>40</v>
          </cell>
          <cell r="G41">
            <v>2</v>
          </cell>
        </row>
        <row r="42">
          <cell r="A42" t="str">
            <v>T043886</v>
          </cell>
          <cell r="B42" t="str">
            <v>EXPORT</v>
          </cell>
          <cell r="C42">
            <v>38361</v>
          </cell>
          <cell r="D42" t="str">
            <v>CONTINENTAL TIRE NORTH AMERICA,INC.</v>
          </cell>
          <cell r="E42" t="str">
            <v>STR</v>
          </cell>
          <cell r="F42">
            <v>100.8</v>
          </cell>
          <cell r="G42">
            <v>5</v>
          </cell>
        </row>
        <row r="43">
          <cell r="A43" t="str">
            <v>T043955</v>
          </cell>
          <cell r="B43" t="str">
            <v>EXPORT</v>
          </cell>
          <cell r="C43">
            <v>38361</v>
          </cell>
          <cell r="D43" t="str">
            <v>SOCIETE DES MATIERES PREMIERES</v>
          </cell>
          <cell r="E43" t="str">
            <v>STR</v>
          </cell>
          <cell r="F43">
            <v>42.56</v>
          </cell>
          <cell r="G43">
            <v>2</v>
          </cell>
        </row>
        <row r="44">
          <cell r="A44" t="str">
            <v>T043960</v>
          </cell>
          <cell r="B44" t="str">
            <v>EXPORT</v>
          </cell>
          <cell r="C44">
            <v>38361</v>
          </cell>
          <cell r="D44" t="str">
            <v>CONTINENTAL TIRE NORTH AMERICA,INC.</v>
          </cell>
          <cell r="E44" t="str">
            <v>STR</v>
          </cell>
          <cell r="F44">
            <v>60.48</v>
          </cell>
          <cell r="G44">
            <v>3</v>
          </cell>
        </row>
        <row r="45">
          <cell r="A45" t="str">
            <v>T043965</v>
          </cell>
          <cell r="B45" t="str">
            <v>EXPORT</v>
          </cell>
          <cell r="C45">
            <v>38361</v>
          </cell>
          <cell r="D45" t="str">
            <v>SOCIETE DES MATIERES PREMIERES</v>
          </cell>
          <cell r="E45" t="str">
            <v>STR</v>
          </cell>
          <cell r="F45">
            <v>40.32</v>
          </cell>
          <cell r="G45">
            <v>2</v>
          </cell>
        </row>
        <row r="46">
          <cell r="A46" t="str">
            <v>T050007</v>
          </cell>
          <cell r="B46" t="str">
            <v>EXPORT</v>
          </cell>
          <cell r="C46">
            <v>38361</v>
          </cell>
          <cell r="D46" t="str">
            <v>SRI TRANG INTERNATIONAL PTE.LTD.</v>
          </cell>
          <cell r="E46" t="str">
            <v>LTX</v>
          </cell>
          <cell r="F46">
            <v>16.399999999999999</v>
          </cell>
          <cell r="G46">
            <v>1</v>
          </cell>
        </row>
        <row r="47">
          <cell r="A47" t="str">
            <v>T043827</v>
          </cell>
          <cell r="B47" t="str">
            <v>EXPORT</v>
          </cell>
          <cell r="C47">
            <v>38362</v>
          </cell>
          <cell r="D47" t="str">
            <v>HANKOOK TIRE CO.,LTD.M.K.MIN.</v>
          </cell>
          <cell r="E47" t="str">
            <v>STR</v>
          </cell>
          <cell r="F47">
            <v>262.08</v>
          </cell>
          <cell r="G47">
            <v>16</v>
          </cell>
        </row>
        <row r="48">
          <cell r="A48" t="str">
            <v>T043949</v>
          </cell>
          <cell r="B48" t="str">
            <v>EXPORT</v>
          </cell>
          <cell r="C48">
            <v>38362</v>
          </cell>
          <cell r="D48" t="str">
            <v>SEMPERIT REIFEN AG</v>
          </cell>
          <cell r="E48" t="str">
            <v>STR</v>
          </cell>
          <cell r="F48">
            <v>80.64</v>
          </cell>
          <cell r="G48">
            <v>4</v>
          </cell>
        </row>
        <row r="49">
          <cell r="A49" t="str">
            <v>T043989</v>
          </cell>
          <cell r="B49" t="str">
            <v>EXPORT</v>
          </cell>
          <cell r="C49">
            <v>38362</v>
          </cell>
          <cell r="D49" t="str">
            <v>SOCIETE DES MATIERES PREMIERES</v>
          </cell>
          <cell r="E49" t="str">
            <v>RSS</v>
          </cell>
          <cell r="F49">
            <v>120</v>
          </cell>
          <cell r="G49">
            <v>6</v>
          </cell>
        </row>
        <row r="50">
          <cell r="A50" t="str">
            <v>T044025</v>
          </cell>
          <cell r="B50" t="str">
            <v>EXPORT</v>
          </cell>
          <cell r="C50">
            <v>38362</v>
          </cell>
          <cell r="D50" t="str">
            <v>PIRELLI TYRE(EUROPE)SA-SINGAPORE</v>
          </cell>
          <cell r="E50" t="str">
            <v>STR</v>
          </cell>
          <cell r="F50">
            <v>161.28</v>
          </cell>
          <cell r="G50">
            <v>8</v>
          </cell>
        </row>
        <row r="51">
          <cell r="A51" t="str">
            <v>T044016</v>
          </cell>
          <cell r="B51" t="str">
            <v>EXPORT</v>
          </cell>
          <cell r="C51">
            <v>38364</v>
          </cell>
          <cell r="D51" t="str">
            <v>RUBBERNET(ASIA)PTE.LTD.</v>
          </cell>
          <cell r="E51" t="str">
            <v>STR</v>
          </cell>
          <cell r="F51">
            <v>100.8</v>
          </cell>
          <cell r="G51">
            <v>5</v>
          </cell>
        </row>
        <row r="52">
          <cell r="A52" t="str">
            <v>T044017</v>
          </cell>
          <cell r="B52" t="str">
            <v>EXPORT</v>
          </cell>
          <cell r="C52">
            <v>38364</v>
          </cell>
          <cell r="D52" t="str">
            <v>THE YOKOHAMA RUBBER CO.,LTD.</v>
          </cell>
          <cell r="E52" t="str">
            <v>STR</v>
          </cell>
          <cell r="F52">
            <v>100.8</v>
          </cell>
          <cell r="G52">
            <v>5</v>
          </cell>
        </row>
        <row r="53">
          <cell r="A53" t="str">
            <v>T044018</v>
          </cell>
          <cell r="B53" t="str">
            <v>EXPORT</v>
          </cell>
          <cell r="C53">
            <v>38364</v>
          </cell>
          <cell r="D53" t="str">
            <v>CONTINENTAL TIRE DE MEXIO,S.A.DE</v>
          </cell>
          <cell r="E53" t="str">
            <v>STR</v>
          </cell>
          <cell r="F53">
            <v>100.8</v>
          </cell>
          <cell r="G53">
            <v>5</v>
          </cell>
        </row>
        <row r="54">
          <cell r="A54" t="str">
            <v>T044019</v>
          </cell>
          <cell r="B54" t="str">
            <v>EXPORT</v>
          </cell>
          <cell r="C54">
            <v>38364</v>
          </cell>
          <cell r="D54" t="str">
            <v>BARUM CONTINENTAL S.R.O.</v>
          </cell>
          <cell r="E54" t="str">
            <v>STR</v>
          </cell>
          <cell r="F54">
            <v>201.6</v>
          </cell>
          <cell r="G54">
            <v>10</v>
          </cell>
        </row>
        <row r="55">
          <cell r="A55" t="str">
            <v>T044039</v>
          </cell>
          <cell r="B55" t="str">
            <v>EXPORT</v>
          </cell>
          <cell r="C55">
            <v>38364</v>
          </cell>
          <cell r="D55" t="str">
            <v>MITSUI &amp; CO.,LTD.</v>
          </cell>
          <cell r="E55" t="str">
            <v>RSS</v>
          </cell>
          <cell r="F55">
            <v>16</v>
          </cell>
          <cell r="G55">
            <v>1</v>
          </cell>
        </row>
        <row r="56">
          <cell r="A56" t="str">
            <v>T044040</v>
          </cell>
          <cell r="B56" t="str">
            <v>EXPORT</v>
          </cell>
          <cell r="C56">
            <v>38364</v>
          </cell>
          <cell r="D56" t="str">
            <v>TOYOTA TSUSHO(JAPAN)PTE LTD.</v>
          </cell>
          <cell r="E56" t="str">
            <v>RSS</v>
          </cell>
          <cell r="F56">
            <v>120</v>
          </cell>
          <cell r="G56">
            <v>6</v>
          </cell>
        </row>
        <row r="57">
          <cell r="A57" t="str">
            <v>T050018</v>
          </cell>
          <cell r="B57" t="str">
            <v>EXPORT</v>
          </cell>
          <cell r="C57">
            <v>38364</v>
          </cell>
          <cell r="D57" t="str">
            <v>SRI TRANG INTERNATIONAL PTE.LTD.</v>
          </cell>
          <cell r="E57" t="str">
            <v>RSS</v>
          </cell>
          <cell r="F57">
            <v>700</v>
          </cell>
          <cell r="G57">
            <v>35</v>
          </cell>
        </row>
        <row r="58">
          <cell r="A58" t="str">
            <v>T050043</v>
          </cell>
          <cell r="B58" t="str">
            <v>EXPORT</v>
          </cell>
          <cell r="C58">
            <v>38364</v>
          </cell>
          <cell r="D58" t="str">
            <v>SRI TRANG INTERNATIONAL PTE.LTD.</v>
          </cell>
          <cell r="E58" t="str">
            <v>LTX</v>
          </cell>
          <cell r="F58">
            <v>21</v>
          </cell>
          <cell r="G58">
            <v>1</v>
          </cell>
        </row>
        <row r="59">
          <cell r="A59" t="str">
            <v>T043950</v>
          </cell>
          <cell r="B59" t="str">
            <v>EXPORT</v>
          </cell>
          <cell r="C59">
            <v>38365</v>
          </cell>
          <cell r="D59" t="str">
            <v>BARUM CONTINENTAL S.R.O.</v>
          </cell>
          <cell r="E59" t="str">
            <v>STR</v>
          </cell>
          <cell r="F59">
            <v>100.8</v>
          </cell>
          <cell r="G59">
            <v>5</v>
          </cell>
        </row>
        <row r="60">
          <cell r="A60" t="str">
            <v>T044022</v>
          </cell>
          <cell r="B60" t="str">
            <v>EXPORT</v>
          </cell>
          <cell r="C60">
            <v>38365</v>
          </cell>
          <cell r="D60" t="str">
            <v>BARUM CONTINENTAL S.R.O.</v>
          </cell>
          <cell r="E60" t="str">
            <v>STR</v>
          </cell>
          <cell r="F60">
            <v>201.6</v>
          </cell>
          <cell r="G60">
            <v>10</v>
          </cell>
        </row>
        <row r="61">
          <cell r="A61" t="str">
            <v>T044024</v>
          </cell>
          <cell r="B61" t="str">
            <v>EXPORT</v>
          </cell>
          <cell r="C61">
            <v>38365</v>
          </cell>
          <cell r="D61" t="str">
            <v>PIRELLI TYRE(EUROPE)SA-SINGAPORE</v>
          </cell>
          <cell r="E61" t="str">
            <v>STR</v>
          </cell>
          <cell r="F61">
            <v>120.96</v>
          </cell>
          <cell r="G61">
            <v>6</v>
          </cell>
        </row>
        <row r="62">
          <cell r="A62" t="str">
            <v>T044028</v>
          </cell>
          <cell r="B62" t="str">
            <v>EXPORT</v>
          </cell>
          <cell r="C62">
            <v>38365</v>
          </cell>
          <cell r="D62" t="str">
            <v>AEOLUS TYRE CO.,LTD.</v>
          </cell>
          <cell r="E62" t="str">
            <v>STR</v>
          </cell>
          <cell r="F62">
            <v>504</v>
          </cell>
          <cell r="G62">
            <v>25</v>
          </cell>
        </row>
        <row r="63">
          <cell r="A63" t="str">
            <v>T044031</v>
          </cell>
          <cell r="B63" t="str">
            <v>EXPORT</v>
          </cell>
          <cell r="C63">
            <v>38366</v>
          </cell>
          <cell r="D63" t="str">
            <v>YUWON CORPORATION</v>
          </cell>
          <cell r="E63" t="str">
            <v>RSS</v>
          </cell>
          <cell r="F63">
            <v>228</v>
          </cell>
          <cell r="G63">
            <v>12</v>
          </cell>
        </row>
        <row r="64">
          <cell r="A64" t="str">
            <v>T050042</v>
          </cell>
          <cell r="B64" t="str">
            <v>EXPORT</v>
          </cell>
          <cell r="C64">
            <v>38366</v>
          </cell>
          <cell r="D64" t="str">
            <v>SRI TRANG INTERNATIONAL PTE.LTD.</v>
          </cell>
          <cell r="E64" t="str">
            <v>LTX</v>
          </cell>
          <cell r="F64">
            <v>16.399999999999999</v>
          </cell>
          <cell r="G64">
            <v>1</v>
          </cell>
        </row>
        <row r="65">
          <cell r="A65" t="str">
            <v>T050067</v>
          </cell>
          <cell r="B65" t="str">
            <v>EXPORT</v>
          </cell>
          <cell r="C65">
            <v>38366</v>
          </cell>
          <cell r="D65" t="str">
            <v>HONG IL</v>
          </cell>
          <cell r="E65" t="str">
            <v>RSS</v>
          </cell>
          <cell r="F65">
            <v>38</v>
          </cell>
          <cell r="G65">
            <v>2</v>
          </cell>
        </row>
        <row r="66">
          <cell r="A66" t="str">
            <v>T044051</v>
          </cell>
          <cell r="B66" t="str">
            <v>EXPORT</v>
          </cell>
          <cell r="C66">
            <v>38368</v>
          </cell>
          <cell r="D66" t="str">
            <v>BRIDGESTONE/FIRESTONE SINGAPORE PTE</v>
          </cell>
          <cell r="E66" t="str">
            <v>RSS</v>
          </cell>
          <cell r="F66">
            <v>120</v>
          </cell>
          <cell r="G66">
            <v>6</v>
          </cell>
        </row>
        <row r="67">
          <cell r="A67" t="str">
            <v>T050001</v>
          </cell>
          <cell r="B67" t="str">
            <v>EXPORT</v>
          </cell>
          <cell r="C67">
            <v>38368</v>
          </cell>
          <cell r="D67" t="str">
            <v>BRIDGESTONE/FIRESTONE SINGAPORE PTE</v>
          </cell>
          <cell r="E67" t="str">
            <v>RSS</v>
          </cell>
          <cell r="F67">
            <v>120</v>
          </cell>
          <cell r="G67">
            <v>6</v>
          </cell>
        </row>
        <row r="68">
          <cell r="A68" t="str">
            <v>T050044</v>
          </cell>
          <cell r="B68" t="str">
            <v>LOCAL</v>
          </cell>
          <cell r="C68">
            <v>38368</v>
          </cell>
          <cell r="D68" t="str">
            <v>TEO THAI TRADING DEVELOPMENT</v>
          </cell>
          <cell r="E68" t="str">
            <v>LTX</v>
          </cell>
          <cell r="F68">
            <v>98.4</v>
          </cell>
          <cell r="G68">
            <v>6</v>
          </cell>
        </row>
        <row r="69">
          <cell r="A69" t="str">
            <v>T050006</v>
          </cell>
          <cell r="B69" t="str">
            <v>EXPORT</v>
          </cell>
          <cell r="C69">
            <v>38364</v>
          </cell>
          <cell r="D69" t="str">
            <v>SRI TRANG INTERNATIONAL PTE.LTD.</v>
          </cell>
          <cell r="E69" t="str">
            <v>LTX</v>
          </cell>
          <cell r="F69">
            <v>32.799999999999997</v>
          </cell>
          <cell r="G69">
            <v>2</v>
          </cell>
        </row>
        <row r="70">
          <cell r="A70" t="str">
            <v>T044012</v>
          </cell>
          <cell r="B70" t="str">
            <v>EXPORT</v>
          </cell>
          <cell r="C70">
            <v>38366</v>
          </cell>
          <cell r="D70" t="str">
            <v>BARUM CONTINENTAL S.R.O.</v>
          </cell>
          <cell r="E70" t="str">
            <v>STR</v>
          </cell>
          <cell r="F70">
            <v>201.6</v>
          </cell>
          <cell r="G70">
            <v>10</v>
          </cell>
        </row>
        <row r="71">
          <cell r="A71" t="str">
            <v>T044013</v>
          </cell>
          <cell r="B71" t="str">
            <v>EXPORT</v>
          </cell>
          <cell r="C71">
            <v>38366</v>
          </cell>
          <cell r="D71" t="str">
            <v>BARUM CONTINENTAL S.R.O.</v>
          </cell>
          <cell r="E71" t="str">
            <v>STR</v>
          </cell>
          <cell r="F71">
            <v>201.6</v>
          </cell>
          <cell r="G71">
            <v>10</v>
          </cell>
        </row>
        <row r="72">
          <cell r="A72" t="str">
            <v>T050045</v>
          </cell>
          <cell r="B72" t="str">
            <v>EXPORT</v>
          </cell>
          <cell r="C72">
            <v>38366</v>
          </cell>
          <cell r="D72" t="str">
            <v>HANKOOK TIRE CO.,LTD.M.K.MIN.</v>
          </cell>
          <cell r="E72" t="str">
            <v>RSS</v>
          </cell>
          <cell r="F72">
            <v>113.4</v>
          </cell>
          <cell r="G72">
            <v>7</v>
          </cell>
        </row>
        <row r="73">
          <cell r="A73" t="str">
            <v>T050046</v>
          </cell>
          <cell r="B73" t="str">
            <v>EXPORT</v>
          </cell>
          <cell r="C73">
            <v>38366</v>
          </cell>
          <cell r="D73" t="str">
            <v>HANKOOK TIRE CO.,LTD.M.K.MIN.</v>
          </cell>
          <cell r="E73" t="str">
            <v>RSS</v>
          </cell>
          <cell r="F73">
            <v>81</v>
          </cell>
          <cell r="G73">
            <v>5</v>
          </cell>
        </row>
        <row r="74">
          <cell r="A74" t="str">
            <v>T044014</v>
          </cell>
          <cell r="B74" t="str">
            <v>EXPORT</v>
          </cell>
          <cell r="C74">
            <v>38367</v>
          </cell>
          <cell r="D74" t="str">
            <v>CONTINENTAL AKTIENGESELLSCHAFT</v>
          </cell>
          <cell r="E74" t="str">
            <v>STR</v>
          </cell>
          <cell r="F74">
            <v>201.6</v>
          </cell>
          <cell r="G74">
            <v>10</v>
          </cell>
        </row>
        <row r="75">
          <cell r="A75" t="str">
            <v>T044027</v>
          </cell>
          <cell r="B75" t="str">
            <v>EXPORT</v>
          </cell>
          <cell r="C75">
            <v>38367</v>
          </cell>
          <cell r="D75" t="str">
            <v>PIRELLI TYRE(EUROPE)SA-SINGAPORE</v>
          </cell>
          <cell r="E75" t="str">
            <v>STR</v>
          </cell>
          <cell r="F75">
            <v>60.48</v>
          </cell>
          <cell r="G75">
            <v>3</v>
          </cell>
        </row>
        <row r="76">
          <cell r="A76" t="str">
            <v>T044043</v>
          </cell>
          <cell r="B76" t="str">
            <v>EXPORT</v>
          </cell>
          <cell r="C76">
            <v>38367</v>
          </cell>
          <cell r="D76" t="str">
            <v>BRIDGESTONE/FIRESTONE SINGAPORE PTE</v>
          </cell>
          <cell r="E76" t="str">
            <v>RSS</v>
          </cell>
          <cell r="F76">
            <v>57.6</v>
          </cell>
          <cell r="G76">
            <v>3</v>
          </cell>
        </row>
        <row r="77">
          <cell r="A77" t="str">
            <v>T044047</v>
          </cell>
          <cell r="B77" t="str">
            <v>EXPORT</v>
          </cell>
          <cell r="C77">
            <v>38367</v>
          </cell>
          <cell r="D77" t="str">
            <v>BRIDGESTONE/FIRESTONE SINGAPORE PTE</v>
          </cell>
          <cell r="E77" t="str">
            <v>RSS</v>
          </cell>
          <cell r="F77">
            <v>76.8</v>
          </cell>
          <cell r="G77">
            <v>4</v>
          </cell>
        </row>
        <row r="78">
          <cell r="A78" t="str">
            <v>T050050</v>
          </cell>
          <cell r="B78" t="str">
            <v>EXPORT</v>
          </cell>
          <cell r="C78">
            <v>38367</v>
          </cell>
          <cell r="D78" t="str">
            <v>HANKOOK TIRE CO.,LTD.M.K.MIN.</v>
          </cell>
          <cell r="E78" t="str">
            <v>RSS</v>
          </cell>
          <cell r="F78">
            <v>140</v>
          </cell>
          <cell r="G78">
            <v>7</v>
          </cell>
        </row>
        <row r="79">
          <cell r="A79" t="str">
            <v>T050068</v>
          </cell>
          <cell r="B79" t="str">
            <v>EXPORT</v>
          </cell>
          <cell r="C79">
            <v>38367</v>
          </cell>
          <cell r="D79" t="str">
            <v>SOCIETE DES MATIERES PREMIERES</v>
          </cell>
          <cell r="E79" t="str">
            <v>RSS</v>
          </cell>
          <cell r="F79">
            <v>80</v>
          </cell>
          <cell r="G79">
            <v>4</v>
          </cell>
        </row>
        <row r="80">
          <cell r="A80" t="str">
            <v>T050069</v>
          </cell>
          <cell r="B80" t="str">
            <v>EXPORT</v>
          </cell>
          <cell r="C80">
            <v>38367</v>
          </cell>
          <cell r="D80" t="str">
            <v>SOCIETE DES MATIERES PREMIERES</v>
          </cell>
          <cell r="E80" t="str">
            <v>RSS</v>
          </cell>
          <cell r="F80">
            <v>60</v>
          </cell>
          <cell r="G80">
            <v>3</v>
          </cell>
        </row>
        <row r="81">
          <cell r="A81" t="str">
            <v>T050070</v>
          </cell>
          <cell r="B81" t="str">
            <v>EXPORT</v>
          </cell>
          <cell r="C81">
            <v>38367</v>
          </cell>
          <cell r="D81" t="str">
            <v>PIRELLI TYRE(EUROPE)SA-SINGAPORE</v>
          </cell>
          <cell r="E81" t="str">
            <v>STR</v>
          </cell>
          <cell r="F81">
            <v>120.96</v>
          </cell>
          <cell r="G81">
            <v>6</v>
          </cell>
        </row>
        <row r="82">
          <cell r="A82" t="str">
            <v>T050073</v>
          </cell>
          <cell r="B82" t="str">
            <v>EXPORT</v>
          </cell>
          <cell r="C82">
            <v>38367</v>
          </cell>
          <cell r="D82" t="str">
            <v>HANKOOK TIRE CO.,LTD.M.K.MIN.</v>
          </cell>
          <cell r="E82" t="str">
            <v>STR</v>
          </cell>
          <cell r="F82">
            <v>100.8</v>
          </cell>
          <cell r="G82">
            <v>5</v>
          </cell>
        </row>
        <row r="83">
          <cell r="A83" t="str">
            <v>T050074</v>
          </cell>
          <cell r="B83" t="str">
            <v>EXPORT</v>
          </cell>
          <cell r="C83">
            <v>38367</v>
          </cell>
          <cell r="D83" t="str">
            <v>HANKOOK TIRE CO.,LTD.M.K.MIN.</v>
          </cell>
          <cell r="E83" t="str">
            <v>STR</v>
          </cell>
          <cell r="F83">
            <v>322.56</v>
          </cell>
          <cell r="G83">
            <v>16</v>
          </cell>
        </row>
        <row r="84">
          <cell r="A84" t="str">
            <v>T050002</v>
          </cell>
          <cell r="B84" t="str">
            <v>EXPORT</v>
          </cell>
          <cell r="C84">
            <v>38368</v>
          </cell>
          <cell r="D84" t="str">
            <v>SOCIETE DES MATIERES PREMIERES</v>
          </cell>
          <cell r="E84" t="str">
            <v>RSS</v>
          </cell>
          <cell r="F84">
            <v>52.887999999999998</v>
          </cell>
          <cell r="G84">
            <v>2</v>
          </cell>
        </row>
        <row r="85">
          <cell r="A85" t="str">
            <v>T050054</v>
          </cell>
          <cell r="B85" t="str">
            <v>EXPORT</v>
          </cell>
          <cell r="C85">
            <v>38368</v>
          </cell>
          <cell r="D85" t="str">
            <v>SOCIETE DES MATIERES PREMIERES</v>
          </cell>
          <cell r="E85" t="str">
            <v>RSS</v>
          </cell>
          <cell r="F85">
            <v>120</v>
          </cell>
          <cell r="G85">
            <v>6</v>
          </cell>
        </row>
        <row r="86">
          <cell r="A86" t="str">
            <v>T050082</v>
          </cell>
          <cell r="B86" t="str">
            <v>EXPORT</v>
          </cell>
          <cell r="C86">
            <v>38368</v>
          </cell>
          <cell r="D86" t="str">
            <v>SOCIETE DES MATIERES PREMIERES</v>
          </cell>
          <cell r="E86" t="str">
            <v>STR</v>
          </cell>
          <cell r="F86">
            <v>80.64</v>
          </cell>
          <cell r="G86">
            <v>4</v>
          </cell>
        </row>
        <row r="87">
          <cell r="A87" t="str">
            <v>T050010</v>
          </cell>
          <cell r="B87" t="str">
            <v>EXPORT</v>
          </cell>
          <cell r="C87">
            <v>38369</v>
          </cell>
          <cell r="D87" t="str">
            <v>CONTINENTAL TIRE NORTH AMERICA,INC.</v>
          </cell>
          <cell r="E87" t="str">
            <v>RSS</v>
          </cell>
          <cell r="F87">
            <v>57.6</v>
          </cell>
          <cell r="G87">
            <v>3</v>
          </cell>
        </row>
        <row r="88">
          <cell r="A88" t="str">
            <v>T050011</v>
          </cell>
          <cell r="B88" t="str">
            <v>EXPORT</v>
          </cell>
          <cell r="C88">
            <v>38369</v>
          </cell>
          <cell r="D88" t="str">
            <v>CONTINENTAL TIRE NORTH AMERICA,INC.</v>
          </cell>
          <cell r="E88" t="str">
            <v>RSS</v>
          </cell>
          <cell r="F88">
            <v>134.4</v>
          </cell>
          <cell r="G88">
            <v>7</v>
          </cell>
        </row>
        <row r="89">
          <cell r="A89" t="str">
            <v>T044026</v>
          </cell>
          <cell r="B89" t="str">
            <v>EXPORT</v>
          </cell>
          <cell r="C89">
            <v>38369</v>
          </cell>
          <cell r="D89" t="str">
            <v>CONTINENTAL TIRE NORTH AMERICA,INC.</v>
          </cell>
          <cell r="E89" t="str">
            <v>STR</v>
          </cell>
          <cell r="F89">
            <v>241.92</v>
          </cell>
          <cell r="G89">
            <v>12</v>
          </cell>
        </row>
        <row r="90">
          <cell r="A90" t="str">
            <v>T050072</v>
          </cell>
          <cell r="B90" t="str">
            <v>EXPORT</v>
          </cell>
          <cell r="C90">
            <v>38369</v>
          </cell>
          <cell r="D90" t="str">
            <v>SOCIETE DES MATIERES PREMIERES</v>
          </cell>
          <cell r="E90" t="str">
            <v>STR</v>
          </cell>
          <cell r="F90">
            <v>42.56</v>
          </cell>
          <cell r="G90">
            <v>2</v>
          </cell>
        </row>
        <row r="91">
          <cell r="A91" t="str">
            <v>T050076</v>
          </cell>
          <cell r="B91" t="str">
            <v>EXPORT</v>
          </cell>
          <cell r="C91">
            <v>38369</v>
          </cell>
          <cell r="D91" t="str">
            <v>SRI TRANG INTERNATIONAL PTE.LTD.</v>
          </cell>
          <cell r="E91" t="str">
            <v>STR</v>
          </cell>
          <cell r="F91">
            <v>20.16</v>
          </cell>
          <cell r="G91">
            <v>1</v>
          </cell>
        </row>
        <row r="92">
          <cell r="A92" t="str">
            <v>T050078</v>
          </cell>
          <cell r="B92" t="str">
            <v>EXPORT</v>
          </cell>
          <cell r="C92">
            <v>38369</v>
          </cell>
          <cell r="D92" t="str">
            <v>SOCIETE DES MATIERES PREMIERES</v>
          </cell>
          <cell r="E92" t="str">
            <v>RSS</v>
          </cell>
          <cell r="F92">
            <v>80</v>
          </cell>
          <cell r="G92">
            <v>4</v>
          </cell>
        </row>
        <row r="93">
          <cell r="A93" t="str">
            <v>T050083</v>
          </cell>
          <cell r="B93" t="str">
            <v>EXPORT</v>
          </cell>
          <cell r="C93">
            <v>38369</v>
          </cell>
          <cell r="D93" t="str">
            <v>CONTINENTAL TIRE NORTH AMERICA,INC.</v>
          </cell>
          <cell r="E93" t="str">
            <v>STR</v>
          </cell>
          <cell r="F93">
            <v>100.8</v>
          </cell>
          <cell r="G93">
            <v>5</v>
          </cell>
        </row>
        <row r="94">
          <cell r="A94" t="str">
            <v>T050084</v>
          </cell>
          <cell r="B94" t="str">
            <v>EXPORT</v>
          </cell>
          <cell r="C94">
            <v>38369</v>
          </cell>
          <cell r="D94" t="str">
            <v>SOCIETE DES MATIERES PREMIERES</v>
          </cell>
          <cell r="E94" t="str">
            <v>STR</v>
          </cell>
          <cell r="F94">
            <v>40.32</v>
          </cell>
          <cell r="G94">
            <v>2</v>
          </cell>
        </row>
        <row r="95">
          <cell r="A95" t="str">
            <v>T050091</v>
          </cell>
          <cell r="B95" t="str">
            <v>EXPORT</v>
          </cell>
          <cell r="C95">
            <v>38369</v>
          </cell>
          <cell r="D95" t="str">
            <v>SOCIETE DES MATIERES PREMIERES</v>
          </cell>
          <cell r="E95" t="str">
            <v>STR</v>
          </cell>
          <cell r="F95">
            <v>40.32</v>
          </cell>
          <cell r="G95">
            <v>2</v>
          </cell>
        </row>
        <row r="96">
          <cell r="A96" t="str">
            <v>T050041</v>
          </cell>
          <cell r="B96" t="str">
            <v>EXPORT</v>
          </cell>
          <cell r="C96">
            <v>38370</v>
          </cell>
          <cell r="D96" t="str">
            <v>CONTINENTAL AKTIENGESELLSCHAFT</v>
          </cell>
          <cell r="E96" t="str">
            <v>STR</v>
          </cell>
          <cell r="F96">
            <v>120.96</v>
          </cell>
          <cell r="G96">
            <v>6</v>
          </cell>
        </row>
        <row r="97">
          <cell r="A97" t="str">
            <v>0001192</v>
          </cell>
          <cell r="B97" t="str">
            <v>EXPORT</v>
          </cell>
          <cell r="C97">
            <v>38367</v>
          </cell>
          <cell r="D97" t="str">
            <v>SOCIETE DES MATIERES PREMIERES</v>
          </cell>
          <cell r="E97" t="str">
            <v>RSS</v>
          </cell>
          <cell r="F97">
            <v>80</v>
          </cell>
          <cell r="G97">
            <v>4</v>
          </cell>
        </row>
        <row r="98">
          <cell r="A98" t="str">
            <v>T043954</v>
          </cell>
          <cell r="B98" t="str">
            <v>EXPORT</v>
          </cell>
          <cell r="C98">
            <v>38370</v>
          </cell>
          <cell r="D98" t="str">
            <v>CONTINENTAL AKTIENGESELLSCHAFT</v>
          </cell>
          <cell r="E98" t="str">
            <v>STR</v>
          </cell>
          <cell r="F98">
            <v>201.6</v>
          </cell>
          <cell r="G98">
            <v>10</v>
          </cell>
        </row>
        <row r="99">
          <cell r="A99" t="str">
            <v>T044048</v>
          </cell>
          <cell r="B99" t="str">
            <v>EXPORT</v>
          </cell>
          <cell r="C99">
            <v>38370</v>
          </cell>
          <cell r="D99" t="str">
            <v>BRIDGESTONE/FIRESTONE SINGAPORE PTE</v>
          </cell>
          <cell r="E99" t="str">
            <v>RSS</v>
          </cell>
          <cell r="F99">
            <v>96</v>
          </cell>
          <cell r="G99">
            <v>5</v>
          </cell>
        </row>
        <row r="100">
          <cell r="A100" t="str">
            <v>T044015</v>
          </cell>
          <cell r="B100" t="str">
            <v>EXPORT</v>
          </cell>
          <cell r="C100">
            <v>38371</v>
          </cell>
          <cell r="D100" t="str">
            <v>RUBBERNET(ASIA)PTE.LTD.</v>
          </cell>
          <cell r="E100" t="str">
            <v>STR</v>
          </cell>
          <cell r="F100">
            <v>100.8</v>
          </cell>
          <cell r="G100">
            <v>5</v>
          </cell>
        </row>
        <row r="101">
          <cell r="A101" t="str">
            <v>T050077</v>
          </cell>
          <cell r="B101" t="str">
            <v>EXPORT</v>
          </cell>
          <cell r="C101">
            <v>38371</v>
          </cell>
          <cell r="D101" t="str">
            <v>RUBBERNET(ASIA)PTE.LTD.</v>
          </cell>
          <cell r="E101" t="str">
            <v>STR</v>
          </cell>
          <cell r="F101">
            <v>100.8</v>
          </cell>
          <cell r="G101">
            <v>5</v>
          </cell>
        </row>
        <row r="102">
          <cell r="A102" t="str">
            <v>T050079</v>
          </cell>
          <cell r="B102" t="str">
            <v>EXPORT</v>
          </cell>
          <cell r="C102">
            <v>38371</v>
          </cell>
          <cell r="D102" t="str">
            <v>R1 INTERNATIONAL PTE.LTD.</v>
          </cell>
          <cell r="E102" t="str">
            <v>STR</v>
          </cell>
          <cell r="F102">
            <v>20.16</v>
          </cell>
          <cell r="G102">
            <v>1</v>
          </cell>
        </row>
        <row r="103">
          <cell r="A103" t="str">
            <v>0001193</v>
          </cell>
          <cell r="B103" t="str">
            <v>EXPORT</v>
          </cell>
          <cell r="C103">
            <v>38372</v>
          </cell>
          <cell r="D103" t="str">
            <v>SOCIETE DES MATIERES PREMIERES</v>
          </cell>
          <cell r="E103" t="str">
            <v>RSS</v>
          </cell>
          <cell r="F103">
            <v>100</v>
          </cell>
          <cell r="G103">
            <v>5</v>
          </cell>
        </row>
        <row r="104">
          <cell r="A104" t="str">
            <v>T050080</v>
          </cell>
          <cell r="B104" t="str">
            <v>EXPORT</v>
          </cell>
          <cell r="C104">
            <v>38370</v>
          </cell>
          <cell r="D104" t="str">
            <v>PIRELLI TYRE(EUROPE)SA-SINGAPORE</v>
          </cell>
          <cell r="E104" t="str">
            <v>STR</v>
          </cell>
          <cell r="F104">
            <v>80.64</v>
          </cell>
          <cell r="G104">
            <v>4</v>
          </cell>
        </row>
        <row r="105">
          <cell r="A105" t="str">
            <v>T050102</v>
          </cell>
          <cell r="B105" t="str">
            <v>EXPORT</v>
          </cell>
          <cell r="C105">
            <v>38371</v>
          </cell>
          <cell r="D105" t="str">
            <v>YUWON CORPORATION</v>
          </cell>
          <cell r="E105" t="str">
            <v>RSS</v>
          </cell>
          <cell r="F105">
            <v>16.8</v>
          </cell>
          <cell r="G105">
            <v>1</v>
          </cell>
        </row>
        <row r="106">
          <cell r="A106" t="str">
            <v>T050100</v>
          </cell>
          <cell r="B106" t="str">
            <v>EXPORT</v>
          </cell>
          <cell r="C106">
            <v>38372</v>
          </cell>
          <cell r="D106" t="str">
            <v>AEOLUS TYRE CO.,LTD.</v>
          </cell>
          <cell r="E106" t="str">
            <v>STR</v>
          </cell>
          <cell r="F106">
            <v>262.08</v>
          </cell>
          <cell r="G106">
            <v>13</v>
          </cell>
        </row>
        <row r="107">
          <cell r="A107" t="str">
            <v>T050096</v>
          </cell>
          <cell r="B107" t="str">
            <v>EXPORT</v>
          </cell>
          <cell r="C107">
            <v>38371</v>
          </cell>
          <cell r="D107" t="str">
            <v>SHANDONG JINYU TYRE CO.,LTD.</v>
          </cell>
          <cell r="E107" t="str">
            <v>RSS</v>
          </cell>
          <cell r="F107">
            <v>60</v>
          </cell>
          <cell r="G107">
            <v>3</v>
          </cell>
        </row>
        <row r="108">
          <cell r="A108" t="str">
            <v>T050075</v>
          </cell>
          <cell r="B108" t="str">
            <v>EXPORT</v>
          </cell>
          <cell r="C108">
            <v>38372</v>
          </cell>
          <cell r="D108" t="str">
            <v>GOODYEAR ORIENT COMPANY PRIVATE</v>
          </cell>
          <cell r="E108" t="str">
            <v>RSS</v>
          </cell>
          <cell r="F108">
            <v>100.8</v>
          </cell>
          <cell r="G108">
            <v>5</v>
          </cell>
        </row>
        <row r="109">
          <cell r="A109" t="str">
            <v>T050094</v>
          </cell>
          <cell r="B109" t="str">
            <v>EXPORT</v>
          </cell>
          <cell r="C109">
            <v>38372</v>
          </cell>
          <cell r="D109" t="str">
            <v>BARUM CONTINENTAL S.R.O.</v>
          </cell>
          <cell r="E109" t="str">
            <v>STR</v>
          </cell>
          <cell r="F109">
            <v>201.6</v>
          </cell>
          <cell r="G109">
            <v>10</v>
          </cell>
        </row>
        <row r="110">
          <cell r="A110" t="str">
            <v>T050097</v>
          </cell>
          <cell r="B110" t="str">
            <v>EXPORT</v>
          </cell>
          <cell r="C110">
            <v>38372</v>
          </cell>
          <cell r="D110" t="str">
            <v>CONTINENTAL AKTIENGESELLSCHAFT</v>
          </cell>
          <cell r="E110" t="str">
            <v>STR</v>
          </cell>
          <cell r="F110">
            <v>20.16</v>
          </cell>
          <cell r="G110">
            <v>1</v>
          </cell>
        </row>
        <row r="111">
          <cell r="A111" t="str">
            <v>T043883</v>
          </cell>
          <cell r="B111" t="str">
            <v>EXPORT</v>
          </cell>
          <cell r="C111">
            <v>38373</v>
          </cell>
          <cell r="D111" t="str">
            <v>BARUM CONTINENTAL S.R.O.</v>
          </cell>
          <cell r="E111" t="str">
            <v>STR</v>
          </cell>
          <cell r="F111">
            <v>100.8</v>
          </cell>
          <cell r="G111">
            <v>5</v>
          </cell>
        </row>
        <row r="112">
          <cell r="A112" t="str">
            <v>T044056</v>
          </cell>
          <cell r="B112" t="str">
            <v>EXPORT</v>
          </cell>
          <cell r="C112">
            <v>38373</v>
          </cell>
          <cell r="D112" t="str">
            <v>CONTINENTAL TIRE NORTH AMERICA,INC.</v>
          </cell>
          <cell r="E112" t="str">
            <v>RSS</v>
          </cell>
          <cell r="F112">
            <v>192</v>
          </cell>
          <cell r="G112">
            <v>10</v>
          </cell>
        </row>
        <row r="113">
          <cell r="A113" t="str">
            <v>T050092</v>
          </cell>
          <cell r="B113" t="str">
            <v>EXPORT</v>
          </cell>
          <cell r="C113">
            <v>38373</v>
          </cell>
          <cell r="D113" t="str">
            <v>SRI TRANG INTERNATIONAL PTE.LTD.</v>
          </cell>
          <cell r="E113" t="str">
            <v>LTX</v>
          </cell>
          <cell r="F113">
            <v>22</v>
          </cell>
          <cell r="G113">
            <v>1</v>
          </cell>
        </row>
        <row r="114">
          <cell r="A114" t="str">
            <v>T050098</v>
          </cell>
          <cell r="B114" t="str">
            <v>EXPORT</v>
          </cell>
          <cell r="C114">
            <v>38373</v>
          </cell>
          <cell r="D114" t="str">
            <v>SEMPERIT REIFEN AG</v>
          </cell>
          <cell r="E114" t="str">
            <v>STR</v>
          </cell>
          <cell r="F114">
            <v>80.64</v>
          </cell>
          <cell r="G114">
            <v>4</v>
          </cell>
        </row>
        <row r="115">
          <cell r="A115" t="str">
            <v>T050101</v>
          </cell>
          <cell r="B115" t="str">
            <v>EXPORT</v>
          </cell>
          <cell r="C115">
            <v>38373</v>
          </cell>
          <cell r="D115" t="str">
            <v>PIRELLI TYRE(EUROPE)SA-SINGAPORE</v>
          </cell>
          <cell r="E115" t="str">
            <v>STR</v>
          </cell>
          <cell r="F115">
            <v>100.8</v>
          </cell>
          <cell r="G115">
            <v>5</v>
          </cell>
        </row>
        <row r="116">
          <cell r="A116" t="str">
            <v>T050103</v>
          </cell>
          <cell r="B116" t="str">
            <v>EXPORT</v>
          </cell>
          <cell r="C116">
            <v>38373</v>
          </cell>
          <cell r="D116" t="str">
            <v>HANKOOK TIRE CO.,LTD.M.K.MIN.</v>
          </cell>
          <cell r="E116" t="str">
            <v>RSS</v>
          </cell>
          <cell r="F116">
            <v>113.4</v>
          </cell>
          <cell r="G116">
            <v>7</v>
          </cell>
        </row>
        <row r="117">
          <cell r="A117" t="str">
            <v>T050104</v>
          </cell>
          <cell r="B117" t="str">
            <v>EXPORT</v>
          </cell>
          <cell r="C117">
            <v>38373</v>
          </cell>
          <cell r="D117" t="str">
            <v>RUBBERNET(ASIA)PTE.LTD.</v>
          </cell>
          <cell r="E117" t="str">
            <v>STR</v>
          </cell>
          <cell r="F117">
            <v>100.8</v>
          </cell>
          <cell r="G117">
            <v>5</v>
          </cell>
        </row>
        <row r="118">
          <cell r="A118" t="str">
            <v>T050109</v>
          </cell>
          <cell r="B118" t="str">
            <v>EXPORT</v>
          </cell>
          <cell r="C118">
            <v>38373</v>
          </cell>
          <cell r="D118" t="str">
            <v>HONG IL</v>
          </cell>
          <cell r="E118" t="str">
            <v>RSS</v>
          </cell>
          <cell r="F118">
            <v>38</v>
          </cell>
          <cell r="G118">
            <v>2</v>
          </cell>
        </row>
        <row r="119">
          <cell r="A119" t="str">
            <v>T043827A</v>
          </cell>
          <cell r="B119" t="str">
            <v>EXPORT</v>
          </cell>
          <cell r="C119">
            <v>38374</v>
          </cell>
          <cell r="D119" t="str">
            <v>HANKOOK TIRE CO.,LTD.M.K.MIN.</v>
          </cell>
          <cell r="E119" t="str">
            <v>STR</v>
          </cell>
          <cell r="F119">
            <v>311.22000000000003</v>
          </cell>
          <cell r="G119">
            <v>19</v>
          </cell>
        </row>
        <row r="120">
          <cell r="A120" t="str">
            <v>T044041</v>
          </cell>
          <cell r="B120" t="str">
            <v>EXPORT</v>
          </cell>
          <cell r="C120">
            <v>38374</v>
          </cell>
          <cell r="D120" t="str">
            <v>BRIDGESTONE/FIRESTONE SINGAPORE PTE</v>
          </cell>
          <cell r="E120" t="str">
            <v>RSS</v>
          </cell>
          <cell r="F120">
            <v>96</v>
          </cell>
          <cell r="G120">
            <v>5</v>
          </cell>
        </row>
        <row r="121">
          <cell r="A121" t="str">
            <v>T044042</v>
          </cell>
          <cell r="B121" t="str">
            <v>EXPORT</v>
          </cell>
          <cell r="C121">
            <v>38374</v>
          </cell>
          <cell r="D121" t="str">
            <v>BRIDGESTONE/FIRESTONE SINGAPORE PTE</v>
          </cell>
          <cell r="E121" t="str">
            <v>RSS</v>
          </cell>
          <cell r="F121">
            <v>76.8</v>
          </cell>
          <cell r="G121">
            <v>4</v>
          </cell>
        </row>
        <row r="122">
          <cell r="A122" t="str">
            <v>T044050</v>
          </cell>
          <cell r="B122" t="str">
            <v>EXPORT</v>
          </cell>
          <cell r="C122">
            <v>38374</v>
          </cell>
          <cell r="D122" t="str">
            <v>BRIDGESTONE/FIRESTONE SINGAPORE PTE</v>
          </cell>
          <cell r="E122" t="str">
            <v>RSS</v>
          </cell>
          <cell r="F122">
            <v>96</v>
          </cell>
          <cell r="G122">
            <v>5</v>
          </cell>
        </row>
        <row r="123">
          <cell r="A123" t="str">
            <v>T050093</v>
          </cell>
          <cell r="B123" t="str">
            <v>EXPORT</v>
          </cell>
          <cell r="C123">
            <v>38374</v>
          </cell>
          <cell r="D123" t="str">
            <v>YUWON CORPORATION</v>
          </cell>
          <cell r="E123" t="str">
            <v>LTX</v>
          </cell>
          <cell r="F123">
            <v>32.799999999999997</v>
          </cell>
          <cell r="G123">
            <v>2</v>
          </cell>
        </row>
        <row r="124">
          <cell r="A124" t="str">
            <v>T050095</v>
          </cell>
          <cell r="B124" t="str">
            <v>EXPORT</v>
          </cell>
          <cell r="C124">
            <v>38374</v>
          </cell>
          <cell r="D124" t="str">
            <v>HAE YOUNG TRADING CO.,LTD</v>
          </cell>
          <cell r="E124" t="str">
            <v>SKI</v>
          </cell>
          <cell r="F124">
            <v>19.2</v>
          </cell>
          <cell r="G124">
            <v>1</v>
          </cell>
        </row>
        <row r="125">
          <cell r="A125" t="str">
            <v>T044055</v>
          </cell>
          <cell r="B125" t="str">
            <v>EXPORT</v>
          </cell>
          <cell r="C125">
            <v>38375</v>
          </cell>
          <cell r="D125" t="str">
            <v>BRIDGESTONE/FIRESTONE SINGAPORE PTE</v>
          </cell>
          <cell r="E125" t="str">
            <v>RSS</v>
          </cell>
          <cell r="F125">
            <v>19.2</v>
          </cell>
          <cell r="G125">
            <v>1</v>
          </cell>
        </row>
        <row r="126">
          <cell r="A126" t="str">
            <v>T050099</v>
          </cell>
          <cell r="B126" t="str">
            <v>EXPORT</v>
          </cell>
          <cell r="C126">
            <v>38375</v>
          </cell>
          <cell r="D126" t="str">
            <v>HANKOOK TIRE CO.,LTD.M.K.MIN.</v>
          </cell>
          <cell r="E126" t="str">
            <v>STR</v>
          </cell>
          <cell r="F126">
            <v>423.36</v>
          </cell>
          <cell r="G126">
            <v>21</v>
          </cell>
        </row>
        <row r="127">
          <cell r="A127" t="str">
            <v>T050106</v>
          </cell>
          <cell r="B127" t="str">
            <v>EXPORT</v>
          </cell>
          <cell r="C127">
            <v>38375</v>
          </cell>
          <cell r="D127" t="str">
            <v>TOYOTA TSUSHO(JAPAN)PTE LTD.</v>
          </cell>
          <cell r="E127" t="str">
            <v>STR</v>
          </cell>
          <cell r="F127">
            <v>20.16</v>
          </cell>
          <cell r="G127">
            <v>1</v>
          </cell>
        </row>
        <row r="128">
          <cell r="A128" t="str">
            <v>T050108</v>
          </cell>
          <cell r="B128" t="str">
            <v>EXPORT</v>
          </cell>
          <cell r="C128">
            <v>38375</v>
          </cell>
          <cell r="D128" t="str">
            <v>TOYOTA TSUSHO(JAPAN)PTE LTD.</v>
          </cell>
          <cell r="E128" t="str">
            <v>STR</v>
          </cell>
          <cell r="F128">
            <v>20.16</v>
          </cell>
          <cell r="G128">
            <v>1</v>
          </cell>
        </row>
        <row r="129">
          <cell r="A129" t="str">
            <v>T050056</v>
          </cell>
          <cell r="B129" t="str">
            <v>EXPORT</v>
          </cell>
          <cell r="C129">
            <v>38372</v>
          </cell>
          <cell r="D129" t="str">
            <v>SOCIETE DES MATIERES PREMIERES</v>
          </cell>
          <cell r="E129" t="str">
            <v>RSS</v>
          </cell>
          <cell r="F129">
            <v>80</v>
          </cell>
          <cell r="G129">
            <v>4</v>
          </cell>
        </row>
        <row r="130">
          <cell r="A130" t="str">
            <v>T044052</v>
          </cell>
          <cell r="B130" t="str">
            <v>EXPORT</v>
          </cell>
          <cell r="C130">
            <v>38373</v>
          </cell>
          <cell r="D130" t="str">
            <v>BRIDGESTONE/FIRESTONE SINGAPORE PTE</v>
          </cell>
          <cell r="E130" t="str">
            <v>RSS</v>
          </cell>
          <cell r="F130">
            <v>76.8</v>
          </cell>
          <cell r="G130">
            <v>4</v>
          </cell>
        </row>
        <row r="131">
          <cell r="A131" t="str">
            <v>T050105</v>
          </cell>
          <cell r="B131" t="str">
            <v>EXPORT</v>
          </cell>
          <cell r="C131">
            <v>38373</v>
          </cell>
          <cell r="D131" t="str">
            <v>HONG IL</v>
          </cell>
          <cell r="E131" t="str">
            <v>RSS</v>
          </cell>
          <cell r="F131">
            <v>57</v>
          </cell>
          <cell r="G131">
            <v>3</v>
          </cell>
        </row>
        <row r="132">
          <cell r="A132" t="str">
            <v>T050107</v>
          </cell>
          <cell r="B132" t="str">
            <v>EXPORT</v>
          </cell>
          <cell r="C132">
            <v>38373</v>
          </cell>
          <cell r="D132" t="str">
            <v>SEMPERIT REIFEN AG</v>
          </cell>
          <cell r="E132" t="str">
            <v>STR</v>
          </cell>
          <cell r="F132">
            <v>80.64</v>
          </cell>
          <cell r="G132">
            <v>4</v>
          </cell>
        </row>
        <row r="133">
          <cell r="A133" t="str">
            <v>T050055</v>
          </cell>
          <cell r="B133" t="str">
            <v>EXPORT</v>
          </cell>
          <cell r="C133">
            <v>38374</v>
          </cell>
          <cell r="D133" t="str">
            <v>SOCIETE DES MATIERES PREMIERES</v>
          </cell>
          <cell r="E133" t="str">
            <v>RSS</v>
          </cell>
          <cell r="F133">
            <v>40</v>
          </cell>
          <cell r="G133">
            <v>2</v>
          </cell>
        </row>
        <row r="134">
          <cell r="A134" t="str">
            <v>T050110</v>
          </cell>
          <cell r="B134" t="str">
            <v>EXPORT</v>
          </cell>
          <cell r="C134">
            <v>38374</v>
          </cell>
          <cell r="D134" t="str">
            <v>PIRELLI TYRE(EUROPE)SA-SINGAPORE</v>
          </cell>
          <cell r="E134" t="str">
            <v>STR</v>
          </cell>
          <cell r="F134">
            <v>80.64</v>
          </cell>
          <cell r="G134">
            <v>4</v>
          </cell>
        </row>
        <row r="135">
          <cell r="A135" t="str">
            <v>T050124</v>
          </cell>
          <cell r="B135" t="str">
            <v>EXPORT</v>
          </cell>
          <cell r="C135">
            <v>38374</v>
          </cell>
          <cell r="D135" t="str">
            <v>PIRELLI TYRE(EUROPE)SA-SINGAPORE</v>
          </cell>
          <cell r="E135" t="str">
            <v>STR</v>
          </cell>
          <cell r="F135">
            <v>120.96</v>
          </cell>
          <cell r="G135">
            <v>6</v>
          </cell>
        </row>
        <row r="136">
          <cell r="A136" t="str">
            <v>T050159</v>
          </cell>
          <cell r="B136" t="str">
            <v>EXPORT</v>
          </cell>
          <cell r="C136">
            <v>38374</v>
          </cell>
          <cell r="D136" t="str">
            <v>SOCIETE DES MATIERES PREMIERES</v>
          </cell>
          <cell r="E136" t="str">
            <v>RSS</v>
          </cell>
          <cell r="F136">
            <v>40</v>
          </cell>
          <cell r="G136">
            <v>2</v>
          </cell>
        </row>
        <row r="137">
          <cell r="A137" t="str">
            <v>T050156</v>
          </cell>
          <cell r="B137" t="str">
            <v>EXPORT</v>
          </cell>
          <cell r="C137">
            <v>38375</v>
          </cell>
          <cell r="D137" t="str">
            <v>SOCIETE DES MATIERES PREMIERES</v>
          </cell>
          <cell r="E137" t="str">
            <v>STR</v>
          </cell>
          <cell r="F137">
            <v>40.32</v>
          </cell>
          <cell r="G137">
            <v>2</v>
          </cell>
        </row>
        <row r="138">
          <cell r="A138" t="str">
            <v>T050160</v>
          </cell>
          <cell r="B138" t="str">
            <v>EXPORT</v>
          </cell>
          <cell r="C138">
            <v>38376</v>
          </cell>
          <cell r="D138" t="str">
            <v>CONTINENTAL TIRE NORTH AMERICA,INC.</v>
          </cell>
          <cell r="E138" t="str">
            <v>RSS</v>
          </cell>
          <cell r="F138">
            <v>192</v>
          </cell>
          <cell r="G138">
            <v>10</v>
          </cell>
        </row>
        <row r="139">
          <cell r="A139" t="str">
            <v>T050161</v>
          </cell>
          <cell r="B139" t="str">
            <v>EXPORT</v>
          </cell>
          <cell r="C139">
            <v>38376</v>
          </cell>
          <cell r="D139" t="str">
            <v>SOCIETE DES MATIERES PREMIERES</v>
          </cell>
          <cell r="E139" t="str">
            <v>RSS</v>
          </cell>
          <cell r="F139">
            <v>80</v>
          </cell>
          <cell r="G139">
            <v>4</v>
          </cell>
        </row>
        <row r="140">
          <cell r="A140" t="str">
            <v>T050173</v>
          </cell>
          <cell r="B140" t="str">
            <v>EXPORT</v>
          </cell>
          <cell r="C140">
            <v>38376</v>
          </cell>
          <cell r="D140" t="str">
            <v>CONTINENTAL TIRE NORTH AMERICA,INC.</v>
          </cell>
          <cell r="E140" t="str">
            <v>STR</v>
          </cell>
          <cell r="F140">
            <v>100.8</v>
          </cell>
          <cell r="G140">
            <v>5</v>
          </cell>
        </row>
        <row r="141">
          <cell r="A141" t="str">
            <v>T050121</v>
          </cell>
          <cell r="B141" t="str">
            <v>EXPORT</v>
          </cell>
          <cell r="C141">
            <v>38377</v>
          </cell>
          <cell r="D141" t="str">
            <v>CONTINENTAL AKTIENGESELLSCHAFT</v>
          </cell>
          <cell r="E141" t="str">
            <v>STR</v>
          </cell>
          <cell r="F141">
            <v>201.6</v>
          </cell>
          <cell r="G141">
            <v>10</v>
          </cell>
        </row>
        <row r="142">
          <cell r="A142" t="str">
            <v>T050162</v>
          </cell>
          <cell r="B142" t="str">
            <v>EXPORT</v>
          </cell>
          <cell r="C142">
            <v>38377</v>
          </cell>
          <cell r="D142" t="str">
            <v>THE YOKOHAMA RUBBER CO.,LTD.</v>
          </cell>
          <cell r="E142" t="str">
            <v>STR</v>
          </cell>
          <cell r="F142">
            <v>100.8</v>
          </cell>
          <cell r="G142">
            <v>5</v>
          </cell>
        </row>
        <row r="143">
          <cell r="A143" t="str">
            <v>T050164</v>
          </cell>
          <cell r="B143" t="str">
            <v>EXPORT</v>
          </cell>
          <cell r="C143">
            <v>38378</v>
          </cell>
          <cell r="D143" t="str">
            <v>THE YOKOHAMA RUBBER CO.,LTD.</v>
          </cell>
          <cell r="E143" t="str">
            <v>STR</v>
          </cell>
          <cell r="F143">
            <v>100.8</v>
          </cell>
          <cell r="G143">
            <v>5</v>
          </cell>
        </row>
        <row r="144">
          <cell r="A144" t="str">
            <v>T050165</v>
          </cell>
          <cell r="B144" t="str">
            <v>EXPORT</v>
          </cell>
          <cell r="C144">
            <v>38378</v>
          </cell>
          <cell r="D144" t="str">
            <v>RUBBERNET(ASIA)PTE.LTD.</v>
          </cell>
          <cell r="E144" t="str">
            <v>STR</v>
          </cell>
          <cell r="F144">
            <v>100.8</v>
          </cell>
          <cell r="G144">
            <v>5</v>
          </cell>
        </row>
        <row r="145">
          <cell r="A145" t="str">
            <v>T043990</v>
          </cell>
          <cell r="B145" t="str">
            <v>EXPORT</v>
          </cell>
          <cell r="C145">
            <v>38379</v>
          </cell>
          <cell r="D145" t="str">
            <v>CHENG SHIN RUBBER IND.,CO.,LTD.</v>
          </cell>
          <cell r="E145" t="str">
            <v>RSS</v>
          </cell>
          <cell r="F145">
            <v>200</v>
          </cell>
          <cell r="G145">
            <v>10</v>
          </cell>
        </row>
        <row r="146">
          <cell r="A146" t="str">
            <v>T044054</v>
          </cell>
          <cell r="B146" t="str">
            <v>EXPORT</v>
          </cell>
          <cell r="C146">
            <v>38374</v>
          </cell>
          <cell r="D146" t="str">
            <v>BRIDGESTONE/FIRESTONE SINGAPORE PTE</v>
          </cell>
          <cell r="E146" t="str">
            <v>RSS</v>
          </cell>
          <cell r="F146">
            <v>76.8</v>
          </cell>
          <cell r="G146">
            <v>4</v>
          </cell>
        </row>
        <row r="147">
          <cell r="A147" t="str">
            <v>T044020</v>
          </cell>
          <cell r="B147" t="str">
            <v>EXPORT</v>
          </cell>
          <cell r="C147">
            <v>38376</v>
          </cell>
          <cell r="D147" t="str">
            <v>HANKOOK TIRE CO.,LTD.M.K.MIN.</v>
          </cell>
          <cell r="E147" t="str">
            <v>STR</v>
          </cell>
          <cell r="F147">
            <v>573.29999999999995</v>
          </cell>
          <cell r="G147">
            <v>35</v>
          </cell>
        </row>
        <row r="148">
          <cell r="A148" t="str">
            <v>T044021</v>
          </cell>
          <cell r="B148" t="str">
            <v>EXPORT</v>
          </cell>
          <cell r="C148">
            <v>38379</v>
          </cell>
          <cell r="D148" t="str">
            <v>HANKOOK TIRE CO.,LTD.M.K.MIN.</v>
          </cell>
          <cell r="E148" t="str">
            <v>STR</v>
          </cell>
          <cell r="F148">
            <v>393.12</v>
          </cell>
          <cell r="G148">
            <v>24</v>
          </cell>
        </row>
        <row r="149">
          <cell r="A149" t="str">
            <v>T050152</v>
          </cell>
          <cell r="B149" t="str">
            <v>EXPORT</v>
          </cell>
          <cell r="C149">
            <v>38379</v>
          </cell>
          <cell r="D149" t="str">
            <v>OVER ITALIA SRL VIA KULISCIOFF SNC</v>
          </cell>
          <cell r="E149" t="str">
            <v>SKI</v>
          </cell>
          <cell r="F149">
            <v>19.2</v>
          </cell>
          <cell r="G149">
            <v>1</v>
          </cell>
        </row>
        <row r="150">
          <cell r="A150" t="str">
            <v>T050138</v>
          </cell>
          <cell r="B150" t="str">
            <v>EXPORT</v>
          </cell>
          <cell r="C150">
            <v>38380</v>
          </cell>
          <cell r="D150" t="str">
            <v>SOCIETE DES MATIERES PREMIERES</v>
          </cell>
          <cell r="E150" t="str">
            <v>RSS</v>
          </cell>
          <cell r="F150">
            <v>52.887999999999998</v>
          </cell>
          <cell r="G150">
            <v>2</v>
          </cell>
        </row>
        <row r="151">
          <cell r="A151" t="str">
            <v>T050090</v>
          </cell>
          <cell r="B151" t="str">
            <v>EXPORT</v>
          </cell>
          <cell r="C151">
            <v>38379</v>
          </cell>
          <cell r="D151" t="str">
            <v>SOCIETE DES MATIERES PREMIERES</v>
          </cell>
          <cell r="E151" t="str">
            <v>RSS</v>
          </cell>
          <cell r="F151">
            <v>120</v>
          </cell>
          <cell r="G151">
            <v>6</v>
          </cell>
        </row>
        <row r="152">
          <cell r="A152" t="str">
            <v>0001196</v>
          </cell>
          <cell r="B152" t="str">
            <v>EXPORT</v>
          </cell>
          <cell r="C152">
            <v>38380</v>
          </cell>
          <cell r="D152" t="str">
            <v>SRI TRANG INTERNATIONAL PTE.LTD.</v>
          </cell>
          <cell r="E152" t="str">
            <v>LTX</v>
          </cell>
          <cell r="F152">
            <v>4</v>
          </cell>
          <cell r="G152">
            <v>1</v>
          </cell>
        </row>
        <row r="153">
          <cell r="A153" t="str">
            <v>0001196</v>
          </cell>
          <cell r="B153" t="str">
            <v>EXPORT</v>
          </cell>
          <cell r="C153">
            <v>38380</v>
          </cell>
          <cell r="D153" t="str">
            <v>SRI TRANG INTERNATIONAL PTE.LTD.</v>
          </cell>
          <cell r="E153" t="str">
            <v>LTX</v>
          </cell>
          <cell r="F153">
            <v>18</v>
          </cell>
        </row>
        <row r="154">
          <cell r="A154" t="str">
            <v>T050157</v>
          </cell>
          <cell r="B154" t="str">
            <v>EXPORT</v>
          </cell>
          <cell r="C154">
            <v>38380</v>
          </cell>
          <cell r="D154" t="str">
            <v>HANKOOK TIRE CO.,LTD.M.K.MIN.</v>
          </cell>
          <cell r="E154" t="str">
            <v>RSS</v>
          </cell>
          <cell r="F154">
            <v>64.8</v>
          </cell>
          <cell r="G154">
            <v>4</v>
          </cell>
        </row>
        <row r="155">
          <cell r="A155" t="str">
            <v>T050169</v>
          </cell>
          <cell r="B155" t="str">
            <v>EXPORT</v>
          </cell>
          <cell r="C155">
            <v>38380</v>
          </cell>
          <cell r="D155" t="str">
            <v>YUWON CORPORATION</v>
          </cell>
          <cell r="E155" t="str">
            <v>STR</v>
          </cell>
          <cell r="F155">
            <v>230.4</v>
          </cell>
          <cell r="G155">
            <v>12</v>
          </cell>
        </row>
        <row r="156">
          <cell r="A156" t="str">
            <v>T050234</v>
          </cell>
          <cell r="B156" t="str">
            <v>EXPORT</v>
          </cell>
          <cell r="C156">
            <v>38381</v>
          </cell>
          <cell r="D156" t="str">
            <v>SOCIETE DES MATIERES PREMIERES</v>
          </cell>
          <cell r="E156" t="str">
            <v>RSS</v>
          </cell>
          <cell r="F156">
            <v>20</v>
          </cell>
          <cell r="G156">
            <v>3</v>
          </cell>
        </row>
        <row r="157">
          <cell r="A157" t="str">
            <v>T050235</v>
          </cell>
          <cell r="B157" t="str">
            <v>EXPORT</v>
          </cell>
          <cell r="C157">
            <v>38381</v>
          </cell>
          <cell r="D157" t="str">
            <v>SOCIETE DES MATIERES PREMIERES</v>
          </cell>
          <cell r="E157" t="str">
            <v>RSS</v>
          </cell>
          <cell r="F157">
            <v>40</v>
          </cell>
        </row>
        <row r="158">
          <cell r="A158" t="str">
            <v>T050171</v>
          </cell>
          <cell r="B158" t="str">
            <v>EXPORT</v>
          </cell>
          <cell r="C158">
            <v>38382</v>
          </cell>
          <cell r="D158" t="str">
            <v>HANKOOK TIRE CO.,LTD.M.K.MIN.</v>
          </cell>
          <cell r="E158" t="str">
            <v>STR</v>
          </cell>
          <cell r="F158">
            <v>302.39999999999998</v>
          </cell>
          <cell r="G158">
            <v>15</v>
          </cell>
        </row>
        <row r="159">
          <cell r="A159" t="str">
            <v>T050237</v>
          </cell>
          <cell r="B159" t="str">
            <v>EXPORT</v>
          </cell>
          <cell r="C159">
            <v>38383</v>
          </cell>
          <cell r="D159" t="str">
            <v>SOCIETE DES MATIERES PREMIERES</v>
          </cell>
          <cell r="E159" t="str">
            <v>RSS</v>
          </cell>
          <cell r="F159">
            <v>80</v>
          </cell>
          <cell r="G159">
            <v>4</v>
          </cell>
        </row>
        <row r="160">
          <cell r="A160" t="str">
            <v>T044053</v>
          </cell>
          <cell r="B160" t="str">
            <v>EXPORT</v>
          </cell>
          <cell r="C160">
            <v>38379</v>
          </cell>
          <cell r="D160" t="str">
            <v>BRIDGESTONE/FIRESTONE SINGAPORE PTE</v>
          </cell>
          <cell r="E160" t="str">
            <v>RSS</v>
          </cell>
          <cell r="F160">
            <v>76.8</v>
          </cell>
          <cell r="G160">
            <v>4</v>
          </cell>
        </row>
        <row r="161">
          <cell r="A161" t="str">
            <v>T050136-7</v>
          </cell>
          <cell r="B161" t="str">
            <v>EXPORT</v>
          </cell>
          <cell r="C161">
            <v>38380</v>
          </cell>
          <cell r="D161" t="str">
            <v>YUWON CORPORATION</v>
          </cell>
          <cell r="E161" t="str">
            <v>RSS</v>
          </cell>
          <cell r="F161">
            <v>228</v>
          </cell>
          <cell r="G161">
            <v>12</v>
          </cell>
        </row>
        <row r="162">
          <cell r="A162" t="str">
            <v>T050168</v>
          </cell>
          <cell r="B162" t="str">
            <v>EXPORT</v>
          </cell>
          <cell r="C162">
            <v>38380</v>
          </cell>
          <cell r="D162" t="str">
            <v>HANKOOK TIRE CO.,LTD.M.K.MIN.</v>
          </cell>
          <cell r="E162" t="str">
            <v>STR</v>
          </cell>
          <cell r="F162">
            <v>403.2</v>
          </cell>
          <cell r="G162">
            <v>20</v>
          </cell>
        </row>
        <row r="163">
          <cell r="A163" t="str">
            <v>T050233</v>
          </cell>
          <cell r="B163" t="str">
            <v>EXPORT</v>
          </cell>
          <cell r="C163">
            <v>38380</v>
          </cell>
          <cell r="D163" t="str">
            <v>SOCIETE DES MATIERES PREMIERES</v>
          </cell>
          <cell r="E163" t="str">
            <v>RSS</v>
          </cell>
          <cell r="F163">
            <v>60</v>
          </cell>
          <cell r="G163">
            <v>3</v>
          </cell>
        </row>
        <row r="164">
          <cell r="A164" t="str">
            <v>T050236</v>
          </cell>
          <cell r="B164" t="str">
            <v>EXPORT</v>
          </cell>
          <cell r="C164">
            <v>38380</v>
          </cell>
          <cell r="D164" t="str">
            <v>SOCIETE DES MATIERES PREMIERES</v>
          </cell>
          <cell r="E164" t="str">
            <v>RSS</v>
          </cell>
          <cell r="F164">
            <v>52.887999999999998</v>
          </cell>
          <cell r="G164">
            <v>2</v>
          </cell>
        </row>
        <row r="165">
          <cell r="A165" t="str">
            <v>T050149</v>
          </cell>
          <cell r="B165" t="str">
            <v>EXPORT</v>
          </cell>
          <cell r="C165">
            <v>38381</v>
          </cell>
          <cell r="D165" t="str">
            <v>WURFBAIN NORDMANN BV(SINGAPORE)</v>
          </cell>
          <cell r="E165" t="str">
            <v>LTX</v>
          </cell>
          <cell r="F165">
            <v>16.399999999999999</v>
          </cell>
          <cell r="G165">
            <v>1</v>
          </cell>
        </row>
        <row r="166">
          <cell r="A166" t="str">
            <v>T050150</v>
          </cell>
          <cell r="B166" t="str">
            <v>EXPORT</v>
          </cell>
          <cell r="C166">
            <v>38381</v>
          </cell>
          <cell r="D166" t="str">
            <v>WURFBAIN NORDMANN BV(SINGAPORE)</v>
          </cell>
          <cell r="E166" t="str">
            <v>LTX</v>
          </cell>
          <cell r="F166">
            <v>16.399999999999999</v>
          </cell>
          <cell r="G166">
            <v>1</v>
          </cell>
        </row>
        <row r="167">
          <cell r="A167" t="str">
            <v>T050174</v>
          </cell>
          <cell r="B167" t="str">
            <v>EXPORT</v>
          </cell>
          <cell r="C167">
            <v>38381</v>
          </cell>
          <cell r="D167" t="str">
            <v>SRI TRANG INTERNATIONAL PTE.LTD.</v>
          </cell>
          <cell r="E167" t="str">
            <v>SKI</v>
          </cell>
          <cell r="F167">
            <v>19.2</v>
          </cell>
          <cell r="G167">
            <v>1</v>
          </cell>
        </row>
        <row r="168">
          <cell r="A168" t="str">
            <v>T050179</v>
          </cell>
          <cell r="B168" t="str">
            <v>EXPORT</v>
          </cell>
          <cell r="C168">
            <v>38381</v>
          </cell>
          <cell r="D168" t="str">
            <v>SRI TRANG INTERNATIONAL PTE.LTD.</v>
          </cell>
          <cell r="E168" t="str">
            <v>RSS</v>
          </cell>
          <cell r="F168">
            <v>20</v>
          </cell>
          <cell r="G168">
            <v>1</v>
          </cell>
        </row>
        <row r="169">
          <cell r="A169" t="str">
            <v>T050180</v>
          </cell>
          <cell r="B169" t="str">
            <v>EXPORT</v>
          </cell>
          <cell r="C169">
            <v>38382</v>
          </cell>
          <cell r="D169" t="str">
            <v>BRIDGESTONE/FIRESTONE SINGAPORE PTE</v>
          </cell>
          <cell r="E169" t="str">
            <v>RSS</v>
          </cell>
          <cell r="F169">
            <v>100</v>
          </cell>
          <cell r="G169">
            <v>5</v>
          </cell>
        </row>
        <row r="170">
          <cell r="A170" t="str">
            <v>T050181</v>
          </cell>
          <cell r="B170" t="str">
            <v>EXPORT</v>
          </cell>
          <cell r="C170">
            <v>38382</v>
          </cell>
          <cell r="D170" t="str">
            <v>BRIDGESTONE/FIRESTONE SINGAPORE PTE</v>
          </cell>
          <cell r="E170" t="str">
            <v>RSS</v>
          </cell>
          <cell r="F170">
            <v>100</v>
          </cell>
          <cell r="G170">
            <v>5</v>
          </cell>
        </row>
        <row r="171">
          <cell r="A171" t="str">
            <v>T050182</v>
          </cell>
          <cell r="B171" t="str">
            <v>EXPORT</v>
          </cell>
          <cell r="C171">
            <v>38382</v>
          </cell>
          <cell r="D171" t="str">
            <v>BRIDGESTONE/FIRESTONE SINGAPORE PTE</v>
          </cell>
          <cell r="E171" t="str">
            <v>RSS</v>
          </cell>
          <cell r="F171">
            <v>100</v>
          </cell>
          <cell r="G171">
            <v>5</v>
          </cell>
        </row>
        <row r="172">
          <cell r="A172" t="str">
            <v>T050158</v>
          </cell>
          <cell r="B172" t="str">
            <v>EXPORT</v>
          </cell>
          <cell r="C172">
            <v>38382</v>
          </cell>
          <cell r="D172" t="str">
            <v>SOCIETE DES MATIERES PREMIERES</v>
          </cell>
          <cell r="E172" t="str">
            <v>RSS</v>
          </cell>
          <cell r="F172">
            <v>80</v>
          </cell>
          <cell r="G172">
            <v>4</v>
          </cell>
        </row>
        <row r="173">
          <cell r="A173" t="str">
            <v>T050196</v>
          </cell>
          <cell r="B173" t="str">
            <v>EXPORT</v>
          </cell>
          <cell r="C173">
            <v>38382</v>
          </cell>
          <cell r="D173" t="str">
            <v>SRI TRANG INTERNATIONAL PTE.LTD.</v>
          </cell>
          <cell r="E173" t="str">
            <v>LTX</v>
          </cell>
          <cell r="F173">
            <v>49.2</v>
          </cell>
          <cell r="G173">
            <v>3</v>
          </cell>
        </row>
        <row r="174">
          <cell r="A174" t="str">
            <v>T050220</v>
          </cell>
          <cell r="B174" t="str">
            <v>EXPORT</v>
          </cell>
          <cell r="C174">
            <v>38382</v>
          </cell>
          <cell r="D174" t="str">
            <v>WURFBAIN NORDMANN BV(SINGAPORE)</v>
          </cell>
          <cell r="E174" t="str">
            <v>LTX</v>
          </cell>
          <cell r="F174">
            <v>16.399999999999999</v>
          </cell>
          <cell r="G174">
            <v>1</v>
          </cell>
        </row>
        <row r="175">
          <cell r="A175" t="str">
            <v>T044044</v>
          </cell>
          <cell r="B175" t="str">
            <v>EXPORT</v>
          </cell>
          <cell r="C175">
            <v>38383</v>
          </cell>
          <cell r="D175" t="str">
            <v>DMIB BERHAD</v>
          </cell>
          <cell r="E175" t="str">
            <v>RSS</v>
          </cell>
          <cell r="F175">
            <v>19.2</v>
          </cell>
          <cell r="G175">
            <v>1</v>
          </cell>
        </row>
        <row r="176">
          <cell r="A176" t="str">
            <v>T044045</v>
          </cell>
          <cell r="B176" t="str">
            <v>EXPORT</v>
          </cell>
          <cell r="C176">
            <v>38383</v>
          </cell>
          <cell r="D176" t="str">
            <v>DMIB BERHAD</v>
          </cell>
          <cell r="E176" t="str">
            <v>RSS</v>
          </cell>
          <cell r="F176">
            <v>19.2</v>
          </cell>
          <cell r="G176">
            <v>1</v>
          </cell>
        </row>
        <row r="177">
          <cell r="A177" t="str">
            <v>T050172</v>
          </cell>
          <cell r="B177" t="str">
            <v>EXPORT</v>
          </cell>
          <cell r="C177">
            <v>38383</v>
          </cell>
          <cell r="D177" t="str">
            <v>SRI TRANG INTERNATIONAL PTE.LTD.</v>
          </cell>
          <cell r="E177" t="str">
            <v>STR</v>
          </cell>
          <cell r="F177">
            <v>20.16</v>
          </cell>
          <cell r="G177">
            <v>1</v>
          </cell>
        </row>
        <row r="178">
          <cell r="A178" t="str">
            <v>T050170</v>
          </cell>
          <cell r="B178" t="str">
            <v>EXPORT</v>
          </cell>
          <cell r="C178">
            <v>38380</v>
          </cell>
          <cell r="D178" t="str">
            <v>SEMPERIT REIFEN AG</v>
          </cell>
          <cell r="E178" t="str">
            <v>STR</v>
          </cell>
          <cell r="F178">
            <v>80.64</v>
          </cell>
          <cell r="G178">
            <v>4</v>
          </cell>
        </row>
        <row r="179">
          <cell r="A179" t="str">
            <v>T050175</v>
          </cell>
          <cell r="B179" t="str">
            <v>EXPORT</v>
          </cell>
          <cell r="C179">
            <v>38380</v>
          </cell>
          <cell r="D179" t="str">
            <v>PIRELLI TYRE(EUROPE)SA-SINGAPORE</v>
          </cell>
          <cell r="E179" t="str">
            <v>STR</v>
          </cell>
          <cell r="F179">
            <v>100.8</v>
          </cell>
          <cell r="G179">
            <v>5</v>
          </cell>
        </row>
        <row r="180">
          <cell r="A180" t="str">
            <v>T050176</v>
          </cell>
          <cell r="B180" t="str">
            <v>EXPORT</v>
          </cell>
          <cell r="C180">
            <v>38381</v>
          </cell>
          <cell r="D180" t="str">
            <v>PIRELLI TYRE(EUROPE)SA-SINGAPORE</v>
          </cell>
          <cell r="E180" t="str">
            <v>STR</v>
          </cell>
          <cell r="F180">
            <v>100.8</v>
          </cell>
          <cell r="G180">
            <v>5</v>
          </cell>
        </row>
        <row r="181">
          <cell r="A181" t="str">
            <v>T050177</v>
          </cell>
          <cell r="B181" t="str">
            <v>EXPORT</v>
          </cell>
          <cell r="C181">
            <v>38381</v>
          </cell>
          <cell r="D181" t="str">
            <v>PIRELLI TYRE(EUROPE)SA-SINGAPORE</v>
          </cell>
          <cell r="E181" t="str">
            <v>STR</v>
          </cell>
          <cell r="F181">
            <v>60.48</v>
          </cell>
          <cell r="G181">
            <v>3</v>
          </cell>
        </row>
        <row r="182">
          <cell r="A182" t="str">
            <v>T050178</v>
          </cell>
          <cell r="B182" t="str">
            <v>EXPORT</v>
          </cell>
          <cell r="C182">
            <v>38381</v>
          </cell>
          <cell r="D182" t="str">
            <v>PIRELLI TYRE(EUROPE)SA-SINGAPORE</v>
          </cell>
          <cell r="E182" t="str">
            <v>STR</v>
          </cell>
          <cell r="F182">
            <v>60.48</v>
          </cell>
          <cell r="G182">
            <v>3</v>
          </cell>
        </row>
        <row r="184">
          <cell r="A184" t="str">
            <v>ผลรวมยอดขาย</v>
          </cell>
          <cell r="E184" t="str">
            <v>TL</v>
          </cell>
          <cell r="F184">
            <v>20399.535999999989</v>
          </cell>
          <cell r="G184">
            <v>1051</v>
          </cell>
        </row>
      </sheetData>
      <sheetData sheetId="2" refreshError="1"/>
      <sheetData sheetId="3" refreshError="1"/>
      <sheetData sheetId="4" refreshError="1"/>
      <sheetData sheetId="5" refreshError="1"/>
      <sheetData sheetId="6" refreshError="1"/>
      <sheetData sheetId="7" refreshError="1"/>
      <sheetData sheetId="8">
        <row r="1">
          <cell r="A1" t="str">
            <v>INVOICE</v>
          </cell>
        </row>
      </sheetData>
      <sheetData sheetId="9">
        <row r="1">
          <cell r="A1" t="str">
            <v>INVOICE</v>
          </cell>
        </row>
      </sheetData>
      <sheetData sheetId="10"/>
      <sheetData sheetId="11"/>
      <sheetData sheetId="12"/>
      <sheetData sheetId="13"/>
      <sheetData sheetId="14"/>
      <sheetData sheetId="15"/>
      <sheetData sheetId="16">
        <row r="1">
          <cell r="A1" t="str">
            <v>INVOICE</v>
          </cell>
        </row>
      </sheetData>
      <sheetData sheetId="17">
        <row r="1">
          <cell r="A1" t="str">
            <v>INVOICE</v>
          </cell>
        </row>
      </sheetData>
      <sheetData sheetId="18">
        <row r="1">
          <cell r="A1" t="str">
            <v>INVOICE</v>
          </cell>
        </row>
      </sheetData>
      <sheetData sheetId="19">
        <row r="1">
          <cell r="A1" t="str">
            <v>INVOICE</v>
          </cell>
        </row>
      </sheetData>
      <sheetData sheetId="20">
        <row r="1">
          <cell r="A1" t="str">
            <v>INVOICE</v>
          </cell>
        </row>
      </sheetData>
      <sheetData sheetId="21">
        <row r="1">
          <cell r="A1" t="str">
            <v>INVOICE</v>
          </cell>
        </row>
      </sheetData>
      <sheetData sheetId="22">
        <row r="1">
          <cell r="A1" t="str">
            <v>INVOICE</v>
          </cell>
        </row>
      </sheetData>
      <sheetData sheetId="23">
        <row r="1">
          <cell r="A1" t="str">
            <v>INVOICE</v>
          </cell>
        </row>
      </sheetData>
      <sheetData sheetId="24" refreshError="1"/>
      <sheetData sheetId="25">
        <row r="1">
          <cell r="A1" t="str">
            <v>INVOICE</v>
          </cell>
        </row>
      </sheetData>
      <sheetData sheetId="26">
        <row r="1">
          <cell r="A1" t="str">
            <v>INVOICE</v>
          </cell>
        </row>
      </sheetData>
      <sheetData sheetId="27">
        <row r="1">
          <cell r="A1" t="str">
            <v>INVOICE</v>
          </cell>
        </row>
      </sheetData>
      <sheetData sheetId="28">
        <row r="1">
          <cell r="A1" t="str">
            <v>INVOICE</v>
          </cell>
        </row>
      </sheetData>
      <sheetData sheetId="29">
        <row r="1">
          <cell r="A1" t="str">
            <v>INVOICE</v>
          </cell>
        </row>
      </sheetData>
      <sheetData sheetId="30">
        <row r="1">
          <cell r="A1" t="str">
            <v>INVOICE</v>
          </cell>
        </row>
      </sheetData>
      <sheetData sheetId="31">
        <row r="1">
          <cell r="A1" t="str">
            <v>INVOICE</v>
          </cell>
        </row>
      </sheetData>
      <sheetData sheetId="32">
        <row r="1">
          <cell r="A1" t="str">
            <v>INVOICE</v>
          </cell>
        </row>
      </sheetData>
      <sheetData sheetId="33">
        <row r="1">
          <cell r="A1" t="str">
            <v>INVOICE</v>
          </cell>
        </row>
      </sheetData>
      <sheetData sheetId="34">
        <row r="1">
          <cell r="A1" t="str">
            <v>INVOICE</v>
          </cell>
        </row>
      </sheetData>
      <sheetData sheetId="35">
        <row r="1">
          <cell r="A1" t="str">
            <v>INVOICE</v>
          </cell>
        </row>
      </sheetData>
      <sheetData sheetId="36">
        <row r="1">
          <cell r="A1" t="str">
            <v>INVOICE</v>
          </cell>
        </row>
      </sheetData>
      <sheetData sheetId="37">
        <row r="1">
          <cell r="A1" t="str">
            <v>INVOICE</v>
          </cell>
        </row>
      </sheetData>
      <sheetData sheetId="38">
        <row r="1">
          <cell r="A1" t="str">
            <v>INVOICE</v>
          </cell>
        </row>
      </sheetData>
      <sheetData sheetId="39">
        <row r="1">
          <cell r="A1" t="str">
            <v>INVOICE</v>
          </cell>
        </row>
      </sheetData>
      <sheetData sheetId="40">
        <row r="1">
          <cell r="A1" t="str">
            <v>INVOICE</v>
          </cell>
        </row>
      </sheetData>
      <sheetData sheetId="41">
        <row r="1">
          <cell r="A1" t="str">
            <v>INVOICE</v>
          </cell>
        </row>
      </sheetData>
      <sheetData sheetId="42">
        <row r="1">
          <cell r="A1" t="str">
            <v>INVOICE</v>
          </cell>
        </row>
      </sheetData>
      <sheetData sheetId="43">
        <row r="1">
          <cell r="A1" t="str">
            <v>INVOICE</v>
          </cell>
        </row>
      </sheetData>
      <sheetData sheetId="44">
        <row r="1">
          <cell r="A1" t="str">
            <v>INVOICE</v>
          </cell>
        </row>
      </sheetData>
      <sheetData sheetId="45">
        <row r="1">
          <cell r="A1" t="str">
            <v>INVOICE</v>
          </cell>
        </row>
      </sheetData>
      <sheetData sheetId="46">
        <row r="1">
          <cell r="A1" t="str">
            <v>INVOICE</v>
          </cell>
        </row>
      </sheetData>
      <sheetData sheetId="47">
        <row r="1">
          <cell r="A1" t="str">
            <v>INVOICE</v>
          </cell>
        </row>
      </sheetData>
      <sheetData sheetId="48">
        <row r="1">
          <cell r="A1" t="str">
            <v>INVOICE</v>
          </cell>
        </row>
      </sheetData>
      <sheetData sheetId="49">
        <row r="1">
          <cell r="A1" t="str">
            <v>INVOICE</v>
          </cell>
        </row>
      </sheetData>
      <sheetData sheetId="50">
        <row r="1">
          <cell r="A1" t="str">
            <v>INVOICE</v>
          </cell>
        </row>
      </sheetData>
      <sheetData sheetId="51">
        <row r="1">
          <cell r="A1" t="str">
            <v>INVOICE</v>
          </cell>
        </row>
      </sheetData>
      <sheetData sheetId="52">
        <row r="1">
          <cell r="A1" t="str">
            <v>INVOICE</v>
          </cell>
        </row>
      </sheetData>
      <sheetData sheetId="53">
        <row r="1">
          <cell r="A1" t="str">
            <v>INVOICE</v>
          </cell>
        </row>
      </sheetData>
      <sheetData sheetId="54">
        <row r="1">
          <cell r="A1" t="str">
            <v>INVOICE</v>
          </cell>
        </row>
      </sheetData>
      <sheetData sheetId="55">
        <row r="1">
          <cell r="A1" t="str">
            <v>INVOICE</v>
          </cell>
        </row>
      </sheetData>
      <sheetData sheetId="56">
        <row r="1">
          <cell r="A1" t="str">
            <v>INVOICE</v>
          </cell>
        </row>
      </sheetData>
      <sheetData sheetId="57">
        <row r="1">
          <cell r="A1" t="str">
            <v>INVOICE</v>
          </cell>
        </row>
      </sheetData>
      <sheetData sheetId="58">
        <row r="1">
          <cell r="A1" t="str">
            <v>INVOICE</v>
          </cell>
        </row>
      </sheetData>
      <sheetData sheetId="59">
        <row r="1">
          <cell r="A1" t="str">
            <v>INVOICE</v>
          </cell>
        </row>
      </sheetData>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ow r="1">
          <cell r="A1" t="str">
            <v>INVOICE</v>
          </cell>
        </row>
      </sheetData>
      <sheetData sheetId="93">
        <row r="1">
          <cell r="A1" t="str">
            <v>INVOICE</v>
          </cell>
        </row>
      </sheetData>
      <sheetData sheetId="94">
        <row r="1">
          <cell r="A1" t="str">
            <v>INVOICE</v>
          </cell>
        </row>
      </sheetData>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sheetData sheetId="130"/>
      <sheetData sheetId="131"/>
      <sheetData sheetId="132"/>
      <sheetData sheetId="133"/>
      <sheetData sheetId="134"/>
      <sheetData sheetId="135"/>
      <sheetData sheetId="136"/>
      <sheetData sheetId="137"/>
      <sheetData sheetId="138"/>
      <sheetData sheetId="139" refreshError="1"/>
      <sheetData sheetId="140">
        <row r="1">
          <cell r="A1" t="str">
            <v>CLIENT</v>
          </cell>
        </row>
      </sheetData>
      <sheetData sheetId="141">
        <row r="1">
          <cell r="A1" t="str">
            <v>CLIENT</v>
          </cell>
        </row>
      </sheetData>
      <sheetData sheetId="142"/>
      <sheetData sheetId="143"/>
      <sheetData sheetId="144"/>
      <sheetData sheetId="145"/>
      <sheetData sheetId="146"/>
      <sheetData sheetId="147"/>
      <sheetData sheetId="148"/>
      <sheetData sheetId="149"/>
      <sheetData sheetId="150">
        <row r="1">
          <cell r="A1" t="str">
            <v>INVOICE</v>
          </cell>
        </row>
      </sheetData>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Set>
  </externalBook>
</externalLink>
</file>

<file path=xl/externalLinks/externalLink1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กระทบ CESS ปป."/>
      <sheetName val="Sale 0502"/>
      <sheetName val="คชจ. ก.พ.'48"/>
      <sheetName val="CESS 0502"/>
      <sheetName val="Dtl Adv 0502"/>
      <sheetName val="Dtl Adv 0501"/>
      <sheetName val="Sale 0501"/>
      <sheetName val="Sale 0411"/>
      <sheetName val="proforma"/>
      <sheetName val="กระทบ_CESS"/>
      <sheetName val="กระทบ_CESS_ปป_"/>
      <sheetName val="Sale_0502"/>
      <sheetName val="คชจ__ก_พ_'48"/>
      <sheetName val="CESS_0502"/>
      <sheetName val="Dtl_Adv_0502"/>
      <sheetName val="Dtl_Adv_0501"/>
      <sheetName val="Sale_0501"/>
      <sheetName val="Sale_0411"/>
      <sheetName val="กระทบ_CESS1"/>
      <sheetName val="กระทบ_CESS_ปป_1"/>
      <sheetName val="Sale_05021"/>
      <sheetName val="คชจ__ก_พ_'481"/>
      <sheetName val="CESS_05021"/>
      <sheetName val="Dtl_Adv_05021"/>
      <sheetName val="Dtl_Adv_05011"/>
      <sheetName val="Sale_05011"/>
      <sheetName val="Sale_04111"/>
      <sheetName val="Sale0309"/>
      <sheetName val="กระทบ_CESS2"/>
      <sheetName val="กระทบ_CESS_ปป_2"/>
      <sheetName val="Sale_05022"/>
      <sheetName val="คชจ__ก_พ_'482"/>
      <sheetName val="CESS_05022"/>
      <sheetName val="Dtl_Adv_05022"/>
      <sheetName val="Dtl_Adv_05012"/>
      <sheetName val="Sale_05012"/>
      <sheetName val="Sale_04112"/>
      <sheetName val="กระทบ_CESS3"/>
      <sheetName val="กระทบ_CESS_ปป_3"/>
      <sheetName val="Sale_05023"/>
      <sheetName val="คชจ__ก_พ_'483"/>
      <sheetName val="CESS_05023"/>
      <sheetName val="Dtl_Adv_05023"/>
      <sheetName val="Dtl_Adv_05013"/>
      <sheetName val="Sale_05013"/>
      <sheetName val="Sale_04113"/>
      <sheetName val="Sale0406"/>
      <sheetName val="กระทบ_CESS4"/>
      <sheetName val="กระทบ_CESS_ปป_4"/>
      <sheetName val="Sale_05024"/>
      <sheetName val="คชจ__ก_พ_'484"/>
      <sheetName val="CESS_05024"/>
      <sheetName val="Dtl_Adv_05024"/>
      <sheetName val="Dtl_Adv_05014"/>
      <sheetName val="Sale_05014"/>
      <sheetName val="Sale_04114"/>
      <sheetName val="กระทบ_CESS5"/>
      <sheetName val="กระทบ_CESS_ปป_5"/>
      <sheetName val="Sale_05025"/>
      <sheetName val="คชจ__ก_พ_'485"/>
      <sheetName val="CESS_05025"/>
      <sheetName val="Dtl_Adv_05025"/>
      <sheetName val="Dtl_Adv_05015"/>
      <sheetName val="Sale_05015"/>
      <sheetName val="Sale_04115"/>
      <sheetName val="Customize Your Invoice"/>
      <sheetName val="aging local"/>
      <sheetName val="a"/>
      <sheetName val="GL CB"/>
      <sheetName val="GL M"/>
      <sheetName val=""/>
      <sheetName val="Sale 0408"/>
      <sheetName val="Sale0307"/>
      <sheetName val="Sheet1"/>
      <sheetName val="PS-1995"/>
      <sheetName val="FSA"/>
      <sheetName val="Entity Data"/>
      <sheetName val="อุปกรณ์ a2"/>
      <sheetName val="อุปกรณ์ a1"/>
      <sheetName val="gl"/>
      <sheetName val="New Item"/>
      <sheetName val="BS"/>
      <sheetName val="CODE,NAME"/>
      <sheetName val="Header"/>
      <sheetName val="B"/>
      <sheetName val="FF_2 _1_"/>
      <sheetName val="AFA"/>
      <sheetName val="List"/>
      <sheetName val="BPR"/>
      <sheetName val="Sale 0401"/>
      <sheetName val="cashflowcomp"/>
      <sheetName val="Sale 0404"/>
      <sheetName val="C2"/>
      <sheetName val="Sale0402"/>
      <sheetName val="acs"/>
      <sheetName val="CBO0497"/>
      <sheetName val="Sale 0407"/>
      <sheetName val="M_Maincomp"/>
      <sheetName val="boq"/>
      <sheetName val="Sampling"/>
      <sheetName val="Count"/>
      <sheetName val="Chart of Acc. "/>
      <sheetName val="Cover PC Report"/>
      <sheetName val="16"/>
      <sheetName val="15"/>
      <sheetName val="14"/>
      <sheetName val="13"/>
      <sheetName val="12"/>
      <sheetName val="11"/>
      <sheetName val="10"/>
      <sheetName val="9"/>
      <sheetName val="8"/>
      <sheetName val="7"/>
      <sheetName val="6"/>
      <sheetName val="5"/>
      <sheetName val="4"/>
      <sheetName val="3"/>
      <sheetName val="2"/>
      <sheetName val="1"/>
      <sheetName val="Rv"/>
      <sheetName val="Data เวลา"/>
      <sheetName val="SUM"/>
      <sheetName val="VLOOKUP"/>
      <sheetName val="DEP12"/>
      <sheetName val="RATE"/>
      <sheetName val="M"/>
      <sheetName val="SAME"/>
      <sheetName val="Sale_0408"/>
      <sheetName val="Sale_04081"/>
      <sheetName val="Sale_04082"/>
      <sheetName val="_2__xls__2__xls_COV"/>
      <sheetName val="個品ﾘｽﾄ"/>
      <sheetName val="Sale0403"/>
      <sheetName val="Gain Loss Calculation"/>
      <sheetName val="Vat7% ภายในเดือน_Junต้นฉบับ"/>
      <sheetName val="data"/>
      <sheetName val="FORMC94"/>
      <sheetName val="Aging"/>
      <sheetName val="Sale0311"/>
      <sheetName val="U"/>
      <sheetName val="CA Sheet"/>
      <sheetName val="FF-2"/>
      <sheetName val="คชจ.ดำเนินงาน6-43"/>
      <sheetName val="Standing Data"/>
      <sheetName val="Financial Highlights"/>
      <sheetName val="110"/>
      <sheetName val="เงินกู้ธนชาติ"/>
      <sheetName val="เงินกู้ MGC"/>
      <sheetName val="Thai Summit PKK-HW"/>
      <sheetName val="FF_4"/>
      <sheetName val="3월가격"/>
      <sheetName val="5 Analysis"/>
      <sheetName val="FF_2"/>
      <sheetName val="10KR"/>
      <sheetName val="10KW"/>
      <sheetName val="10KY"/>
      <sheetName val="14KR"/>
      <sheetName val="14KW"/>
      <sheetName val="14KY"/>
      <sheetName val="18KW"/>
      <sheetName val="18KY"/>
      <sheetName val="24K"/>
      <sheetName val="8KW"/>
      <sheetName val="8KY"/>
      <sheetName val="9KW"/>
      <sheetName val="9KY"/>
      <sheetName val="FF-1"/>
      <sheetName val="O3"/>
      <sheetName val="O4"/>
      <sheetName val="กระทบ_CESS6"/>
      <sheetName val="กระทบ_CESS_ปป_6"/>
      <sheetName val="Sale_05026"/>
      <sheetName val="คชจ__ก_พ_'486"/>
      <sheetName val="CESS_05026"/>
      <sheetName val="Dtl_Adv_05026"/>
      <sheetName val="Dtl_Adv_05016"/>
      <sheetName val="Sale_05016"/>
      <sheetName val="Sale_04116"/>
      <sheetName val="Customize_Your_Invoice"/>
      <sheetName val="aging_local"/>
      <sheetName val="GL_CB"/>
      <sheetName val="GL_M"/>
      <sheetName val="NN Q2"/>
      <sheetName val="KK Q2"/>
      <sheetName val="สรุปNN"/>
      <sheetName val="เพิ่ม-ลด"/>
      <sheetName val="ทดสอบดอกเบี้ย"/>
      <sheetName val="เปิดเอกสารดูการจ่าย"/>
      <sheetName val="ตารางคำนวณดอกเบี้ย 2 Q"/>
      <sheetName val="Sheet1 (2)"/>
      <sheetName val="Sheet4"/>
      <sheetName val="Sheet1 (3)"/>
      <sheetName val="ตารางคำนวณดอกเบี้ยเฉพาะ Q 2"/>
      <sheetName val="ดอกเบี้ยรับ"/>
      <sheetName val="ssw"/>
      <sheetName val="am_cost"/>
      <sheetName val="อัตราค่าบรรทุก"/>
      <sheetName val="HH"/>
      <sheetName val="3 P&amp;L "/>
      <sheetName val="J2"/>
      <sheetName val="J1"/>
      <sheetName val="Sheet3"/>
      <sheetName val="Rates"/>
      <sheetName val="B131 "/>
      <sheetName val="สรุป"/>
      <sheetName val="bblยังไม่จ่าย"/>
      <sheetName val="Stock Aging"/>
      <sheetName val="PAYROLL"/>
      <sheetName val="Reimbursements"/>
    </sheetNames>
    <sheetDataSet>
      <sheetData sheetId="0" refreshError="1"/>
      <sheetData sheetId="1" refreshError="1"/>
      <sheetData sheetId="2" refreshError="1">
        <row r="1">
          <cell r="A1" t="str">
            <v>INVOICE</v>
          </cell>
          <cell r="B1" t="str">
            <v>TYPE</v>
          </cell>
          <cell r="C1" t="str">
            <v>B/L</v>
          </cell>
          <cell r="D1" t="str">
            <v>CUSTOMER</v>
          </cell>
          <cell r="E1" t="str">
            <v>เกรด</v>
          </cell>
          <cell r="F1" t="str">
            <v>TON INV</v>
          </cell>
          <cell r="G1" t="str">
            <v>จำนวนตู้</v>
          </cell>
        </row>
        <row r="2">
          <cell r="A2" t="str">
            <v>L050035</v>
          </cell>
          <cell r="B2" t="str">
            <v>LOCAL</v>
          </cell>
          <cell r="C2">
            <v>38399</v>
          </cell>
          <cell r="D2" t="str">
            <v>SIAM SEMPERMED CORPORATION LTD.</v>
          </cell>
          <cell r="E2" t="str">
            <v>LTX</v>
          </cell>
          <cell r="F2">
            <v>40.520000000000003</v>
          </cell>
        </row>
        <row r="3">
          <cell r="A3" t="str">
            <v>L050036</v>
          </cell>
          <cell r="B3" t="str">
            <v>LOCAL</v>
          </cell>
          <cell r="C3">
            <v>38400</v>
          </cell>
          <cell r="D3" t="str">
            <v>SIAM SEMPERMED CORPORATION LTD.</v>
          </cell>
          <cell r="E3" t="str">
            <v>LTX</v>
          </cell>
          <cell r="F3">
            <v>148.30000000000001</v>
          </cell>
        </row>
        <row r="4">
          <cell r="A4" t="str">
            <v>L050037</v>
          </cell>
          <cell r="B4" t="str">
            <v>LOCAL</v>
          </cell>
          <cell r="C4">
            <v>38401</v>
          </cell>
          <cell r="D4" t="str">
            <v>SIAM SEMPERMED CORPORATION LTD.</v>
          </cell>
          <cell r="E4" t="str">
            <v>LTX</v>
          </cell>
          <cell r="F4">
            <v>140.4</v>
          </cell>
        </row>
        <row r="5">
          <cell r="A5" t="str">
            <v>L050038</v>
          </cell>
          <cell r="B5" t="str">
            <v>LOCAL</v>
          </cell>
          <cell r="C5">
            <v>38402</v>
          </cell>
          <cell r="D5" t="str">
            <v>SIAM SEMPERMED CORPORATION LTD.</v>
          </cell>
          <cell r="E5" t="str">
            <v>LTX</v>
          </cell>
          <cell r="F5">
            <v>154.30000000000001</v>
          </cell>
        </row>
        <row r="6">
          <cell r="A6" t="str">
            <v>L050039</v>
          </cell>
          <cell r="B6" t="str">
            <v>LOCAL</v>
          </cell>
          <cell r="C6">
            <v>38403</v>
          </cell>
          <cell r="D6" t="str">
            <v>SIAM SEMPERMED CORPORATION LTD.</v>
          </cell>
          <cell r="E6" t="str">
            <v>LTX</v>
          </cell>
          <cell r="F6">
            <v>167.8</v>
          </cell>
        </row>
        <row r="7">
          <cell r="A7" t="str">
            <v>L050040</v>
          </cell>
          <cell r="B7" t="str">
            <v>LOCAL</v>
          </cell>
          <cell r="C7">
            <v>38404</v>
          </cell>
          <cell r="D7" t="str">
            <v>SIAM SEMPERMED CORPORATION LTD.</v>
          </cell>
          <cell r="E7" t="str">
            <v>LTX</v>
          </cell>
          <cell r="F7">
            <v>147.47</v>
          </cell>
        </row>
        <row r="8">
          <cell r="A8" t="str">
            <v>L050041</v>
          </cell>
          <cell r="B8" t="str">
            <v>LOCAL</v>
          </cell>
          <cell r="C8">
            <v>38405</v>
          </cell>
          <cell r="D8" t="str">
            <v>SIAM SEMPERMED CORPORATION LTD.</v>
          </cell>
          <cell r="E8" t="str">
            <v>LTX</v>
          </cell>
          <cell r="F8">
            <v>150.5</v>
          </cell>
        </row>
        <row r="9">
          <cell r="A9" t="str">
            <v>L050042</v>
          </cell>
          <cell r="B9" t="str">
            <v>LOCAL</v>
          </cell>
          <cell r="C9">
            <v>38406</v>
          </cell>
          <cell r="D9" t="str">
            <v>SIAM SEMPERMED CORPORATION LTD.</v>
          </cell>
          <cell r="E9" t="str">
            <v>LTX</v>
          </cell>
          <cell r="F9">
            <v>146.4</v>
          </cell>
        </row>
        <row r="10">
          <cell r="A10" t="str">
            <v>L050043</v>
          </cell>
          <cell r="B10" t="str">
            <v>LOCAL</v>
          </cell>
          <cell r="C10">
            <v>38407</v>
          </cell>
          <cell r="D10" t="str">
            <v>SIAM SEMPERMED CORPORATION LTD.</v>
          </cell>
          <cell r="E10" t="str">
            <v>LTX</v>
          </cell>
          <cell r="F10">
            <v>159.69999999999999</v>
          </cell>
        </row>
        <row r="11">
          <cell r="A11" t="str">
            <v>L050044</v>
          </cell>
          <cell r="B11" t="str">
            <v>LOCAL</v>
          </cell>
          <cell r="C11">
            <v>38408</v>
          </cell>
          <cell r="D11" t="str">
            <v>SIAM SEMPERMED CORPORATION LTD.</v>
          </cell>
          <cell r="E11" t="str">
            <v>LTX</v>
          </cell>
          <cell r="F11">
            <v>141.6</v>
          </cell>
        </row>
        <row r="12">
          <cell r="A12" t="str">
            <v>L050045</v>
          </cell>
          <cell r="B12" t="str">
            <v>LOCAL</v>
          </cell>
          <cell r="C12">
            <v>38409</v>
          </cell>
          <cell r="D12" t="str">
            <v>SIAM SEMPERMED CORPORATION LTD.</v>
          </cell>
          <cell r="E12" t="str">
            <v>LTX</v>
          </cell>
          <cell r="F12">
            <v>103.01</v>
          </cell>
        </row>
        <row r="13">
          <cell r="A13" t="str">
            <v>L050046</v>
          </cell>
          <cell r="B13" t="str">
            <v>LOCAL</v>
          </cell>
          <cell r="C13">
            <v>38409</v>
          </cell>
          <cell r="D13" t="str">
            <v>SIAM SEMPERMED CORPORATION LTD.</v>
          </cell>
          <cell r="E13" t="str">
            <v>LTX</v>
          </cell>
          <cell r="F13">
            <v>59.39</v>
          </cell>
        </row>
        <row r="14">
          <cell r="A14" t="str">
            <v>L050047</v>
          </cell>
          <cell r="B14" t="str">
            <v>LOCAL</v>
          </cell>
          <cell r="C14">
            <v>38410</v>
          </cell>
          <cell r="D14" t="str">
            <v>SIAM SEMPERMED CORPORATION LTD.</v>
          </cell>
          <cell r="E14" t="str">
            <v>LTX</v>
          </cell>
          <cell r="F14">
            <v>136.6</v>
          </cell>
        </row>
        <row r="15">
          <cell r="A15" t="str">
            <v>L050048</v>
          </cell>
          <cell r="B15" t="str">
            <v>LOCAL</v>
          </cell>
          <cell r="C15">
            <v>38411</v>
          </cell>
          <cell r="D15" t="str">
            <v>SIAM SEMPERMED CORPORATION LTD.</v>
          </cell>
          <cell r="E15" t="str">
            <v>LTX</v>
          </cell>
          <cell r="F15">
            <v>170</v>
          </cell>
        </row>
        <row r="16">
          <cell r="A16" t="str">
            <v>L050032</v>
          </cell>
          <cell r="B16" t="str">
            <v>LOCAL</v>
          </cell>
          <cell r="C16">
            <v>38384</v>
          </cell>
          <cell r="D16" t="str">
            <v>PRUKSA RUBBER LTD.</v>
          </cell>
          <cell r="E16" t="str">
            <v>FIL</v>
          </cell>
          <cell r="F16">
            <v>1.8260000000000001</v>
          </cell>
        </row>
        <row r="17">
          <cell r="A17" t="str">
            <v>L050033</v>
          </cell>
          <cell r="B17" t="str">
            <v>LOCAL</v>
          </cell>
          <cell r="C17">
            <v>38389</v>
          </cell>
          <cell r="D17" t="str">
            <v>PRUKSA RUBBER LTD.</v>
          </cell>
          <cell r="E17" t="str">
            <v>FIL</v>
          </cell>
          <cell r="F17">
            <v>1.2709999999999999</v>
          </cell>
        </row>
        <row r="18">
          <cell r="A18" t="str">
            <v>L050034</v>
          </cell>
          <cell r="B18" t="str">
            <v>LOCAL</v>
          </cell>
          <cell r="C18">
            <v>38396</v>
          </cell>
          <cell r="D18" t="str">
            <v>PRUKSA RUBBER LTD.</v>
          </cell>
          <cell r="E18" t="str">
            <v>FIL</v>
          </cell>
          <cell r="F18">
            <v>0.89800000000000002</v>
          </cell>
        </row>
        <row r="19">
          <cell r="A19" t="str">
            <v>T050163</v>
          </cell>
          <cell r="B19" t="str">
            <v>EXPORT</v>
          </cell>
          <cell r="C19">
            <v>38384</v>
          </cell>
          <cell r="D19" t="str">
            <v>BARUM CONTINENTAL S.R.O.</v>
          </cell>
          <cell r="E19" t="str">
            <v>STR</v>
          </cell>
          <cell r="F19">
            <v>100.8</v>
          </cell>
          <cell r="G19">
            <v>5</v>
          </cell>
        </row>
        <row r="20">
          <cell r="A20" t="str">
            <v>0001203</v>
          </cell>
          <cell r="B20" t="str">
            <v>EXPORT</v>
          </cell>
          <cell r="C20">
            <v>38385</v>
          </cell>
          <cell r="D20" t="str">
            <v>SRI TRANG INTERNATIONAL PTE.LTD.</v>
          </cell>
          <cell r="E20" t="str">
            <v>LTX</v>
          </cell>
          <cell r="F20">
            <v>16.399999999999999</v>
          </cell>
          <cell r="G20">
            <v>1</v>
          </cell>
        </row>
        <row r="21">
          <cell r="A21" t="str">
            <v>T050184</v>
          </cell>
          <cell r="B21" t="str">
            <v>EXPORT</v>
          </cell>
          <cell r="C21">
            <v>38385</v>
          </cell>
          <cell r="D21" t="str">
            <v>THE YOKOHAMA RUBBER CO.,LTD.</v>
          </cell>
          <cell r="E21" t="str">
            <v>STR</v>
          </cell>
          <cell r="F21">
            <v>100.8</v>
          </cell>
          <cell r="G21">
            <v>5</v>
          </cell>
        </row>
        <row r="22">
          <cell r="A22" t="str">
            <v>T050071</v>
          </cell>
          <cell r="B22" t="str">
            <v>EXPORT</v>
          </cell>
          <cell r="C22">
            <v>38386</v>
          </cell>
          <cell r="D22" t="str">
            <v>GUIZHOU TYRE I/E CORP.</v>
          </cell>
          <cell r="E22" t="str">
            <v>STR</v>
          </cell>
          <cell r="F22">
            <v>665.28</v>
          </cell>
          <cell r="G22">
            <v>33</v>
          </cell>
        </row>
        <row r="23">
          <cell r="A23" t="str">
            <v>T050122</v>
          </cell>
          <cell r="B23" t="str">
            <v>EXPORT</v>
          </cell>
          <cell r="C23">
            <v>38386</v>
          </cell>
          <cell r="D23" t="str">
            <v>HANKOOK TIRE CO.,LTD.M.K.MIN.</v>
          </cell>
          <cell r="E23" t="str">
            <v>STR</v>
          </cell>
          <cell r="F23">
            <v>393.12</v>
          </cell>
          <cell r="G23">
            <v>24</v>
          </cell>
        </row>
        <row r="24">
          <cell r="A24" t="str">
            <v>T050167</v>
          </cell>
          <cell r="B24" t="str">
            <v>EXPORT</v>
          </cell>
          <cell r="C24">
            <v>38386</v>
          </cell>
          <cell r="D24" t="str">
            <v>BARUM CONTINENTAL S.R.O.</v>
          </cell>
          <cell r="E24" t="str">
            <v>STR</v>
          </cell>
          <cell r="F24">
            <v>201.6</v>
          </cell>
          <cell r="G24">
            <v>10</v>
          </cell>
        </row>
        <row r="25">
          <cell r="A25" t="str">
            <v>T050192</v>
          </cell>
          <cell r="B25" t="str">
            <v>EXPORT</v>
          </cell>
          <cell r="C25">
            <v>38386</v>
          </cell>
          <cell r="D25" t="str">
            <v>PIRELLI TYRE(EUROPE)SA-SINGAPORE</v>
          </cell>
          <cell r="E25" t="str">
            <v>STR</v>
          </cell>
          <cell r="F25">
            <v>40.32</v>
          </cell>
          <cell r="G25">
            <v>2</v>
          </cell>
        </row>
        <row r="26">
          <cell r="A26" t="str">
            <v>T050245</v>
          </cell>
          <cell r="B26" t="str">
            <v>EXPORT</v>
          </cell>
          <cell r="C26">
            <v>38386</v>
          </cell>
          <cell r="D26" t="str">
            <v>A.H.A. INTERNATIONAL CO.,LTD.</v>
          </cell>
          <cell r="E26" t="str">
            <v>LTX</v>
          </cell>
          <cell r="F26">
            <v>97.375</v>
          </cell>
          <cell r="G26">
            <v>5</v>
          </cell>
        </row>
        <row r="27">
          <cell r="A27" t="str">
            <v>T050193</v>
          </cell>
          <cell r="B27" t="str">
            <v>EXPORT</v>
          </cell>
          <cell r="C27">
            <v>38386</v>
          </cell>
          <cell r="D27" t="str">
            <v>PIRELLI TYRE(EUROPE)SA-SINGAPORE</v>
          </cell>
          <cell r="E27" t="str">
            <v>STR</v>
          </cell>
          <cell r="F27">
            <v>120.96</v>
          </cell>
          <cell r="G27">
            <v>6</v>
          </cell>
        </row>
        <row r="28">
          <cell r="A28" t="str">
            <v>T050231</v>
          </cell>
          <cell r="B28" t="str">
            <v>EXPORT</v>
          </cell>
          <cell r="C28">
            <v>38387</v>
          </cell>
          <cell r="D28" t="str">
            <v>SRI TRANG INTERNATIONAL PTE.LTD.</v>
          </cell>
          <cell r="E28" t="str">
            <v>RSS</v>
          </cell>
          <cell r="F28">
            <v>40</v>
          </cell>
          <cell r="G28">
            <v>4</v>
          </cell>
        </row>
        <row r="29">
          <cell r="A29" t="str">
            <v>T050232</v>
          </cell>
          <cell r="B29" t="str">
            <v>EXPORT</v>
          </cell>
          <cell r="C29">
            <v>38387</v>
          </cell>
          <cell r="D29" t="str">
            <v>SRI TRANG INTERNATIONAL PTE.LTD.</v>
          </cell>
          <cell r="E29" t="str">
            <v>RSS</v>
          </cell>
          <cell r="F29">
            <v>40</v>
          </cell>
        </row>
        <row r="30">
          <cell r="A30" t="str">
            <v>T050248</v>
          </cell>
          <cell r="B30" t="str">
            <v>EXPORT</v>
          </cell>
          <cell r="C30">
            <v>38387</v>
          </cell>
          <cell r="D30" t="str">
            <v>PIRELLI TYRE(EUROPE)SA-SINGAPORE</v>
          </cell>
          <cell r="E30" t="str">
            <v>STR</v>
          </cell>
          <cell r="F30">
            <v>40.32</v>
          </cell>
          <cell r="G30">
            <v>2</v>
          </cell>
        </row>
        <row r="31">
          <cell r="A31" t="str">
            <v>T050194</v>
          </cell>
          <cell r="B31" t="str">
            <v>EXPORT</v>
          </cell>
          <cell r="C31">
            <v>38389</v>
          </cell>
          <cell r="D31" t="str">
            <v>RUBSTONE INTERNATIONAL CORPORATION</v>
          </cell>
          <cell r="E31" t="str">
            <v>STR</v>
          </cell>
          <cell r="F31">
            <v>201.6</v>
          </cell>
          <cell r="G31">
            <v>10</v>
          </cell>
        </row>
        <row r="32">
          <cell r="A32" t="str">
            <v>T050197</v>
          </cell>
          <cell r="B32" t="str">
            <v>EXPORT</v>
          </cell>
          <cell r="C32">
            <v>38389</v>
          </cell>
          <cell r="D32" t="str">
            <v>MARUBENI INTERNATIONAL COMMODITIES</v>
          </cell>
          <cell r="E32" t="str">
            <v>RSS</v>
          </cell>
          <cell r="F32">
            <v>120</v>
          </cell>
          <cell r="G32">
            <v>6</v>
          </cell>
        </row>
        <row r="33">
          <cell r="A33" t="str">
            <v>T050222</v>
          </cell>
          <cell r="B33" t="str">
            <v>EXPORT</v>
          </cell>
          <cell r="C33">
            <v>38389</v>
          </cell>
          <cell r="D33" t="str">
            <v>SOCIETE DES MATIERES PREMIERES</v>
          </cell>
          <cell r="E33" t="str">
            <v>RSS</v>
          </cell>
          <cell r="F33">
            <v>80</v>
          </cell>
          <cell r="G33">
            <v>4</v>
          </cell>
        </row>
        <row r="34">
          <cell r="A34" t="str">
            <v>T050226</v>
          </cell>
          <cell r="B34" t="str">
            <v>EXPORT</v>
          </cell>
          <cell r="C34">
            <v>38389</v>
          </cell>
          <cell r="D34" t="str">
            <v>SOCIETE DES MATIERES PREMIERES</v>
          </cell>
          <cell r="E34" t="str">
            <v>RSS</v>
          </cell>
          <cell r="F34">
            <v>52.887999999999998</v>
          </cell>
          <cell r="G34">
            <v>2</v>
          </cell>
        </row>
        <row r="35">
          <cell r="A35" t="str">
            <v>T050246</v>
          </cell>
          <cell r="B35" t="str">
            <v>EXPORT</v>
          </cell>
          <cell r="C35">
            <v>38389</v>
          </cell>
          <cell r="D35" t="str">
            <v>SHANGHAI FOREIGN TRADE ENTERPRISES</v>
          </cell>
          <cell r="E35" t="str">
            <v>LTX</v>
          </cell>
          <cell r="F35">
            <v>16.399999999999999</v>
          </cell>
          <cell r="G35">
            <v>1</v>
          </cell>
        </row>
        <row r="36">
          <cell r="A36" t="str">
            <v>T050247</v>
          </cell>
          <cell r="B36" t="str">
            <v>EXPORT</v>
          </cell>
          <cell r="C36">
            <v>38389</v>
          </cell>
          <cell r="D36" t="str">
            <v>SINOCHEM (QINGDAO FREE TRADE ZONE) CO., LTD.</v>
          </cell>
          <cell r="E36" t="str">
            <v>LTX</v>
          </cell>
          <cell r="F36">
            <v>292.125</v>
          </cell>
          <cell r="G36">
            <v>15</v>
          </cell>
        </row>
        <row r="37">
          <cell r="A37" t="str">
            <v>T050296</v>
          </cell>
          <cell r="B37" t="str">
            <v>EXPORT</v>
          </cell>
          <cell r="C37">
            <v>38389</v>
          </cell>
          <cell r="D37" t="str">
            <v>CHENG SHIN RUBBER IND.,CO.,LTD.</v>
          </cell>
          <cell r="E37" t="str">
            <v>RSS</v>
          </cell>
          <cell r="F37">
            <v>200</v>
          </cell>
          <cell r="G37">
            <v>10</v>
          </cell>
        </row>
        <row r="38">
          <cell r="A38" t="str">
            <v>T050297</v>
          </cell>
          <cell r="B38" t="str">
            <v>EXPORT</v>
          </cell>
          <cell r="C38">
            <v>38389</v>
          </cell>
          <cell r="D38" t="str">
            <v>RUBSTONE INTERNATIONAL CORPORATION</v>
          </cell>
          <cell r="E38" t="str">
            <v>RSS</v>
          </cell>
          <cell r="F38">
            <v>60</v>
          </cell>
          <cell r="G38">
            <v>3</v>
          </cell>
        </row>
        <row r="39">
          <cell r="A39" t="str">
            <v>T050298</v>
          </cell>
          <cell r="B39" t="str">
            <v>EXPORT</v>
          </cell>
          <cell r="C39">
            <v>38389</v>
          </cell>
          <cell r="D39" t="str">
            <v>YEA HUAR CO.,LTD.</v>
          </cell>
          <cell r="E39" t="str">
            <v>RSS</v>
          </cell>
          <cell r="F39">
            <v>20</v>
          </cell>
          <cell r="G39">
            <v>1</v>
          </cell>
        </row>
        <row r="40">
          <cell r="A40" t="str">
            <v>T050188</v>
          </cell>
          <cell r="B40" t="str">
            <v>EXPORT</v>
          </cell>
          <cell r="C40">
            <v>38388</v>
          </cell>
          <cell r="D40" t="str">
            <v>PIRELLI TYRE(EUROPE)SA-SINGAPORE</v>
          </cell>
          <cell r="E40" t="str">
            <v>STR</v>
          </cell>
          <cell r="F40">
            <v>100.8</v>
          </cell>
          <cell r="G40">
            <v>5</v>
          </cell>
        </row>
        <row r="41">
          <cell r="A41" t="str">
            <v>T050230</v>
          </cell>
          <cell r="B41" t="str">
            <v>EXPORT</v>
          </cell>
          <cell r="C41">
            <v>38388</v>
          </cell>
          <cell r="D41" t="str">
            <v>SRI TRANG INTERNATIONAL PTE.LTD.</v>
          </cell>
          <cell r="E41" t="str">
            <v>RSS</v>
          </cell>
          <cell r="F41">
            <v>120</v>
          </cell>
          <cell r="G41">
            <v>6</v>
          </cell>
        </row>
        <row r="42">
          <cell r="A42" t="str">
            <v>T050123</v>
          </cell>
          <cell r="B42" t="str">
            <v>EXPORT</v>
          </cell>
          <cell r="C42">
            <v>38388</v>
          </cell>
          <cell r="D42" t="str">
            <v>HANKOOK TIRE CO.,LTD.M.K.MIN.</v>
          </cell>
          <cell r="E42" t="str">
            <v>STR</v>
          </cell>
          <cell r="F42">
            <v>573.29999999999995</v>
          </cell>
          <cell r="G42">
            <v>35</v>
          </cell>
        </row>
        <row r="43">
          <cell r="A43" t="str">
            <v>T050252</v>
          </cell>
          <cell r="B43" t="str">
            <v>EXPORT</v>
          </cell>
          <cell r="C43">
            <v>38389</v>
          </cell>
          <cell r="D43" t="str">
            <v>CHENG SHIN-PETREL TIRE(XIAMEN)</v>
          </cell>
          <cell r="E43" t="str">
            <v>RSS</v>
          </cell>
          <cell r="F43">
            <v>200</v>
          </cell>
          <cell r="G43">
            <v>10</v>
          </cell>
        </row>
        <row r="44">
          <cell r="A44" t="str">
            <v>T050299</v>
          </cell>
          <cell r="B44" t="str">
            <v>EXPORT</v>
          </cell>
          <cell r="C44">
            <v>38390</v>
          </cell>
          <cell r="D44" t="str">
            <v>SOCIETE DES MATIERES PREMIERES</v>
          </cell>
          <cell r="E44" t="str">
            <v>RSS</v>
          </cell>
          <cell r="F44">
            <v>40</v>
          </cell>
          <cell r="G44">
            <v>2</v>
          </cell>
        </row>
        <row r="45">
          <cell r="A45" t="str">
            <v>T050255</v>
          </cell>
          <cell r="B45" t="str">
            <v>EXPORT</v>
          </cell>
          <cell r="C45">
            <v>38390</v>
          </cell>
          <cell r="D45" t="str">
            <v>SOCIETE DES MATIERES PREMIERES</v>
          </cell>
          <cell r="E45" t="str">
            <v>STR</v>
          </cell>
          <cell r="F45">
            <v>42.56</v>
          </cell>
          <cell r="G45">
            <v>2</v>
          </cell>
        </row>
        <row r="46">
          <cell r="A46" t="str">
            <v>T050293</v>
          </cell>
          <cell r="B46" t="str">
            <v>EXPORT</v>
          </cell>
          <cell r="C46">
            <v>38388</v>
          </cell>
          <cell r="D46" t="str">
            <v>SOCIETE DES MATIERES PREMIERES</v>
          </cell>
          <cell r="E46" t="str">
            <v>RSS</v>
          </cell>
          <cell r="F46">
            <v>60</v>
          </cell>
          <cell r="G46">
            <v>3</v>
          </cell>
        </row>
        <row r="47">
          <cell r="A47" t="str">
            <v>T050300</v>
          </cell>
          <cell r="B47" t="str">
            <v>EXPORT</v>
          </cell>
          <cell r="C47">
            <v>38390</v>
          </cell>
          <cell r="D47" t="str">
            <v>SOCIETE DES MATIERES PREMIERES</v>
          </cell>
          <cell r="E47" t="str">
            <v>RSS</v>
          </cell>
          <cell r="F47">
            <v>20</v>
          </cell>
          <cell r="G47">
            <v>1</v>
          </cell>
        </row>
        <row r="48">
          <cell r="A48" t="str">
            <v>T050185</v>
          </cell>
          <cell r="B48" t="str">
            <v>EXPORT</v>
          </cell>
          <cell r="C48">
            <v>38386</v>
          </cell>
          <cell r="D48" t="str">
            <v>BARUM CONTINENTAL S.R.O.</v>
          </cell>
          <cell r="E48" t="str">
            <v>STR</v>
          </cell>
          <cell r="F48">
            <v>201.6</v>
          </cell>
          <cell r="G48">
            <v>10</v>
          </cell>
        </row>
        <row r="49">
          <cell r="A49" t="str">
            <v>T050219</v>
          </cell>
          <cell r="B49" t="str">
            <v>EXPORT</v>
          </cell>
          <cell r="C49">
            <v>38387</v>
          </cell>
          <cell r="D49" t="str">
            <v>SEMPERIT REIFEN AG</v>
          </cell>
          <cell r="E49" t="str">
            <v>STR</v>
          </cell>
          <cell r="F49">
            <v>80.64</v>
          </cell>
          <cell r="G49">
            <v>4</v>
          </cell>
        </row>
        <row r="50">
          <cell r="A50" t="str">
            <v>T050186</v>
          </cell>
          <cell r="B50" t="str">
            <v>EXPORT</v>
          </cell>
          <cell r="C50">
            <v>38387</v>
          </cell>
          <cell r="D50" t="str">
            <v>CONTINENTAL AKTIENGESELLSCHAFT</v>
          </cell>
          <cell r="E50" t="str">
            <v>STR</v>
          </cell>
          <cell r="F50">
            <v>201.6</v>
          </cell>
          <cell r="G50">
            <v>10</v>
          </cell>
        </row>
        <row r="51">
          <cell r="A51" t="str">
            <v>T050214</v>
          </cell>
          <cell r="B51" t="str">
            <v>EXPORT</v>
          </cell>
          <cell r="C51">
            <v>38387</v>
          </cell>
          <cell r="D51" t="str">
            <v>CONTINENTAL AKTIENGESELLSCHAFT</v>
          </cell>
          <cell r="E51" t="str">
            <v>STR</v>
          </cell>
          <cell r="F51">
            <v>100.8</v>
          </cell>
          <cell r="G51">
            <v>5</v>
          </cell>
        </row>
        <row r="52">
          <cell r="A52" t="str">
            <v>T050251</v>
          </cell>
          <cell r="B52" t="str">
            <v>EXPORT</v>
          </cell>
          <cell r="C52">
            <v>38391</v>
          </cell>
          <cell r="D52" t="str">
            <v>SRI TRANG INTERNATIONAL PTE.LTD.</v>
          </cell>
          <cell r="E52" t="str">
            <v>RSS</v>
          </cell>
          <cell r="F52">
            <v>19</v>
          </cell>
          <cell r="G52">
            <v>1</v>
          </cell>
        </row>
        <row r="53">
          <cell r="A53" t="str">
            <v>T050256</v>
          </cell>
          <cell r="B53" t="str">
            <v>EXPORT</v>
          </cell>
          <cell r="C53">
            <v>38391</v>
          </cell>
          <cell r="D53" t="str">
            <v>PIRELLI TYRE(EUROPE)SA-SINGAPORE</v>
          </cell>
          <cell r="E53" t="str">
            <v>STR</v>
          </cell>
          <cell r="F53">
            <v>80.64</v>
          </cell>
          <cell r="G53">
            <v>4</v>
          </cell>
        </row>
        <row r="54">
          <cell r="A54" t="str">
            <v>T050268</v>
          </cell>
          <cell r="B54" t="str">
            <v>EXPORT</v>
          </cell>
          <cell r="C54">
            <v>38391</v>
          </cell>
          <cell r="D54" t="str">
            <v>SOCIETE DES MATIERES PREMIERES</v>
          </cell>
          <cell r="E54" t="str">
            <v>RSS</v>
          </cell>
          <cell r="F54">
            <v>26.443999999999999</v>
          </cell>
          <cell r="G54">
            <v>2</v>
          </cell>
        </row>
        <row r="55">
          <cell r="A55" t="str">
            <v>T050269</v>
          </cell>
          <cell r="B55" t="str">
            <v>EXPORT</v>
          </cell>
          <cell r="C55">
            <v>38391</v>
          </cell>
          <cell r="D55" t="str">
            <v>SOCIETE DES MATIERES PREMIERES</v>
          </cell>
          <cell r="E55" t="str">
            <v>RSS</v>
          </cell>
          <cell r="F55">
            <v>26.443999999999999</v>
          </cell>
        </row>
        <row r="56">
          <cell r="A56" t="str">
            <v>T050249</v>
          </cell>
          <cell r="B56" t="str">
            <v>EXPORT</v>
          </cell>
          <cell r="C56">
            <v>38392</v>
          </cell>
          <cell r="D56" t="str">
            <v>SONGDAY ENTERPRISE CO.,LTD.</v>
          </cell>
          <cell r="E56" t="str">
            <v>RSS</v>
          </cell>
          <cell r="F56">
            <v>9.6</v>
          </cell>
          <cell r="G56">
            <v>1</v>
          </cell>
        </row>
        <row r="57">
          <cell r="A57" t="str">
            <v>T050265</v>
          </cell>
          <cell r="B57" t="str">
            <v>EXPORT</v>
          </cell>
          <cell r="C57">
            <v>38392</v>
          </cell>
          <cell r="D57" t="str">
            <v>THE YOKOHAMA RUBBER CO.,LTD.</v>
          </cell>
          <cell r="E57" t="str">
            <v>STR</v>
          </cell>
          <cell r="F57">
            <v>100.8</v>
          </cell>
          <cell r="G57">
            <v>5</v>
          </cell>
        </row>
        <row r="58">
          <cell r="A58" t="str">
            <v>T050267</v>
          </cell>
          <cell r="B58" t="str">
            <v>EXPORT</v>
          </cell>
          <cell r="C58">
            <v>38392</v>
          </cell>
          <cell r="D58" t="str">
            <v>RUBBERNET(ASIA)PTE.LTD.</v>
          </cell>
          <cell r="E58" t="str">
            <v>STR</v>
          </cell>
          <cell r="F58">
            <v>100.8</v>
          </cell>
          <cell r="G58">
            <v>5</v>
          </cell>
        </row>
        <row r="59">
          <cell r="A59" t="str">
            <v>T050250</v>
          </cell>
          <cell r="B59" t="str">
            <v>EXPORT</v>
          </cell>
          <cell r="C59">
            <v>38393</v>
          </cell>
          <cell r="D59" t="str">
            <v>PIRELLI TYRE(EUROPE)SA-SINGAPORE</v>
          </cell>
          <cell r="E59" t="str">
            <v>STR</v>
          </cell>
          <cell r="F59">
            <v>60.48</v>
          </cell>
          <cell r="G59">
            <v>3</v>
          </cell>
        </row>
        <row r="60">
          <cell r="A60" t="str">
            <v>T050253</v>
          </cell>
          <cell r="B60" t="str">
            <v>EXPORT</v>
          </cell>
          <cell r="C60">
            <v>38393</v>
          </cell>
          <cell r="D60" t="str">
            <v>PIRELLI TYRE(EUROPE)SA-SINGAPORE</v>
          </cell>
          <cell r="E60" t="str">
            <v>STR</v>
          </cell>
          <cell r="F60">
            <v>100.8</v>
          </cell>
          <cell r="G60">
            <v>5</v>
          </cell>
        </row>
        <row r="61">
          <cell r="A61" t="str">
            <v>T050254</v>
          </cell>
          <cell r="B61" t="str">
            <v>EXPORT</v>
          </cell>
          <cell r="C61">
            <v>38393</v>
          </cell>
          <cell r="D61" t="str">
            <v>PIRELLI TYRE(EUROPE)SA-SINGAPORE</v>
          </cell>
          <cell r="E61" t="str">
            <v>STR</v>
          </cell>
          <cell r="F61">
            <v>120.96</v>
          </cell>
          <cell r="G61">
            <v>6</v>
          </cell>
        </row>
        <row r="62">
          <cell r="A62" t="str">
            <v>T050301</v>
          </cell>
          <cell r="B62" t="str">
            <v>EXPORT</v>
          </cell>
          <cell r="C62">
            <v>38393</v>
          </cell>
          <cell r="D62" t="str">
            <v>SOCIETE DES MATIERES PREMIERES</v>
          </cell>
          <cell r="E62" t="str">
            <v>RSS</v>
          </cell>
          <cell r="F62">
            <v>120</v>
          </cell>
          <cell r="G62">
            <v>6</v>
          </cell>
        </row>
        <row r="63">
          <cell r="A63" t="str">
            <v>T050304</v>
          </cell>
          <cell r="B63" t="str">
            <v>EXPORT</v>
          </cell>
          <cell r="C63">
            <v>38396</v>
          </cell>
          <cell r="D63" t="str">
            <v>CHENG SHIN RUBBER IND.,CO.,LTD.</v>
          </cell>
          <cell r="E63" t="str">
            <v>RSS</v>
          </cell>
          <cell r="F63">
            <v>200</v>
          </cell>
          <cell r="G63">
            <v>10</v>
          </cell>
        </row>
        <row r="64">
          <cell r="A64" t="str">
            <v>T050190</v>
          </cell>
          <cell r="B64" t="str">
            <v>EXPORT</v>
          </cell>
          <cell r="C64">
            <v>38391</v>
          </cell>
          <cell r="D64" t="str">
            <v>BARUM CONTINENTAL S.R.O.</v>
          </cell>
          <cell r="E64" t="str">
            <v>STR</v>
          </cell>
          <cell r="F64">
            <v>201.6</v>
          </cell>
          <cell r="G64">
            <v>10</v>
          </cell>
        </row>
        <row r="65">
          <cell r="A65" t="str">
            <v>T050223</v>
          </cell>
          <cell r="B65" t="str">
            <v>EXPORT</v>
          </cell>
          <cell r="C65">
            <v>38391</v>
          </cell>
          <cell r="D65" t="str">
            <v>SOCIETE DES MATIERES PREMIERES</v>
          </cell>
          <cell r="E65" t="str">
            <v>RSS</v>
          </cell>
          <cell r="F65">
            <v>26.443999999999999</v>
          </cell>
          <cell r="G65">
            <v>3</v>
          </cell>
        </row>
        <row r="66">
          <cell r="A66" t="str">
            <v>T050224</v>
          </cell>
          <cell r="B66" t="str">
            <v>EXPORT</v>
          </cell>
          <cell r="C66">
            <v>38391</v>
          </cell>
          <cell r="D66" t="str">
            <v>SOCIETE DES MATIERES PREMIERES</v>
          </cell>
          <cell r="E66" t="str">
            <v>RSS</v>
          </cell>
          <cell r="F66">
            <v>26.443999999999999</v>
          </cell>
        </row>
        <row r="67">
          <cell r="A67" t="str">
            <v>T050225</v>
          </cell>
          <cell r="B67" t="str">
            <v>EXPORT</v>
          </cell>
          <cell r="C67">
            <v>38391</v>
          </cell>
          <cell r="D67" t="str">
            <v>SOCIETE DES MATIERES PREMIERES</v>
          </cell>
          <cell r="E67" t="str">
            <v>RSS</v>
          </cell>
          <cell r="F67">
            <v>26.443999999999999</v>
          </cell>
        </row>
        <row r="68">
          <cell r="A68" t="str">
            <v>T050282</v>
          </cell>
          <cell r="B68" t="str">
            <v>EXPORT</v>
          </cell>
          <cell r="C68">
            <v>38391</v>
          </cell>
          <cell r="D68" t="str">
            <v>BRIDGESTONE/FIRESTONE SINGAPORE PTE</v>
          </cell>
          <cell r="E68" t="str">
            <v>RSS</v>
          </cell>
          <cell r="F68">
            <v>96</v>
          </cell>
          <cell r="G68">
            <v>5</v>
          </cell>
        </row>
        <row r="69">
          <cell r="A69" t="str">
            <v>T050242</v>
          </cell>
          <cell r="B69" t="str">
            <v>EXPORT</v>
          </cell>
          <cell r="C69">
            <v>38392</v>
          </cell>
          <cell r="D69" t="str">
            <v>YUWON CORPORATION</v>
          </cell>
          <cell r="E69" t="str">
            <v>LTX</v>
          </cell>
          <cell r="F69">
            <v>32.799999999999997</v>
          </cell>
          <cell r="G69">
            <v>2</v>
          </cell>
        </row>
        <row r="70">
          <cell r="A70" t="str">
            <v>T050266</v>
          </cell>
          <cell r="B70" t="str">
            <v>EXPORT</v>
          </cell>
          <cell r="C70">
            <v>38392</v>
          </cell>
          <cell r="D70" t="str">
            <v>CONTINENTAL TIRE DE MEXIO,S.A.DE</v>
          </cell>
          <cell r="E70" t="str">
            <v>STR</v>
          </cell>
          <cell r="F70">
            <v>100.8</v>
          </cell>
          <cell r="G70">
            <v>5</v>
          </cell>
        </row>
        <row r="71">
          <cell r="A71" t="str">
            <v>T050284</v>
          </cell>
          <cell r="B71" t="str">
            <v>EXPORT</v>
          </cell>
          <cell r="C71">
            <v>38394</v>
          </cell>
          <cell r="D71" t="str">
            <v>MARUBENI INTERNATIONAL COMMODITIES</v>
          </cell>
          <cell r="E71" t="str">
            <v>RSS</v>
          </cell>
          <cell r="F71">
            <v>120</v>
          </cell>
          <cell r="G71">
            <v>6</v>
          </cell>
        </row>
        <row r="72">
          <cell r="A72" t="str">
            <v>T050287</v>
          </cell>
          <cell r="B72" t="str">
            <v>EXPORT</v>
          </cell>
          <cell r="C72">
            <v>38394</v>
          </cell>
          <cell r="D72" t="str">
            <v>BRIDGESTONE/FIRESTONE SINGAPORE PTE</v>
          </cell>
          <cell r="E72" t="str">
            <v>RSS</v>
          </cell>
          <cell r="F72">
            <v>96</v>
          </cell>
          <cell r="G72">
            <v>5</v>
          </cell>
        </row>
        <row r="73">
          <cell r="A73" t="str">
            <v>T050303</v>
          </cell>
          <cell r="B73" t="str">
            <v>EXPORT</v>
          </cell>
          <cell r="C73">
            <v>38394</v>
          </cell>
          <cell r="D73" t="str">
            <v>SOCIETE DES MATIERES PREMIERES</v>
          </cell>
          <cell r="E73" t="str">
            <v>RSS</v>
          </cell>
          <cell r="F73">
            <v>52.887999999999998</v>
          </cell>
          <cell r="G73">
            <v>2</v>
          </cell>
        </row>
        <row r="74">
          <cell r="A74" t="str">
            <v>T050261</v>
          </cell>
          <cell r="B74" t="str">
            <v>EXPORT</v>
          </cell>
          <cell r="C74">
            <v>38395</v>
          </cell>
          <cell r="D74" t="str">
            <v>TOYOTA TSUSHO(JAPAN)PTE LTD.</v>
          </cell>
          <cell r="E74" t="str">
            <v>STR</v>
          </cell>
          <cell r="F74">
            <v>20.16</v>
          </cell>
          <cell r="G74">
            <v>1</v>
          </cell>
        </row>
        <row r="75">
          <cell r="A75" t="str">
            <v>T050302</v>
          </cell>
          <cell r="B75" t="str">
            <v>EXPORT</v>
          </cell>
          <cell r="C75">
            <v>38395</v>
          </cell>
          <cell r="D75" t="str">
            <v>SOCIETE DES MATIERES PREMIERES</v>
          </cell>
          <cell r="E75" t="str">
            <v>RSS</v>
          </cell>
          <cell r="F75">
            <v>60</v>
          </cell>
          <cell r="G75">
            <v>3</v>
          </cell>
        </row>
        <row r="76">
          <cell r="A76" t="str">
            <v>T050285</v>
          </cell>
          <cell r="B76" t="str">
            <v>EXPORT</v>
          </cell>
          <cell r="C76">
            <v>38396</v>
          </cell>
          <cell r="D76" t="str">
            <v>BRIDGESTONE/FIRESTONE SINGAPORE PTE</v>
          </cell>
          <cell r="E76" t="str">
            <v>RSS</v>
          </cell>
          <cell r="F76">
            <v>76.8</v>
          </cell>
          <cell r="G76">
            <v>4</v>
          </cell>
        </row>
        <row r="77">
          <cell r="A77" t="str">
            <v>0001202</v>
          </cell>
          <cell r="B77" t="str">
            <v>EXPORT</v>
          </cell>
          <cell r="C77">
            <v>38388</v>
          </cell>
          <cell r="D77" t="str">
            <v>SRI TRANG INTERNATIONAL PTE.LTD.</v>
          </cell>
          <cell r="E77" t="str">
            <v>LTX</v>
          </cell>
          <cell r="F77">
            <v>10</v>
          </cell>
          <cell r="G77">
            <v>1</v>
          </cell>
        </row>
        <row r="78">
          <cell r="A78" t="str">
            <v>0001202</v>
          </cell>
          <cell r="B78" t="str">
            <v>EXPORT</v>
          </cell>
          <cell r="C78">
            <v>38388</v>
          </cell>
          <cell r="D78" t="str">
            <v>SRI TRANG INTERNATIONAL PTE.LTD.</v>
          </cell>
          <cell r="E78" t="str">
            <v>LTX</v>
          </cell>
          <cell r="F78">
            <v>12</v>
          </cell>
        </row>
        <row r="79">
          <cell r="A79" t="str">
            <v>T050283</v>
          </cell>
          <cell r="B79" t="str">
            <v>EXPORT</v>
          </cell>
          <cell r="C79">
            <v>38391</v>
          </cell>
          <cell r="D79" t="str">
            <v>BRIDGESTONE/FIRESTONE SINGAPORE PTE</v>
          </cell>
          <cell r="E79" t="str">
            <v>RSS</v>
          </cell>
          <cell r="F79">
            <v>96</v>
          </cell>
          <cell r="G79">
            <v>5</v>
          </cell>
        </row>
        <row r="80">
          <cell r="A80" t="str">
            <v>T050325</v>
          </cell>
          <cell r="B80" t="str">
            <v>EXPORT</v>
          </cell>
          <cell r="C80">
            <v>38392</v>
          </cell>
          <cell r="D80" t="str">
            <v>AEOLUS TYRE CO.,LTD.</v>
          </cell>
          <cell r="E80" t="str">
            <v>STR</v>
          </cell>
          <cell r="F80">
            <v>504</v>
          </cell>
          <cell r="G80">
            <v>25</v>
          </cell>
        </row>
        <row r="81">
          <cell r="A81" t="str">
            <v>T050244</v>
          </cell>
          <cell r="B81" t="str">
            <v>EXPORT</v>
          </cell>
          <cell r="C81">
            <v>38393</v>
          </cell>
          <cell r="D81" t="str">
            <v>OVER ITALIA SRL VIA KULISCIOFF SNC</v>
          </cell>
          <cell r="E81" t="str">
            <v>SKI</v>
          </cell>
          <cell r="F81">
            <v>38.4</v>
          </cell>
          <cell r="G81">
            <v>2</v>
          </cell>
        </row>
        <row r="82">
          <cell r="A82" t="str">
            <v>T050286</v>
          </cell>
          <cell r="B82" t="str">
            <v>EXPORT</v>
          </cell>
          <cell r="C82">
            <v>38394</v>
          </cell>
          <cell r="D82" t="str">
            <v>PIRELLI TYRE(EUROPE)SA-SINGAPORE</v>
          </cell>
          <cell r="E82" t="str">
            <v>STR</v>
          </cell>
          <cell r="F82">
            <v>100.8</v>
          </cell>
          <cell r="G82">
            <v>5</v>
          </cell>
        </row>
        <row r="83">
          <cell r="A83" t="str">
            <v>T050259</v>
          </cell>
          <cell r="B83" t="str">
            <v>EXPORT</v>
          </cell>
          <cell r="C83">
            <v>38395</v>
          </cell>
          <cell r="D83" t="str">
            <v>PIRELLI TYRE(EUROPE)SA-SINGAPORE</v>
          </cell>
          <cell r="E83" t="str">
            <v>STR</v>
          </cell>
          <cell r="F83">
            <v>80.64</v>
          </cell>
          <cell r="G83">
            <v>4</v>
          </cell>
        </row>
        <row r="84">
          <cell r="A84" t="str">
            <v>T050273</v>
          </cell>
          <cell r="B84" t="str">
            <v>EXPORT</v>
          </cell>
          <cell r="C84">
            <v>38395</v>
          </cell>
          <cell r="D84" t="str">
            <v>SRI TRANG INTERNATIONAL PTE.LTD.</v>
          </cell>
          <cell r="E84" t="str">
            <v>RSS</v>
          </cell>
          <cell r="F84">
            <v>120</v>
          </cell>
          <cell r="G84">
            <v>6</v>
          </cell>
        </row>
        <row r="85">
          <cell r="A85" t="str">
            <v>T050262</v>
          </cell>
          <cell r="B85" t="str">
            <v>EXPORT</v>
          </cell>
          <cell r="C85">
            <v>38396</v>
          </cell>
          <cell r="D85" t="str">
            <v>SOCIETE DES MATIERES PREMIERES</v>
          </cell>
          <cell r="E85" t="str">
            <v>STR</v>
          </cell>
          <cell r="F85">
            <v>21.28</v>
          </cell>
          <cell r="G85">
            <v>1</v>
          </cell>
        </row>
        <row r="86">
          <cell r="A86" t="str">
            <v>T050294</v>
          </cell>
          <cell r="B86" t="str">
            <v>EXPORT</v>
          </cell>
          <cell r="C86">
            <v>38396</v>
          </cell>
          <cell r="D86" t="str">
            <v>SRI TRANG INTERNATIONAL PTE.LTD.</v>
          </cell>
          <cell r="E86" t="str">
            <v>RSS</v>
          </cell>
          <cell r="F86">
            <v>20</v>
          </cell>
          <cell r="G86">
            <v>1</v>
          </cell>
        </row>
        <row r="87">
          <cell r="A87" t="str">
            <v>T050305</v>
          </cell>
          <cell r="B87" t="str">
            <v>EXPORT</v>
          </cell>
          <cell r="C87">
            <v>38397</v>
          </cell>
          <cell r="D87" t="str">
            <v>SOCIETE DES MATIERES PREMIERES</v>
          </cell>
          <cell r="E87" t="str">
            <v>RSS</v>
          </cell>
          <cell r="F87">
            <v>40</v>
          </cell>
          <cell r="G87">
            <v>2</v>
          </cell>
        </row>
        <row r="88">
          <cell r="A88" t="str">
            <v>T050306</v>
          </cell>
          <cell r="B88" t="str">
            <v>EXPORT</v>
          </cell>
          <cell r="C88">
            <v>38397</v>
          </cell>
          <cell r="D88" t="str">
            <v>SOCIETE DES MATIERES PREMIERES</v>
          </cell>
          <cell r="E88" t="str">
            <v>RSS</v>
          </cell>
          <cell r="F88">
            <v>40</v>
          </cell>
          <cell r="G88">
            <v>4</v>
          </cell>
        </row>
        <row r="89">
          <cell r="A89" t="str">
            <v>T050307</v>
          </cell>
          <cell r="B89" t="str">
            <v>EXPORT</v>
          </cell>
          <cell r="C89">
            <v>38397</v>
          </cell>
          <cell r="D89" t="str">
            <v>SOCIETE DES MATIERES PREMIERES</v>
          </cell>
          <cell r="E89" t="str">
            <v>RSS</v>
          </cell>
          <cell r="F89">
            <v>40</v>
          </cell>
        </row>
        <row r="90">
          <cell r="A90" t="str">
            <v>T050366</v>
          </cell>
          <cell r="B90" t="str">
            <v>EXPORT</v>
          </cell>
          <cell r="C90">
            <v>38397</v>
          </cell>
          <cell r="D90" t="str">
            <v>DMIB BERHAD</v>
          </cell>
          <cell r="E90" t="str">
            <v>RSS</v>
          </cell>
          <cell r="F90">
            <v>19.2</v>
          </cell>
          <cell r="G90">
            <v>1</v>
          </cell>
        </row>
        <row r="91">
          <cell r="A91" t="str">
            <v>T050133</v>
          </cell>
          <cell r="B91" t="str">
            <v>LOCAL</v>
          </cell>
          <cell r="C91">
            <v>38384</v>
          </cell>
          <cell r="D91" t="str">
            <v>MICHELIN SIAM CO.,LTD.</v>
          </cell>
          <cell r="E91" t="str">
            <v>RSS</v>
          </cell>
          <cell r="F91">
            <v>15</v>
          </cell>
        </row>
        <row r="92">
          <cell r="A92" t="str">
            <v>T050025</v>
          </cell>
          <cell r="B92" t="str">
            <v>LOCAL</v>
          </cell>
          <cell r="C92">
            <v>38385</v>
          </cell>
          <cell r="D92" t="str">
            <v>MICHELIN SIAM CO.,LTD.</v>
          </cell>
          <cell r="E92" t="str">
            <v>RSS</v>
          </cell>
          <cell r="F92">
            <v>15</v>
          </cell>
        </row>
        <row r="93">
          <cell r="A93" t="str">
            <v>T050134</v>
          </cell>
          <cell r="B93" t="str">
            <v>LOCAL</v>
          </cell>
          <cell r="C93">
            <v>38385</v>
          </cell>
          <cell r="D93" t="str">
            <v>MICHELIN SIAM CO.,LTD.</v>
          </cell>
          <cell r="E93" t="str">
            <v>RSS</v>
          </cell>
          <cell r="F93">
            <v>15</v>
          </cell>
        </row>
        <row r="94">
          <cell r="A94" t="str">
            <v>T050135</v>
          </cell>
          <cell r="B94" t="str">
            <v>LOCAL</v>
          </cell>
          <cell r="C94">
            <v>38386</v>
          </cell>
          <cell r="D94" t="str">
            <v>MICHELIN SIAM CO.,LTD.</v>
          </cell>
          <cell r="E94" t="str">
            <v>RSS</v>
          </cell>
          <cell r="F94">
            <v>15</v>
          </cell>
        </row>
        <row r="95">
          <cell r="A95" t="str">
            <v>T050199</v>
          </cell>
          <cell r="B95" t="str">
            <v>LOCAL</v>
          </cell>
          <cell r="C95">
            <v>38386</v>
          </cell>
          <cell r="D95" t="str">
            <v>MICHELIN SIAM CO.,LTD.</v>
          </cell>
          <cell r="E95" t="str">
            <v>STR</v>
          </cell>
          <cell r="F95">
            <v>15.015000000000001</v>
          </cell>
        </row>
        <row r="96">
          <cell r="A96" t="str">
            <v>T050316</v>
          </cell>
          <cell r="B96" t="str">
            <v>LOCAL</v>
          </cell>
          <cell r="C96">
            <v>38386</v>
          </cell>
          <cell r="D96" t="str">
            <v>MICHELIN SIAM CO.,LTD.</v>
          </cell>
          <cell r="E96" t="str">
            <v>RSS</v>
          </cell>
          <cell r="F96">
            <v>15</v>
          </cell>
        </row>
        <row r="97">
          <cell r="A97" t="str">
            <v>T050317</v>
          </cell>
          <cell r="B97" t="str">
            <v>LOCAL</v>
          </cell>
          <cell r="C97">
            <v>38386</v>
          </cell>
          <cell r="D97" t="str">
            <v>SIAM TYRE PHRAPRADAENG CO.,LTD.</v>
          </cell>
          <cell r="E97" t="str">
            <v>STR</v>
          </cell>
          <cell r="F97">
            <v>15.015000000000001</v>
          </cell>
        </row>
        <row r="98">
          <cell r="A98" t="str">
            <v>T050318</v>
          </cell>
          <cell r="B98" t="str">
            <v>LOCAL</v>
          </cell>
          <cell r="C98">
            <v>38386</v>
          </cell>
          <cell r="D98" t="str">
            <v>SIAM TYRE PHRAPRADAENG CO.,LTD.</v>
          </cell>
          <cell r="E98" t="str">
            <v>STR</v>
          </cell>
          <cell r="F98">
            <v>15.015000000000001</v>
          </cell>
        </row>
        <row r="99">
          <cell r="A99" t="str">
            <v>T050319</v>
          </cell>
          <cell r="B99" t="str">
            <v>LOCAL</v>
          </cell>
          <cell r="C99">
            <v>38386</v>
          </cell>
          <cell r="D99" t="str">
            <v>SIAM TYRE PHRAPRADAENG CO.,LTD.</v>
          </cell>
          <cell r="E99" t="str">
            <v>STR</v>
          </cell>
          <cell r="F99">
            <v>15.015000000000001</v>
          </cell>
        </row>
        <row r="100">
          <cell r="A100" t="str">
            <v>T050211</v>
          </cell>
          <cell r="B100" t="str">
            <v>LOCAL</v>
          </cell>
          <cell r="C100">
            <v>38387</v>
          </cell>
          <cell r="D100" t="str">
            <v>SIAM TYRE PHRAPRADAENG CO.,LTD.</v>
          </cell>
          <cell r="E100" t="str">
            <v>RSS</v>
          </cell>
          <cell r="F100">
            <v>15</v>
          </cell>
        </row>
        <row r="101">
          <cell r="A101" t="str">
            <v>T050206</v>
          </cell>
          <cell r="B101" t="str">
            <v>LOCAL</v>
          </cell>
          <cell r="C101">
            <v>38388</v>
          </cell>
          <cell r="D101" t="str">
            <v>MICHELIN SIAM CO.,LTD.</v>
          </cell>
          <cell r="E101" t="str">
            <v>STR</v>
          </cell>
          <cell r="F101">
            <v>15.015000000000001</v>
          </cell>
        </row>
        <row r="102">
          <cell r="A102" t="str">
            <v>T050322</v>
          </cell>
          <cell r="B102" t="str">
            <v>LOCAL</v>
          </cell>
          <cell r="C102">
            <v>38388</v>
          </cell>
          <cell r="D102" t="str">
            <v>MICHELIN SIAM CO.,LTD.</v>
          </cell>
          <cell r="E102" t="str">
            <v>STR</v>
          </cell>
          <cell r="F102">
            <v>15.015000000000001</v>
          </cell>
        </row>
        <row r="103">
          <cell r="A103" t="str">
            <v>T050320</v>
          </cell>
          <cell r="B103" t="str">
            <v>LOCAL</v>
          </cell>
          <cell r="C103">
            <v>38389</v>
          </cell>
          <cell r="D103" t="str">
            <v>MICHELIN SIAM CO.,LTD.</v>
          </cell>
          <cell r="E103" t="str">
            <v>RSS</v>
          </cell>
          <cell r="F103">
            <v>15</v>
          </cell>
        </row>
        <row r="104">
          <cell r="A104" t="str">
            <v>T050321</v>
          </cell>
          <cell r="B104" t="str">
            <v>LOCAL</v>
          </cell>
          <cell r="C104">
            <v>38391</v>
          </cell>
          <cell r="D104" t="str">
            <v>MICHELIN SIAM CO.,LTD.</v>
          </cell>
          <cell r="E104" t="str">
            <v>RSS</v>
          </cell>
          <cell r="F104">
            <v>15</v>
          </cell>
        </row>
        <row r="105">
          <cell r="A105" t="str">
            <v>T050212</v>
          </cell>
          <cell r="B105" t="str">
            <v>LOCAL</v>
          </cell>
          <cell r="C105">
            <v>38392</v>
          </cell>
          <cell r="D105" t="str">
            <v>SIAM TYRE PHRAPRADAENG CO.,LTD.</v>
          </cell>
          <cell r="E105" t="str">
            <v>RSS</v>
          </cell>
          <cell r="F105">
            <v>15</v>
          </cell>
        </row>
        <row r="106">
          <cell r="A106" t="str">
            <v>T050037</v>
          </cell>
          <cell r="B106" t="str">
            <v>LOCAL</v>
          </cell>
          <cell r="C106">
            <v>38393</v>
          </cell>
          <cell r="D106" t="str">
            <v>MICHELIN SIAM CO.,LTD.</v>
          </cell>
          <cell r="E106" t="str">
            <v>STR</v>
          </cell>
          <cell r="F106">
            <v>15.015000000000001</v>
          </cell>
        </row>
        <row r="107">
          <cell r="A107" t="str">
            <v>T050338</v>
          </cell>
          <cell r="B107" t="str">
            <v>LOCAL</v>
          </cell>
          <cell r="C107">
            <v>38393</v>
          </cell>
          <cell r="D107" t="str">
            <v>SIAM TYRE PHRAPRADAENG CO.,LTD.</v>
          </cell>
          <cell r="E107" t="str">
            <v>STR</v>
          </cell>
          <cell r="F107">
            <v>15.015000000000001</v>
          </cell>
        </row>
        <row r="108">
          <cell r="A108" t="str">
            <v>T050339</v>
          </cell>
          <cell r="B108" t="str">
            <v>LOCAL</v>
          </cell>
          <cell r="C108">
            <v>38393</v>
          </cell>
          <cell r="D108" t="str">
            <v>SIAM TYRE PHRAPRADAENG CO.,LTD.</v>
          </cell>
          <cell r="E108" t="str">
            <v>STR</v>
          </cell>
          <cell r="F108">
            <v>15.015000000000001</v>
          </cell>
        </row>
        <row r="109">
          <cell r="A109" t="str">
            <v>T050332</v>
          </cell>
          <cell r="B109" t="str">
            <v>LOCAL</v>
          </cell>
          <cell r="C109">
            <v>38394</v>
          </cell>
          <cell r="D109" t="str">
            <v>MICHELIN SIAM CO.,LTD.</v>
          </cell>
          <cell r="E109" t="str">
            <v>RSS</v>
          </cell>
          <cell r="F109">
            <v>15</v>
          </cell>
        </row>
        <row r="110">
          <cell r="A110" t="str">
            <v>T050333</v>
          </cell>
          <cell r="B110" t="str">
            <v>LOCAL</v>
          </cell>
          <cell r="C110">
            <v>38395</v>
          </cell>
          <cell r="D110" t="str">
            <v>MICHELIN SIAM CO.,LTD.</v>
          </cell>
          <cell r="E110" t="str">
            <v>RSS</v>
          </cell>
          <cell r="F110">
            <v>15</v>
          </cell>
        </row>
        <row r="111">
          <cell r="A111" t="str">
            <v>T050335</v>
          </cell>
          <cell r="B111" t="str">
            <v>LOCAL</v>
          </cell>
          <cell r="C111">
            <v>38395</v>
          </cell>
          <cell r="D111" t="str">
            <v>MICHELIN SIAM CO.,LTD.</v>
          </cell>
          <cell r="E111" t="str">
            <v>RSS</v>
          </cell>
          <cell r="F111">
            <v>15</v>
          </cell>
        </row>
        <row r="112">
          <cell r="A112" t="str">
            <v>T050243</v>
          </cell>
          <cell r="B112" t="str">
            <v>EXPORT</v>
          </cell>
          <cell r="C112">
            <v>38392</v>
          </cell>
          <cell r="D112" t="str">
            <v>SRI TRANG INTERNATIONAL PTE.LTD.</v>
          </cell>
          <cell r="E112" t="str">
            <v>LTX</v>
          </cell>
          <cell r="F112">
            <v>82</v>
          </cell>
          <cell r="G112">
            <v>5</v>
          </cell>
        </row>
        <row r="113">
          <cell r="A113" t="str">
            <v>T050227</v>
          </cell>
          <cell r="B113" t="str">
            <v>EXPORT</v>
          </cell>
          <cell r="C113">
            <v>38395</v>
          </cell>
          <cell r="D113" t="str">
            <v>SOCIETE DES MATIERES PREMIERES</v>
          </cell>
          <cell r="E113" t="str">
            <v>RSS</v>
          </cell>
          <cell r="F113">
            <v>20</v>
          </cell>
          <cell r="G113">
            <v>4</v>
          </cell>
        </row>
        <row r="114">
          <cell r="A114" t="str">
            <v>T050228</v>
          </cell>
          <cell r="B114" t="str">
            <v>EXPORT</v>
          </cell>
          <cell r="C114">
            <v>38395</v>
          </cell>
          <cell r="D114" t="str">
            <v>SOCIETE DES MATIERES PREMIERES</v>
          </cell>
          <cell r="E114" t="str">
            <v>RSS</v>
          </cell>
          <cell r="F114">
            <v>60</v>
          </cell>
        </row>
        <row r="115">
          <cell r="A115" t="str">
            <v>T050330-1</v>
          </cell>
          <cell r="B115" t="str">
            <v>EXPORT</v>
          </cell>
          <cell r="C115">
            <v>38399</v>
          </cell>
          <cell r="D115" t="str">
            <v>MARUBENI INTERNATIONAL COMMODITIES</v>
          </cell>
          <cell r="E115" t="str">
            <v>RSS</v>
          </cell>
          <cell r="F115">
            <v>120</v>
          </cell>
          <cell r="G115">
            <v>6</v>
          </cell>
        </row>
        <row r="116">
          <cell r="A116" t="str">
            <v>T050348</v>
          </cell>
          <cell r="B116" t="str">
            <v>EXPORT</v>
          </cell>
          <cell r="C116">
            <v>38399</v>
          </cell>
          <cell r="D116" t="str">
            <v>RUBBERNET(ASIA)PTE.LTD.</v>
          </cell>
          <cell r="E116" t="str">
            <v>STR</v>
          </cell>
          <cell r="F116">
            <v>100.8</v>
          </cell>
          <cell r="G116">
            <v>5</v>
          </cell>
        </row>
        <row r="117">
          <cell r="A117" t="str">
            <v>T050349</v>
          </cell>
          <cell r="B117" t="str">
            <v>EXPORT</v>
          </cell>
          <cell r="C117">
            <v>38399</v>
          </cell>
          <cell r="D117" t="str">
            <v>R1 INTERNATIONAL PTE.LTD.</v>
          </cell>
          <cell r="E117" t="str">
            <v>STR</v>
          </cell>
          <cell r="F117">
            <v>20.16</v>
          </cell>
          <cell r="G117">
            <v>1</v>
          </cell>
        </row>
        <row r="118">
          <cell r="A118" t="str">
            <v>T050368</v>
          </cell>
          <cell r="B118" t="str">
            <v>EXPORT</v>
          </cell>
          <cell r="C118">
            <v>38399</v>
          </cell>
          <cell r="D118" t="str">
            <v>MARUBENI INTERNATIONAL COMMODITIES</v>
          </cell>
          <cell r="E118" t="str">
            <v>RSS</v>
          </cell>
          <cell r="F118">
            <v>120</v>
          </cell>
          <cell r="G118">
            <v>6</v>
          </cell>
        </row>
        <row r="119">
          <cell r="A119" t="str">
            <v>T050279</v>
          </cell>
          <cell r="B119" t="str">
            <v>EXPORT</v>
          </cell>
          <cell r="C119">
            <v>38396</v>
          </cell>
          <cell r="D119" t="str">
            <v>WURFBAIN NORDMANN BV(SINGAPORE)</v>
          </cell>
          <cell r="E119" t="str">
            <v>LTX</v>
          </cell>
          <cell r="F119">
            <v>16.399999999999999</v>
          </cell>
          <cell r="G119">
            <v>1</v>
          </cell>
        </row>
        <row r="120">
          <cell r="A120" t="str">
            <v>T050327</v>
          </cell>
          <cell r="B120" t="str">
            <v>EXPORT</v>
          </cell>
          <cell r="C120">
            <v>38398</v>
          </cell>
          <cell r="D120" t="str">
            <v>BARUM CONTINENTAL S.R.O.</v>
          </cell>
          <cell r="E120" t="str">
            <v>STR</v>
          </cell>
          <cell r="F120">
            <v>201.6</v>
          </cell>
          <cell r="G120">
            <v>10</v>
          </cell>
        </row>
        <row r="121">
          <cell r="A121" t="str">
            <v>T050360</v>
          </cell>
          <cell r="B121" t="str">
            <v>EXPORT</v>
          </cell>
          <cell r="C121">
            <v>38398</v>
          </cell>
          <cell r="D121" t="str">
            <v>PIRELLI TYRE(EUROPE)SA-SINGAPORE</v>
          </cell>
          <cell r="E121" t="str">
            <v>STR</v>
          </cell>
          <cell r="F121">
            <v>120.96</v>
          </cell>
          <cell r="G121">
            <v>6</v>
          </cell>
        </row>
        <row r="122">
          <cell r="A122" t="str">
            <v>T050260</v>
          </cell>
          <cell r="B122" t="str">
            <v>EXPORT</v>
          </cell>
          <cell r="C122">
            <v>38399</v>
          </cell>
          <cell r="D122" t="str">
            <v>HANKOOK TIRE CO.,LTD.M.K.MIN.</v>
          </cell>
          <cell r="E122" t="str">
            <v>STR</v>
          </cell>
          <cell r="F122">
            <v>212.94</v>
          </cell>
          <cell r="G122">
            <v>13</v>
          </cell>
        </row>
        <row r="123">
          <cell r="A123" t="str">
            <v>T050191</v>
          </cell>
          <cell r="B123" t="str">
            <v>EXPORT</v>
          </cell>
          <cell r="C123">
            <v>38400</v>
          </cell>
          <cell r="D123" t="str">
            <v>CONTINENTAL TIRE NORTH AMERICA,INC.</v>
          </cell>
          <cell r="E123" t="str">
            <v>STR</v>
          </cell>
          <cell r="F123">
            <v>504</v>
          </cell>
          <cell r="G123">
            <v>25</v>
          </cell>
        </row>
        <row r="124">
          <cell r="A124" t="str">
            <v>T050308</v>
          </cell>
          <cell r="B124" t="str">
            <v>EXPORT</v>
          </cell>
          <cell r="C124">
            <v>38400</v>
          </cell>
          <cell r="D124" t="str">
            <v>SOCIETE DES MATIERES PREMIERES</v>
          </cell>
          <cell r="E124" t="str">
            <v>RSS</v>
          </cell>
          <cell r="F124">
            <v>80</v>
          </cell>
          <cell r="G124">
            <v>4</v>
          </cell>
        </row>
        <row r="125">
          <cell r="A125" t="str">
            <v>T050362</v>
          </cell>
          <cell r="B125" t="str">
            <v>EXPORT</v>
          </cell>
          <cell r="C125">
            <v>38400</v>
          </cell>
          <cell r="D125" t="str">
            <v>PIRELLI TYRE(EUROPE)SA-SINGAPORE</v>
          </cell>
          <cell r="E125" t="str">
            <v>STR</v>
          </cell>
          <cell r="F125">
            <v>100.8</v>
          </cell>
          <cell r="G125">
            <v>5</v>
          </cell>
        </row>
        <row r="126">
          <cell r="A126" t="str">
            <v>T050365</v>
          </cell>
          <cell r="B126" t="str">
            <v>EXPORT</v>
          </cell>
          <cell r="C126">
            <v>38400</v>
          </cell>
          <cell r="D126" t="str">
            <v>CONTINENTAL TIRE NORTH AMERICA,INC.</v>
          </cell>
          <cell r="E126" t="str">
            <v>RSS</v>
          </cell>
          <cell r="F126">
            <v>192</v>
          </cell>
          <cell r="G126">
            <v>10</v>
          </cell>
        </row>
        <row r="127">
          <cell r="A127" t="str">
            <v>T050367</v>
          </cell>
          <cell r="B127" t="str">
            <v>EXPORT</v>
          </cell>
          <cell r="C127">
            <v>38400</v>
          </cell>
          <cell r="D127" t="str">
            <v>CONTINENTAL TIRE NORTH AMERICA,INC.</v>
          </cell>
          <cell r="E127" t="str">
            <v>RSS</v>
          </cell>
          <cell r="F127">
            <v>288</v>
          </cell>
          <cell r="G127">
            <v>15</v>
          </cell>
        </row>
        <row r="128">
          <cell r="A128" t="str">
            <v>T050381</v>
          </cell>
          <cell r="B128" t="str">
            <v>EXPORT</v>
          </cell>
          <cell r="C128">
            <v>38400</v>
          </cell>
          <cell r="D128" t="str">
            <v>MAXI ABEE COCO.MAT</v>
          </cell>
          <cell r="E128" t="str">
            <v>LTX</v>
          </cell>
          <cell r="F128">
            <v>16.399999999999999</v>
          </cell>
          <cell r="G128">
            <v>1</v>
          </cell>
        </row>
        <row r="129">
          <cell r="A129" t="str">
            <v>T050207</v>
          </cell>
          <cell r="B129" t="str">
            <v>LOCAL</v>
          </cell>
          <cell r="C129">
            <v>38390</v>
          </cell>
          <cell r="D129" t="str">
            <v>MICHELIN SIAM CO.,LTD.</v>
          </cell>
          <cell r="E129" t="str">
            <v>RSS</v>
          </cell>
          <cell r="F129">
            <v>15</v>
          </cell>
        </row>
        <row r="130">
          <cell r="A130" t="str">
            <v>T050334</v>
          </cell>
          <cell r="B130" t="str">
            <v>LOCAL</v>
          </cell>
          <cell r="C130">
            <v>38398</v>
          </cell>
          <cell r="D130" t="str">
            <v>MICHELIN SIAM CO.,LTD.</v>
          </cell>
          <cell r="E130" t="str">
            <v>RSS</v>
          </cell>
          <cell r="F130">
            <v>15</v>
          </cell>
        </row>
        <row r="131">
          <cell r="A131" t="str">
            <v>T050336</v>
          </cell>
          <cell r="B131" t="str">
            <v>LOCAL</v>
          </cell>
          <cell r="C131">
            <v>38398</v>
          </cell>
          <cell r="D131" t="str">
            <v>MICHELIN SIAM CO.,LTD.</v>
          </cell>
          <cell r="E131" t="str">
            <v>RSS</v>
          </cell>
          <cell r="F131">
            <v>15</v>
          </cell>
        </row>
        <row r="132">
          <cell r="A132" t="str">
            <v>T050337</v>
          </cell>
          <cell r="B132" t="str">
            <v>LOCAL</v>
          </cell>
          <cell r="C132">
            <v>38399</v>
          </cell>
          <cell r="D132" t="str">
            <v>MICHELIN SIAM CO.,LTD.</v>
          </cell>
          <cell r="E132" t="str">
            <v>RSS</v>
          </cell>
          <cell r="F132">
            <v>15</v>
          </cell>
        </row>
        <row r="133">
          <cell r="A133" t="str">
            <v>T050419</v>
          </cell>
          <cell r="B133" t="str">
            <v>LOCAL</v>
          </cell>
          <cell r="C133">
            <v>38400</v>
          </cell>
          <cell r="D133" t="str">
            <v>MICHELIN SIAM CO.,LTD.</v>
          </cell>
          <cell r="E133" t="str">
            <v>RSS</v>
          </cell>
          <cell r="F133">
            <v>15</v>
          </cell>
        </row>
        <row r="134">
          <cell r="A134" t="str">
            <v>T050420</v>
          </cell>
          <cell r="B134" t="str">
            <v>LOCAL</v>
          </cell>
          <cell r="C134">
            <v>38402</v>
          </cell>
          <cell r="D134" t="str">
            <v>MICHELIN SIAM CO.,LTD.</v>
          </cell>
          <cell r="E134" t="str">
            <v>RSS</v>
          </cell>
          <cell r="F134">
            <v>15</v>
          </cell>
        </row>
        <row r="135">
          <cell r="A135" t="str">
            <v>T050421</v>
          </cell>
          <cell r="B135" t="str">
            <v>LOCAL</v>
          </cell>
          <cell r="C135">
            <v>38402</v>
          </cell>
          <cell r="D135" t="str">
            <v>MICHELIN SIAM CO.,LTD.</v>
          </cell>
          <cell r="E135" t="str">
            <v>RSS</v>
          </cell>
          <cell r="F135">
            <v>15</v>
          </cell>
        </row>
        <row r="136">
          <cell r="A136" t="str">
            <v>T050423</v>
          </cell>
          <cell r="B136" t="str">
            <v>LOCAL</v>
          </cell>
          <cell r="C136">
            <v>38402</v>
          </cell>
          <cell r="D136" t="str">
            <v>MICHELIN SIAM CO.,LTD.</v>
          </cell>
          <cell r="E136" t="str">
            <v>RSS</v>
          </cell>
          <cell r="F136">
            <v>15</v>
          </cell>
        </row>
        <row r="137">
          <cell r="A137" t="str">
            <v>T050422</v>
          </cell>
          <cell r="B137" t="str">
            <v>LOCAL</v>
          </cell>
          <cell r="C137">
            <v>38405</v>
          </cell>
          <cell r="D137" t="str">
            <v>MICHELIN SIAM CO.,LTD.</v>
          </cell>
          <cell r="E137" t="str">
            <v>RSS</v>
          </cell>
          <cell r="F137">
            <v>15</v>
          </cell>
        </row>
        <row r="138">
          <cell r="A138" t="str">
            <v>T050061</v>
          </cell>
          <cell r="B138" t="str">
            <v>LOCAL</v>
          </cell>
          <cell r="C138">
            <v>38397</v>
          </cell>
          <cell r="D138" t="str">
            <v>SIAM TYRE PHRAPRADAENG CO.,LTD.</v>
          </cell>
          <cell r="E138" t="str">
            <v>STR</v>
          </cell>
          <cell r="F138">
            <v>15.015000000000001</v>
          </cell>
        </row>
        <row r="139">
          <cell r="A139" t="str">
            <v>T050112</v>
          </cell>
          <cell r="B139" t="str">
            <v>LOCAL</v>
          </cell>
          <cell r="C139">
            <v>38395</v>
          </cell>
          <cell r="D139" t="str">
            <v>SIAM TYRE PHRAPRADAENG CO.,LTD.</v>
          </cell>
          <cell r="E139" t="str">
            <v>STR</v>
          </cell>
          <cell r="F139">
            <v>15.015000000000001</v>
          </cell>
        </row>
        <row r="140">
          <cell r="A140" t="str">
            <v>T050340</v>
          </cell>
          <cell r="B140" t="str">
            <v>LOCAL</v>
          </cell>
          <cell r="C140">
            <v>38395</v>
          </cell>
          <cell r="D140" t="str">
            <v>SIAM TYRE PHRAPRADAENG CO.,LTD.</v>
          </cell>
          <cell r="E140" t="str">
            <v>STR</v>
          </cell>
          <cell r="F140">
            <v>15.015000000000001</v>
          </cell>
        </row>
        <row r="141">
          <cell r="A141" t="str">
            <v>T050341</v>
          </cell>
          <cell r="B141" t="str">
            <v>LOCAL</v>
          </cell>
          <cell r="C141">
            <v>38395</v>
          </cell>
          <cell r="D141" t="str">
            <v>SIAM TYRE PHRAPRADAENG CO.,LTD.</v>
          </cell>
          <cell r="E141" t="str">
            <v>STR</v>
          </cell>
          <cell r="F141">
            <v>15.015000000000001</v>
          </cell>
        </row>
        <row r="142">
          <cell r="A142" t="str">
            <v>T050342</v>
          </cell>
          <cell r="B142" t="str">
            <v>LOCAL</v>
          </cell>
          <cell r="C142">
            <v>38396</v>
          </cell>
          <cell r="D142" t="str">
            <v>SIAM TYRE PHRAPRADAENG CO.,LTD.</v>
          </cell>
          <cell r="E142" t="str">
            <v>STR</v>
          </cell>
          <cell r="F142">
            <v>15.015000000000001</v>
          </cell>
        </row>
        <row r="143">
          <cell r="A143" t="str">
            <v>T050200</v>
          </cell>
          <cell r="B143" t="str">
            <v>LOCAL</v>
          </cell>
          <cell r="C143">
            <v>38397</v>
          </cell>
          <cell r="D143" t="str">
            <v>MICHELIN SIAM CO.,LTD.</v>
          </cell>
          <cell r="E143" t="str">
            <v>STR</v>
          </cell>
          <cell r="F143">
            <v>15.015000000000001</v>
          </cell>
        </row>
        <row r="144">
          <cell r="A144" t="str">
            <v>T050323</v>
          </cell>
          <cell r="B144" t="str">
            <v>LOCAL</v>
          </cell>
          <cell r="C144">
            <v>38397</v>
          </cell>
          <cell r="D144" t="str">
            <v>MICHELIN SIAM CO.,LTD.</v>
          </cell>
          <cell r="E144" t="str">
            <v>STR</v>
          </cell>
          <cell r="F144">
            <v>15.015000000000001</v>
          </cell>
        </row>
        <row r="145">
          <cell r="A145" t="str">
            <v>T050343</v>
          </cell>
          <cell r="B145" t="str">
            <v>LOCAL</v>
          </cell>
          <cell r="C145">
            <v>38397</v>
          </cell>
          <cell r="D145" t="str">
            <v>SIAM TYRE PHRAPRADAENG CO.,LTD.</v>
          </cell>
          <cell r="E145" t="str">
            <v>STR</v>
          </cell>
          <cell r="F145">
            <v>15.015000000000001</v>
          </cell>
        </row>
        <row r="146">
          <cell r="A146" t="str">
            <v>T050344</v>
          </cell>
          <cell r="B146" t="str">
            <v>LOCAL</v>
          </cell>
          <cell r="C146">
            <v>38398</v>
          </cell>
          <cell r="D146" t="str">
            <v>SIAM TYRE PHRAPRADAENG CO.,LTD.</v>
          </cell>
          <cell r="E146" t="str">
            <v>STR</v>
          </cell>
          <cell r="F146">
            <v>15.015000000000001</v>
          </cell>
        </row>
        <row r="147">
          <cell r="A147" t="str">
            <v>T050377</v>
          </cell>
          <cell r="B147" t="str">
            <v>LOCAL</v>
          </cell>
          <cell r="C147">
            <v>38398</v>
          </cell>
          <cell r="D147" t="str">
            <v>SIAM TYRE PHRAPRADAENG CO.,LTD.</v>
          </cell>
          <cell r="E147" t="str">
            <v>STR</v>
          </cell>
          <cell r="F147">
            <v>15.015000000000001</v>
          </cell>
        </row>
        <row r="148">
          <cell r="A148" t="str">
            <v>T050378</v>
          </cell>
          <cell r="B148" t="str">
            <v>LOCAL</v>
          </cell>
          <cell r="C148">
            <v>38399</v>
          </cell>
          <cell r="D148" t="str">
            <v>SIAM TYRE PHRAPRADAENG CO.,LTD.</v>
          </cell>
          <cell r="E148" t="str">
            <v>STR</v>
          </cell>
          <cell r="F148">
            <v>15.015000000000001</v>
          </cell>
        </row>
        <row r="149">
          <cell r="A149" t="str">
            <v>T050229</v>
          </cell>
          <cell r="B149" t="str">
            <v>EXPORT</v>
          </cell>
          <cell r="C149">
            <v>38389</v>
          </cell>
          <cell r="D149" t="str">
            <v>SOCIETE DES MATIERES PREMIERES</v>
          </cell>
          <cell r="E149" t="str">
            <v>RSS</v>
          </cell>
          <cell r="F149">
            <v>80</v>
          </cell>
          <cell r="G149">
            <v>4</v>
          </cell>
        </row>
        <row r="150">
          <cell r="A150" t="str">
            <v>T050272</v>
          </cell>
          <cell r="B150" t="str">
            <v>EXPORT</v>
          </cell>
          <cell r="C150">
            <v>38393</v>
          </cell>
          <cell r="D150" t="str">
            <v>SRI TRANG INTERNATIONAL PTE.LTD.</v>
          </cell>
          <cell r="E150" t="str">
            <v>RSS</v>
          </cell>
          <cell r="F150">
            <v>120</v>
          </cell>
          <cell r="G150">
            <v>6</v>
          </cell>
        </row>
        <row r="151">
          <cell r="A151" t="str">
            <v>T050385</v>
          </cell>
          <cell r="B151" t="str">
            <v>EXPORT</v>
          </cell>
          <cell r="C151">
            <v>38399</v>
          </cell>
          <cell r="D151" t="str">
            <v>SOCIETE DES MATIERES PREMIERES</v>
          </cell>
          <cell r="E151" t="str">
            <v>RSS</v>
          </cell>
          <cell r="F151">
            <v>120</v>
          </cell>
          <cell r="G151">
            <v>14</v>
          </cell>
        </row>
        <row r="152">
          <cell r="A152" t="str">
            <v>T050386</v>
          </cell>
          <cell r="B152" t="str">
            <v>EXPORT</v>
          </cell>
          <cell r="C152">
            <v>38399</v>
          </cell>
          <cell r="D152" t="str">
            <v>SOCIETE DES MATIERES PREMIERES</v>
          </cell>
          <cell r="E152" t="str">
            <v>RSS</v>
          </cell>
          <cell r="F152">
            <v>100</v>
          </cell>
        </row>
        <row r="153">
          <cell r="A153" t="str">
            <v>T050387</v>
          </cell>
          <cell r="B153" t="str">
            <v>EXPORT</v>
          </cell>
          <cell r="C153">
            <v>38399</v>
          </cell>
          <cell r="D153" t="str">
            <v>SOCIETE DES MATIERES PREMIERES</v>
          </cell>
          <cell r="E153" t="str">
            <v>RSS</v>
          </cell>
          <cell r="F153">
            <v>40</v>
          </cell>
        </row>
        <row r="154">
          <cell r="A154" t="str">
            <v>T050388</v>
          </cell>
          <cell r="B154" t="str">
            <v>EXPORT</v>
          </cell>
          <cell r="C154">
            <v>38399</v>
          </cell>
          <cell r="D154" t="str">
            <v>SOCIETE DES MATIERES PREMIERES</v>
          </cell>
          <cell r="E154" t="str">
            <v>RSS</v>
          </cell>
          <cell r="F154">
            <v>20</v>
          </cell>
        </row>
        <row r="155">
          <cell r="A155" t="str">
            <v>T050364</v>
          </cell>
          <cell r="B155" t="str">
            <v>EXPORT</v>
          </cell>
          <cell r="C155">
            <v>38400</v>
          </cell>
          <cell r="D155" t="str">
            <v>GOODYEAR ORIENT COMPANY PRIVATE</v>
          </cell>
          <cell r="E155" t="str">
            <v>RSS</v>
          </cell>
          <cell r="F155">
            <v>103.2</v>
          </cell>
          <cell r="G155">
            <v>5</v>
          </cell>
        </row>
        <row r="156">
          <cell r="A156" t="str">
            <v>T050350</v>
          </cell>
          <cell r="B156" t="str">
            <v>EXPORT</v>
          </cell>
          <cell r="C156">
            <v>38401</v>
          </cell>
          <cell r="D156" t="str">
            <v>PIRELLI TYRE(EUROPE)SA-SINGAPORE</v>
          </cell>
          <cell r="E156" t="str">
            <v>STR</v>
          </cell>
          <cell r="F156">
            <v>100.8</v>
          </cell>
          <cell r="G156">
            <v>5</v>
          </cell>
        </row>
        <row r="157">
          <cell r="A157" t="str">
            <v>T050352</v>
          </cell>
          <cell r="B157" t="str">
            <v>EXPORT</v>
          </cell>
          <cell r="C157">
            <v>38401</v>
          </cell>
          <cell r="D157" t="str">
            <v>SOCIETE DES MATIERES PREMIERES</v>
          </cell>
          <cell r="E157" t="str">
            <v>STR</v>
          </cell>
          <cell r="F157">
            <v>42.56</v>
          </cell>
          <cell r="G157">
            <v>2</v>
          </cell>
        </row>
        <row r="158">
          <cell r="A158" t="str">
            <v>T050309</v>
          </cell>
          <cell r="B158" t="str">
            <v>EXPORT</v>
          </cell>
          <cell r="C158">
            <v>38402</v>
          </cell>
          <cell r="D158" t="str">
            <v>SOCIETE DES MATIERES PREMIERES</v>
          </cell>
          <cell r="E158" t="str">
            <v>RSS</v>
          </cell>
          <cell r="F158">
            <v>40</v>
          </cell>
          <cell r="G158">
            <v>2</v>
          </cell>
        </row>
        <row r="159">
          <cell r="A159" t="str">
            <v>T050369</v>
          </cell>
          <cell r="B159" t="str">
            <v>EXPORT</v>
          </cell>
          <cell r="C159">
            <v>38402</v>
          </cell>
          <cell r="D159" t="str">
            <v>TOYOTA TSUSHO (SINGAPORE) PTE LTD.</v>
          </cell>
          <cell r="E159" t="str">
            <v>RSS</v>
          </cell>
          <cell r="F159">
            <v>10.8</v>
          </cell>
          <cell r="G159">
            <v>1</v>
          </cell>
        </row>
        <row r="160">
          <cell r="A160" t="str">
            <v>T050370</v>
          </cell>
          <cell r="B160" t="str">
            <v>EXPORT</v>
          </cell>
          <cell r="C160">
            <v>38402</v>
          </cell>
          <cell r="D160" t="str">
            <v>TOYOTA TSUSHO (SINGAPORE) PTE LTD.</v>
          </cell>
          <cell r="E160" t="str">
            <v>RSS</v>
          </cell>
          <cell r="F160">
            <v>6.48</v>
          </cell>
        </row>
        <row r="161">
          <cell r="A161" t="str">
            <v>T050310</v>
          </cell>
          <cell r="B161" t="str">
            <v>EXPORT</v>
          </cell>
          <cell r="C161">
            <v>38403</v>
          </cell>
          <cell r="D161" t="str">
            <v>CHENG SHIN RUBBER IND.,CO.,LTD.</v>
          </cell>
          <cell r="E161" t="str">
            <v>RSS</v>
          </cell>
          <cell r="F161">
            <v>200</v>
          </cell>
          <cell r="G161">
            <v>10</v>
          </cell>
        </row>
        <row r="162">
          <cell r="A162" t="str">
            <v>T050311</v>
          </cell>
          <cell r="B162" t="str">
            <v>EXPORT</v>
          </cell>
          <cell r="C162">
            <v>38404</v>
          </cell>
          <cell r="D162" t="str">
            <v>SOCIETE DES MATIERES PREMIERES</v>
          </cell>
          <cell r="E162" t="str">
            <v>RSS</v>
          </cell>
          <cell r="F162">
            <v>40</v>
          </cell>
          <cell r="G162">
            <v>2</v>
          </cell>
        </row>
        <row r="163">
          <cell r="A163" t="str">
            <v>T050444</v>
          </cell>
          <cell r="B163" t="str">
            <v>LOCAL</v>
          </cell>
          <cell r="C163">
            <v>38400</v>
          </cell>
          <cell r="D163" t="str">
            <v>TECK BEE HANG CO.,LTD.</v>
          </cell>
          <cell r="E163" t="str">
            <v>CUT</v>
          </cell>
          <cell r="F163">
            <v>16.5</v>
          </cell>
        </row>
        <row r="164">
          <cell r="A164" t="str">
            <v>T050264</v>
          </cell>
          <cell r="B164" t="str">
            <v>EXPORT</v>
          </cell>
          <cell r="C164">
            <v>38401</v>
          </cell>
          <cell r="D164" t="str">
            <v>PIRELLI TYRE(EUROPE)SA-SINGAPORE</v>
          </cell>
          <cell r="E164" t="str">
            <v>STR</v>
          </cell>
          <cell r="F164">
            <v>60.48</v>
          </cell>
          <cell r="G164">
            <v>3</v>
          </cell>
        </row>
        <row r="165">
          <cell r="A165" t="str">
            <v>T050278</v>
          </cell>
          <cell r="B165" t="str">
            <v>EXPORT</v>
          </cell>
          <cell r="C165">
            <v>38401</v>
          </cell>
          <cell r="D165" t="str">
            <v>SRI TRANG INTERNATIONAL PTE.LTD.</v>
          </cell>
          <cell r="E165" t="str">
            <v>LTX</v>
          </cell>
          <cell r="F165">
            <v>16.399999999999999</v>
          </cell>
          <cell r="G165">
            <v>1</v>
          </cell>
        </row>
        <row r="166">
          <cell r="A166" t="str">
            <v>T050345</v>
          </cell>
          <cell r="B166" t="str">
            <v>EXPORT</v>
          </cell>
          <cell r="C166">
            <v>38401</v>
          </cell>
          <cell r="D166" t="str">
            <v>SRI TRANG INTERNATIONAL PTE.LTD.</v>
          </cell>
          <cell r="E166" t="str">
            <v>STR</v>
          </cell>
          <cell r="F166">
            <v>20.16</v>
          </cell>
          <cell r="G166">
            <v>1</v>
          </cell>
        </row>
        <row r="167">
          <cell r="A167" t="str">
            <v>T050347</v>
          </cell>
          <cell r="B167" t="str">
            <v>EXPORT</v>
          </cell>
          <cell r="C167">
            <v>38401</v>
          </cell>
          <cell r="D167" t="str">
            <v>CONTINENTAL AKTIENGESELLSCHAFT</v>
          </cell>
          <cell r="E167" t="str">
            <v>STR</v>
          </cell>
          <cell r="F167">
            <v>141.12</v>
          </cell>
          <cell r="G167">
            <v>7</v>
          </cell>
        </row>
        <row r="168">
          <cell r="A168" t="str">
            <v>T050371</v>
          </cell>
          <cell r="B168" t="str">
            <v>EXPORT</v>
          </cell>
          <cell r="C168">
            <v>38401</v>
          </cell>
          <cell r="D168" t="str">
            <v>HANKOOK TIRE CO.,LTD.M.K.MIN.</v>
          </cell>
          <cell r="E168" t="str">
            <v>RSS</v>
          </cell>
          <cell r="F168">
            <v>113.4</v>
          </cell>
          <cell r="G168">
            <v>7</v>
          </cell>
        </row>
        <row r="169">
          <cell r="A169" t="str">
            <v>T050372</v>
          </cell>
          <cell r="B169" t="str">
            <v>EXPORT</v>
          </cell>
          <cell r="C169">
            <v>38401</v>
          </cell>
          <cell r="D169" t="str">
            <v>HANKOOK TIRE CO.,LTD.M.K.MIN.</v>
          </cell>
          <cell r="E169" t="str">
            <v>RSS</v>
          </cell>
          <cell r="F169">
            <v>113.4</v>
          </cell>
          <cell r="G169">
            <v>7</v>
          </cell>
        </row>
        <row r="170">
          <cell r="A170" t="str">
            <v>T050373</v>
          </cell>
          <cell r="B170" t="str">
            <v>EXPORT</v>
          </cell>
          <cell r="C170">
            <v>38401</v>
          </cell>
          <cell r="D170" t="str">
            <v>HANKOOK TIRE CO.,LTD.M.K.MIN.</v>
          </cell>
          <cell r="E170" t="str">
            <v>RSS</v>
          </cell>
          <cell r="F170">
            <v>113.4</v>
          </cell>
          <cell r="G170">
            <v>7</v>
          </cell>
        </row>
        <row r="171">
          <cell r="A171" t="str">
            <v>T050374</v>
          </cell>
          <cell r="B171" t="str">
            <v>EXPORT</v>
          </cell>
          <cell r="C171">
            <v>38401</v>
          </cell>
          <cell r="D171" t="str">
            <v>HANKOOK TIRE CO.,LTD.M.K.MIN.</v>
          </cell>
          <cell r="E171" t="str">
            <v>RSS</v>
          </cell>
          <cell r="F171">
            <v>32.4</v>
          </cell>
          <cell r="G171">
            <v>2</v>
          </cell>
        </row>
        <row r="172">
          <cell r="A172" t="str">
            <v>T050275</v>
          </cell>
          <cell r="B172" t="str">
            <v>EXPORT</v>
          </cell>
          <cell r="C172">
            <v>38402</v>
          </cell>
          <cell r="D172" t="str">
            <v>BRIDGESTONE/FIRESTONE SINGAPORE PTE</v>
          </cell>
          <cell r="E172" t="str">
            <v>RSS</v>
          </cell>
          <cell r="F172">
            <v>38.4</v>
          </cell>
          <cell r="G172">
            <v>2</v>
          </cell>
        </row>
        <row r="173">
          <cell r="A173" t="str">
            <v>T050289</v>
          </cell>
          <cell r="B173" t="str">
            <v>EXPORT</v>
          </cell>
          <cell r="C173">
            <v>38402</v>
          </cell>
          <cell r="D173" t="str">
            <v>MARUBENI INTERNATIONAL COMMODITIES</v>
          </cell>
          <cell r="E173" t="str">
            <v>RSS</v>
          </cell>
          <cell r="F173">
            <v>120</v>
          </cell>
          <cell r="G173">
            <v>6</v>
          </cell>
        </row>
        <row r="174">
          <cell r="A174" t="str">
            <v>T050295</v>
          </cell>
          <cell r="B174" t="str">
            <v>EXPORT</v>
          </cell>
          <cell r="C174">
            <v>38403</v>
          </cell>
          <cell r="D174" t="str">
            <v>SRI TRANG INTERNATIONAL PTE.LTD.</v>
          </cell>
          <cell r="E174" t="str">
            <v>RSS</v>
          </cell>
          <cell r="F174">
            <v>20</v>
          </cell>
          <cell r="G174">
            <v>1</v>
          </cell>
        </row>
        <row r="175">
          <cell r="A175" t="str">
            <v>T050382</v>
          </cell>
          <cell r="B175" t="str">
            <v>EXPORT</v>
          </cell>
          <cell r="C175">
            <v>38403</v>
          </cell>
          <cell r="D175" t="str">
            <v>SRI TRANG INTERNATIONAL PTE.LTD.</v>
          </cell>
          <cell r="E175" t="str">
            <v>LTX</v>
          </cell>
          <cell r="F175">
            <v>116.85</v>
          </cell>
          <cell r="G175">
            <v>6</v>
          </cell>
        </row>
        <row r="176">
          <cell r="A176" t="str">
            <v>T050213</v>
          </cell>
          <cell r="B176" t="str">
            <v>LOCAL</v>
          </cell>
          <cell r="C176">
            <v>38404</v>
          </cell>
          <cell r="D176" t="str">
            <v>SIAM TYRE PHRAPRADAENG CO.,LTD.</v>
          </cell>
          <cell r="E176" t="str">
            <v>RSS</v>
          </cell>
          <cell r="F176">
            <v>15</v>
          </cell>
        </row>
        <row r="177">
          <cell r="A177" t="str">
            <v>T050433</v>
          </cell>
          <cell r="B177" t="str">
            <v>LOCAL</v>
          </cell>
          <cell r="C177">
            <v>38405</v>
          </cell>
          <cell r="D177" t="str">
            <v>MICHELIN SIAM CO.,LTD.</v>
          </cell>
          <cell r="E177" t="str">
            <v>RSS</v>
          </cell>
          <cell r="F177">
            <v>15</v>
          </cell>
        </row>
        <row r="178">
          <cell r="A178" t="str">
            <v>T050436</v>
          </cell>
          <cell r="B178" t="str">
            <v>LOCAL</v>
          </cell>
          <cell r="C178">
            <v>38405</v>
          </cell>
          <cell r="D178" t="str">
            <v>MICHELIN SIAM CO.,LTD.</v>
          </cell>
          <cell r="E178" t="str">
            <v>RSS</v>
          </cell>
          <cell r="F178">
            <v>15</v>
          </cell>
        </row>
        <row r="179">
          <cell r="A179" t="str">
            <v>T050424</v>
          </cell>
          <cell r="B179" t="str">
            <v>LOCAL</v>
          </cell>
          <cell r="C179">
            <v>38403</v>
          </cell>
          <cell r="D179" t="str">
            <v>SIAM TYRE PHRAPRADAENG CO.,LTD.</v>
          </cell>
          <cell r="E179" t="str">
            <v>STR</v>
          </cell>
          <cell r="F179">
            <v>15.015000000000001</v>
          </cell>
        </row>
        <row r="180">
          <cell r="A180" t="str">
            <v>T050425</v>
          </cell>
          <cell r="B180" t="str">
            <v>LOCAL</v>
          </cell>
          <cell r="C180">
            <v>38403</v>
          </cell>
          <cell r="D180" t="str">
            <v>SIAM TYRE PHRAPRADAENG CO.,LTD.</v>
          </cell>
          <cell r="E180" t="str">
            <v>STR</v>
          </cell>
          <cell r="F180">
            <v>15.015000000000001</v>
          </cell>
        </row>
        <row r="181">
          <cell r="A181" t="str">
            <v>T050426</v>
          </cell>
          <cell r="B181" t="str">
            <v>LOCAL</v>
          </cell>
          <cell r="C181">
            <v>38403</v>
          </cell>
          <cell r="D181" t="str">
            <v>SIAM TYRE PHRAPRADAENG CO.,LTD.</v>
          </cell>
          <cell r="E181" t="str">
            <v>STR</v>
          </cell>
          <cell r="F181">
            <v>15.015000000000001</v>
          </cell>
        </row>
        <row r="182">
          <cell r="A182" t="str">
            <v>T050201</v>
          </cell>
          <cell r="B182" t="str">
            <v>LOCAL</v>
          </cell>
          <cell r="C182">
            <v>38406</v>
          </cell>
          <cell r="D182" t="str">
            <v>MICHELIN SIAM CO.,LTD.</v>
          </cell>
          <cell r="E182" t="str">
            <v>STR</v>
          </cell>
          <cell r="F182">
            <v>15.015000000000001</v>
          </cell>
        </row>
        <row r="183">
          <cell r="A183" t="str">
            <v>T050328</v>
          </cell>
          <cell r="B183" t="str">
            <v>EXPORT</v>
          </cell>
          <cell r="C183">
            <v>38395</v>
          </cell>
          <cell r="D183" t="str">
            <v>HANKOOK TIRE CO.,LTD.M.K.MIN.</v>
          </cell>
          <cell r="E183" t="str">
            <v>RSS</v>
          </cell>
          <cell r="F183">
            <v>300</v>
          </cell>
          <cell r="G183">
            <v>15</v>
          </cell>
        </row>
        <row r="184">
          <cell r="A184" t="str">
            <v>0001204</v>
          </cell>
          <cell r="B184" t="str">
            <v>EXPORT</v>
          </cell>
          <cell r="C184">
            <v>38401</v>
          </cell>
          <cell r="D184" t="str">
            <v>SRI TRANG INTERNATIONAL PTE.LTD.</v>
          </cell>
          <cell r="E184" t="str">
            <v>LTX</v>
          </cell>
          <cell r="F184">
            <v>32.799999999999997</v>
          </cell>
          <cell r="G184">
            <v>2</v>
          </cell>
        </row>
        <row r="185">
          <cell r="A185" t="str">
            <v>T050312</v>
          </cell>
          <cell r="B185" t="str">
            <v>EXPORT</v>
          </cell>
          <cell r="C185">
            <v>38403</v>
          </cell>
          <cell r="D185" t="str">
            <v>SOCIETE DES MATIERES PREMIERES</v>
          </cell>
          <cell r="E185" t="str">
            <v>RSS</v>
          </cell>
          <cell r="F185">
            <v>79.331999999999994</v>
          </cell>
          <cell r="G185">
            <v>4</v>
          </cell>
        </row>
        <row r="186">
          <cell r="A186" t="str">
            <v>T050313</v>
          </cell>
          <cell r="B186" t="str">
            <v>EXPORT</v>
          </cell>
          <cell r="C186">
            <v>38403</v>
          </cell>
          <cell r="D186" t="str">
            <v>SOCIETE DES MATIERES PREMIERES</v>
          </cell>
          <cell r="E186" t="str">
            <v>RSS</v>
          </cell>
          <cell r="F186">
            <v>26.443999999999999</v>
          </cell>
        </row>
        <row r="187">
          <cell r="A187" t="str">
            <v>T050326</v>
          </cell>
          <cell r="B187" t="str">
            <v>EXPORT</v>
          </cell>
          <cell r="C187">
            <v>38403</v>
          </cell>
          <cell r="D187" t="str">
            <v>HANKOOK TIRE CO.,LTD.M.K.MIN.</v>
          </cell>
          <cell r="E187" t="str">
            <v>STR</v>
          </cell>
          <cell r="F187">
            <v>403.2</v>
          </cell>
          <cell r="G187">
            <v>20</v>
          </cell>
        </row>
        <row r="188">
          <cell r="A188" t="str">
            <v>T050417</v>
          </cell>
          <cell r="B188" t="str">
            <v>EXPORT</v>
          </cell>
          <cell r="C188">
            <v>38403</v>
          </cell>
          <cell r="D188" t="str">
            <v>SOCIETE DES MATIERES PREMIERES</v>
          </cell>
          <cell r="E188" t="str">
            <v>RSS</v>
          </cell>
          <cell r="F188">
            <v>26.443999999999999</v>
          </cell>
          <cell r="G188">
            <v>2</v>
          </cell>
        </row>
        <row r="189">
          <cell r="A189" t="str">
            <v>T050418</v>
          </cell>
          <cell r="B189" t="str">
            <v>EXPORT</v>
          </cell>
          <cell r="C189">
            <v>38403</v>
          </cell>
          <cell r="D189" t="str">
            <v>SOCIETE DES MATIERES PREMIERES</v>
          </cell>
          <cell r="E189" t="str">
            <v>RSS</v>
          </cell>
          <cell r="F189">
            <v>26.443999999999999</v>
          </cell>
        </row>
        <row r="190">
          <cell r="A190" t="str">
            <v>T050383</v>
          </cell>
          <cell r="B190" t="str">
            <v>EXPORT</v>
          </cell>
          <cell r="C190">
            <v>38405</v>
          </cell>
          <cell r="D190" t="str">
            <v>SOCIETE DES MATIERES PREMIERES</v>
          </cell>
          <cell r="E190" t="str">
            <v>RSS</v>
          </cell>
          <cell r="F190">
            <v>20</v>
          </cell>
          <cell r="G190">
            <v>2</v>
          </cell>
        </row>
        <row r="191">
          <cell r="A191" t="str">
            <v>T050384</v>
          </cell>
          <cell r="B191" t="str">
            <v>EXPORT</v>
          </cell>
          <cell r="C191">
            <v>38405</v>
          </cell>
          <cell r="D191" t="str">
            <v>SOCIETE DES MATIERES PREMIERES</v>
          </cell>
          <cell r="E191" t="str">
            <v>RSS</v>
          </cell>
          <cell r="F191">
            <v>20</v>
          </cell>
        </row>
        <row r="192">
          <cell r="A192" t="str">
            <v>T050280</v>
          </cell>
          <cell r="B192" t="str">
            <v>EXPORT</v>
          </cell>
          <cell r="C192">
            <v>38392</v>
          </cell>
          <cell r="D192" t="str">
            <v>HANKOOK TIRE CO.,LTD.M.K.MIN.</v>
          </cell>
          <cell r="E192" t="str">
            <v>STR</v>
          </cell>
          <cell r="F192">
            <v>201.6</v>
          </cell>
          <cell r="G192">
            <v>10</v>
          </cell>
        </row>
        <row r="193">
          <cell r="A193" t="str">
            <v>T050274</v>
          </cell>
          <cell r="B193" t="str">
            <v>EXPORT</v>
          </cell>
          <cell r="C193">
            <v>38399</v>
          </cell>
          <cell r="D193" t="str">
            <v>SRI TRANG INTERNATIONAL PTE.LTD.</v>
          </cell>
          <cell r="E193" t="str">
            <v>RSS</v>
          </cell>
          <cell r="F193">
            <v>120</v>
          </cell>
          <cell r="G193">
            <v>6</v>
          </cell>
        </row>
        <row r="194">
          <cell r="A194" t="str">
            <v>T050187</v>
          </cell>
          <cell r="B194" t="str">
            <v>EXPORT</v>
          </cell>
          <cell r="C194">
            <v>38401</v>
          </cell>
          <cell r="D194" t="str">
            <v>HONG IL</v>
          </cell>
          <cell r="E194" t="str">
            <v>STR</v>
          </cell>
          <cell r="F194">
            <v>84</v>
          </cell>
          <cell r="G194">
            <v>5</v>
          </cell>
        </row>
        <row r="195">
          <cell r="A195" t="str">
            <v>T050380</v>
          </cell>
          <cell r="B195" t="str">
            <v>EXPORT</v>
          </cell>
          <cell r="C195">
            <v>38406</v>
          </cell>
          <cell r="D195" t="str">
            <v>WURFBAIN NORDMANN BV(SINGAPORE)</v>
          </cell>
          <cell r="E195" t="str">
            <v>LTX</v>
          </cell>
          <cell r="F195">
            <v>16.399999999999999</v>
          </cell>
          <cell r="G195">
            <v>1</v>
          </cell>
        </row>
        <row r="196">
          <cell r="A196" t="str">
            <v>T050288</v>
          </cell>
          <cell r="B196" t="str">
            <v>EXPORT</v>
          </cell>
          <cell r="C196">
            <v>38407</v>
          </cell>
          <cell r="D196" t="str">
            <v>BRIDGESTONE/FIRESTONE SINGAPORE PTE</v>
          </cell>
          <cell r="E196" t="str">
            <v>RSS</v>
          </cell>
          <cell r="F196">
            <v>76.8</v>
          </cell>
          <cell r="G196">
            <v>4</v>
          </cell>
        </row>
        <row r="197">
          <cell r="A197" t="str">
            <v>T050361</v>
          </cell>
          <cell r="B197" t="str">
            <v>EXPORT</v>
          </cell>
          <cell r="C197">
            <v>38407</v>
          </cell>
          <cell r="D197" t="str">
            <v>PIRELLI TYRE(EUROPE)SA-SINGAPORE</v>
          </cell>
          <cell r="E197" t="str">
            <v>STR</v>
          </cell>
          <cell r="F197">
            <v>141.12</v>
          </cell>
          <cell r="G197">
            <v>7</v>
          </cell>
        </row>
        <row r="198">
          <cell r="A198" t="str">
            <v>T050363</v>
          </cell>
          <cell r="B198" t="str">
            <v>EXPORT</v>
          </cell>
          <cell r="C198">
            <v>38407</v>
          </cell>
          <cell r="D198" t="str">
            <v>PIRELLI TYRE(EUROPE)SA-SINGAPORE</v>
          </cell>
          <cell r="E198" t="str">
            <v>STR</v>
          </cell>
          <cell r="F198">
            <v>120.96</v>
          </cell>
          <cell r="G198">
            <v>6</v>
          </cell>
        </row>
        <row r="199">
          <cell r="A199" t="str">
            <v>T050271</v>
          </cell>
          <cell r="B199" t="str">
            <v>EXPORT</v>
          </cell>
          <cell r="C199">
            <v>38394</v>
          </cell>
          <cell r="D199" t="str">
            <v>HANKOOK TIRE CO.,LTD.M.K.MIN.</v>
          </cell>
          <cell r="E199" t="str">
            <v>RSS</v>
          </cell>
          <cell r="F199">
            <v>140</v>
          </cell>
          <cell r="G199">
            <v>7</v>
          </cell>
        </row>
        <row r="200">
          <cell r="A200" t="str">
            <v>T050375</v>
          </cell>
          <cell r="B200" t="str">
            <v>EXPORT</v>
          </cell>
          <cell r="C200">
            <v>38404</v>
          </cell>
          <cell r="D200" t="str">
            <v>SOCIETE DES MATIERES PREMIERES</v>
          </cell>
          <cell r="E200" t="str">
            <v>STR</v>
          </cell>
          <cell r="F200">
            <v>42.56</v>
          </cell>
          <cell r="G200">
            <v>3</v>
          </cell>
        </row>
        <row r="201">
          <cell r="A201" t="str">
            <v>T050376</v>
          </cell>
          <cell r="B201" t="str">
            <v>EXPORT</v>
          </cell>
          <cell r="C201">
            <v>38404</v>
          </cell>
          <cell r="D201" t="str">
            <v>SOCIETE DES MATIERES PREMIERES</v>
          </cell>
          <cell r="E201" t="str">
            <v>STR</v>
          </cell>
          <cell r="F201">
            <v>21.28</v>
          </cell>
        </row>
        <row r="202">
          <cell r="A202" t="str">
            <v>T050347A</v>
          </cell>
          <cell r="B202" t="str">
            <v>EXPORT</v>
          </cell>
          <cell r="C202">
            <v>38406</v>
          </cell>
          <cell r="D202" t="str">
            <v>CONTINENTAL AKTIENGESELLSCHAFT</v>
          </cell>
          <cell r="E202" t="str">
            <v>STR</v>
          </cell>
          <cell r="F202">
            <v>161.28</v>
          </cell>
          <cell r="G202">
            <v>8</v>
          </cell>
        </row>
        <row r="203">
          <cell r="A203" t="str">
            <v>T050263</v>
          </cell>
          <cell r="B203" t="str">
            <v>EXPORT</v>
          </cell>
          <cell r="C203">
            <v>38407</v>
          </cell>
          <cell r="D203" t="str">
            <v>BARUM CONTINENTAL S.R.O.</v>
          </cell>
          <cell r="E203" t="str">
            <v>STR</v>
          </cell>
          <cell r="F203">
            <v>100.8</v>
          </cell>
          <cell r="G203">
            <v>5</v>
          </cell>
        </row>
        <row r="204">
          <cell r="A204" t="str">
            <v>T050358</v>
          </cell>
          <cell r="B204" t="str">
            <v>EXPORT</v>
          </cell>
          <cell r="C204">
            <v>38407</v>
          </cell>
          <cell r="D204" t="str">
            <v>CONTINENTAL AKTIENGESELLSCHAFT</v>
          </cell>
          <cell r="E204" t="str">
            <v>STR</v>
          </cell>
          <cell r="F204">
            <v>201.6</v>
          </cell>
          <cell r="G204">
            <v>10</v>
          </cell>
        </row>
        <row r="205">
          <cell r="A205" t="str">
            <v>T050290</v>
          </cell>
          <cell r="B205" t="str">
            <v>EXPORT</v>
          </cell>
          <cell r="C205">
            <v>38408</v>
          </cell>
          <cell r="D205" t="str">
            <v>BRIDGESTONE/FIRESTONE SINGAPORE PTE</v>
          </cell>
          <cell r="E205" t="str">
            <v>RSS</v>
          </cell>
          <cell r="F205">
            <v>96</v>
          </cell>
          <cell r="G205">
            <v>5</v>
          </cell>
        </row>
        <row r="206">
          <cell r="A206" t="str">
            <v>T050346</v>
          </cell>
          <cell r="B206" t="str">
            <v>EXPORT</v>
          </cell>
          <cell r="C206">
            <v>38408</v>
          </cell>
          <cell r="D206" t="str">
            <v>SEMPERIT REIFEN AG</v>
          </cell>
          <cell r="E206" t="str">
            <v>STR</v>
          </cell>
          <cell r="F206">
            <v>80.64</v>
          </cell>
          <cell r="G206">
            <v>4</v>
          </cell>
        </row>
        <row r="207">
          <cell r="A207" t="str">
            <v>T050353</v>
          </cell>
          <cell r="B207" t="str">
            <v>EXPORT</v>
          </cell>
          <cell r="C207">
            <v>38408</v>
          </cell>
          <cell r="D207" t="str">
            <v>PIRELLI TYRE(EUROPE)SA-SINGAPORE</v>
          </cell>
          <cell r="E207" t="str">
            <v>STR</v>
          </cell>
          <cell r="F207">
            <v>60.48</v>
          </cell>
          <cell r="G207">
            <v>3</v>
          </cell>
        </row>
        <row r="208">
          <cell r="A208" t="str">
            <v>T050357</v>
          </cell>
          <cell r="B208" t="str">
            <v>EXPORT</v>
          </cell>
          <cell r="C208">
            <v>38408</v>
          </cell>
          <cell r="D208" t="str">
            <v>SEMPERIT REIFEN AG</v>
          </cell>
          <cell r="E208" t="str">
            <v>STR</v>
          </cell>
          <cell r="F208">
            <v>80.64</v>
          </cell>
          <cell r="G208">
            <v>4</v>
          </cell>
        </row>
        <row r="209">
          <cell r="A209" t="str">
            <v>T050359</v>
          </cell>
          <cell r="B209" t="str">
            <v>EXPORT</v>
          </cell>
          <cell r="C209">
            <v>38408</v>
          </cell>
          <cell r="D209" t="str">
            <v>CONTINENTAL AKTIENGESELLSCHAFT</v>
          </cell>
          <cell r="E209" t="str">
            <v>STR</v>
          </cell>
          <cell r="F209">
            <v>100.8</v>
          </cell>
          <cell r="G209">
            <v>5</v>
          </cell>
        </row>
        <row r="210">
          <cell r="A210" t="str">
            <v>T050413</v>
          </cell>
          <cell r="B210" t="str">
            <v>EXPORT</v>
          </cell>
          <cell r="C210">
            <v>38408</v>
          </cell>
          <cell r="D210" t="str">
            <v>CONTINENTAL AKTIENGESELLSCHAFT</v>
          </cell>
          <cell r="E210" t="str">
            <v>RSS</v>
          </cell>
          <cell r="F210">
            <v>57.6</v>
          </cell>
          <cell r="G210">
            <v>3</v>
          </cell>
        </row>
        <row r="211">
          <cell r="A211" t="str">
            <v>T050414</v>
          </cell>
          <cell r="B211" t="str">
            <v>EXPORT</v>
          </cell>
          <cell r="C211">
            <v>38409</v>
          </cell>
          <cell r="D211" t="str">
            <v>SRI TRANG INTERNATIONAL PTE.LTD.</v>
          </cell>
          <cell r="E211" t="str">
            <v>RSS</v>
          </cell>
          <cell r="F211">
            <v>120</v>
          </cell>
          <cell r="G211">
            <v>6</v>
          </cell>
        </row>
        <row r="212">
          <cell r="A212" t="str">
            <v>T050415</v>
          </cell>
          <cell r="B212" t="str">
            <v>EXPORT</v>
          </cell>
          <cell r="C212">
            <v>38409</v>
          </cell>
          <cell r="D212" t="str">
            <v>SOCIETE DES MATIERES PREMIERES</v>
          </cell>
          <cell r="E212" t="str">
            <v>RSS</v>
          </cell>
          <cell r="F212">
            <v>260</v>
          </cell>
          <cell r="G212">
            <v>14</v>
          </cell>
        </row>
        <row r="213">
          <cell r="A213" t="str">
            <v>T050416</v>
          </cell>
          <cell r="B213" t="str">
            <v>EXPORT</v>
          </cell>
          <cell r="C213">
            <v>38409</v>
          </cell>
          <cell r="D213" t="str">
            <v>SOCIETE DES MATIERES PREMIERES</v>
          </cell>
          <cell r="E213" t="str">
            <v>RSS</v>
          </cell>
          <cell r="F213">
            <v>20</v>
          </cell>
        </row>
        <row r="214">
          <cell r="A214" t="str">
            <v>T050431</v>
          </cell>
          <cell r="B214" t="str">
            <v>EXPORT</v>
          </cell>
          <cell r="C214">
            <v>38409</v>
          </cell>
          <cell r="D214" t="str">
            <v>MARUBENI INTERNATIONAL COMMODITIES</v>
          </cell>
          <cell r="E214" t="str">
            <v>RSS</v>
          </cell>
          <cell r="F214">
            <v>120</v>
          </cell>
          <cell r="G214">
            <v>6</v>
          </cell>
        </row>
        <row r="215">
          <cell r="A215" t="str">
            <v>T050292</v>
          </cell>
          <cell r="B215" t="str">
            <v>EXPORT</v>
          </cell>
          <cell r="C215">
            <v>38408</v>
          </cell>
          <cell r="D215" t="str">
            <v>MARUBENI INTERNATIONAL COMMODITIES</v>
          </cell>
          <cell r="E215" t="str">
            <v>RSS</v>
          </cell>
          <cell r="F215">
            <v>120</v>
          </cell>
          <cell r="G215">
            <v>6</v>
          </cell>
        </row>
        <row r="216">
          <cell r="A216" t="str">
            <v>T050443</v>
          </cell>
          <cell r="B216" t="str">
            <v>EXPORT</v>
          </cell>
          <cell r="C216">
            <v>38408</v>
          </cell>
          <cell r="D216" t="str">
            <v>SOCIETE DES MATIERES PREMIERES</v>
          </cell>
          <cell r="E216" t="str">
            <v>RSS</v>
          </cell>
          <cell r="F216">
            <v>52.887999999999998</v>
          </cell>
          <cell r="G216">
            <v>2</v>
          </cell>
        </row>
        <row r="217">
          <cell r="A217" t="str">
            <v>T050270</v>
          </cell>
          <cell r="B217" t="str">
            <v>EXPORT</v>
          </cell>
          <cell r="C217">
            <v>38409</v>
          </cell>
          <cell r="D217" t="str">
            <v>HONG IL</v>
          </cell>
          <cell r="E217" t="str">
            <v>RSS</v>
          </cell>
          <cell r="F217">
            <v>19</v>
          </cell>
          <cell r="G217">
            <v>1</v>
          </cell>
        </row>
        <row r="218">
          <cell r="A218" t="str">
            <v>T050379</v>
          </cell>
          <cell r="B218" t="str">
            <v>EXPORT</v>
          </cell>
          <cell r="C218">
            <v>38409</v>
          </cell>
          <cell r="D218" t="str">
            <v>WURFBAIN NORDMANN BV(SINGAPORE)</v>
          </cell>
          <cell r="E218" t="str">
            <v>LTX</v>
          </cell>
          <cell r="F218">
            <v>16.399999999999999</v>
          </cell>
          <cell r="G218">
            <v>1</v>
          </cell>
        </row>
        <row r="219">
          <cell r="A219" t="str">
            <v>T050429</v>
          </cell>
          <cell r="B219" t="str">
            <v>EXPORT</v>
          </cell>
          <cell r="C219">
            <v>38409</v>
          </cell>
          <cell r="D219" t="str">
            <v>WURFBAIN NORDMANN BV(SINGAPORE)</v>
          </cell>
          <cell r="E219" t="str">
            <v>LTX</v>
          </cell>
          <cell r="F219">
            <v>16.399999999999999</v>
          </cell>
          <cell r="G219">
            <v>1</v>
          </cell>
        </row>
        <row r="220">
          <cell r="A220" t="str">
            <v>T050391</v>
          </cell>
          <cell r="B220" t="str">
            <v>EXPORT</v>
          </cell>
          <cell r="C220">
            <v>38411</v>
          </cell>
          <cell r="D220" t="str">
            <v>SOCIETE DES MATIERES PREMIERES</v>
          </cell>
          <cell r="E220" t="str">
            <v>STR</v>
          </cell>
          <cell r="F220">
            <v>42.84</v>
          </cell>
          <cell r="G220">
            <v>2</v>
          </cell>
        </row>
        <row r="221">
          <cell r="A221" t="str">
            <v>T050489</v>
          </cell>
          <cell r="B221" t="str">
            <v>EXPORT</v>
          </cell>
          <cell r="C221">
            <v>38411</v>
          </cell>
          <cell r="D221" t="str">
            <v>SOCIETE DES MATIERES PREMIERES</v>
          </cell>
          <cell r="E221" t="str">
            <v>RSS</v>
          </cell>
          <cell r="F221">
            <v>100</v>
          </cell>
          <cell r="G221">
            <v>5</v>
          </cell>
        </row>
        <row r="222">
          <cell r="A222" t="str">
            <v>T050490</v>
          </cell>
          <cell r="B222" t="str">
            <v>EXPORT</v>
          </cell>
          <cell r="C222">
            <v>38411</v>
          </cell>
          <cell r="D222" t="str">
            <v>SOCIETE DES MATIERES PREMIERES</v>
          </cell>
          <cell r="E222" t="str">
            <v>RSS</v>
          </cell>
          <cell r="F222">
            <v>40</v>
          </cell>
          <cell r="G222">
            <v>2</v>
          </cell>
        </row>
        <row r="223">
          <cell r="A223" t="str">
            <v>T050491</v>
          </cell>
          <cell r="B223" t="str">
            <v>EXPORT</v>
          </cell>
          <cell r="C223">
            <v>38411</v>
          </cell>
          <cell r="D223" t="str">
            <v>SOCIETE DES MATIERES PREMIERES</v>
          </cell>
          <cell r="E223" t="str">
            <v>RSS</v>
          </cell>
          <cell r="F223">
            <v>40</v>
          </cell>
          <cell r="G223">
            <v>2</v>
          </cell>
        </row>
        <row r="224">
          <cell r="A224" t="str">
            <v>T050528</v>
          </cell>
          <cell r="B224" t="str">
            <v>LOCAL</v>
          </cell>
          <cell r="C224">
            <v>38384</v>
          </cell>
          <cell r="D224" t="str">
            <v>GOODYEAR THAILAND</v>
          </cell>
          <cell r="E224" t="str">
            <v>STR</v>
          </cell>
          <cell r="F224">
            <v>30.1</v>
          </cell>
        </row>
        <row r="225">
          <cell r="A225" t="str">
            <v>T050529</v>
          </cell>
          <cell r="B225" t="str">
            <v>LOCAL</v>
          </cell>
          <cell r="C225">
            <v>38384</v>
          </cell>
          <cell r="D225" t="str">
            <v>GOODYEAR THAILAND</v>
          </cell>
          <cell r="E225" t="str">
            <v>STR</v>
          </cell>
          <cell r="F225">
            <v>30.1</v>
          </cell>
        </row>
        <row r="226">
          <cell r="A226" t="str">
            <v>T050530</v>
          </cell>
          <cell r="B226" t="str">
            <v>LOCAL</v>
          </cell>
          <cell r="C226">
            <v>38384</v>
          </cell>
          <cell r="D226" t="str">
            <v>GOODYEAR THAILAND</v>
          </cell>
          <cell r="E226" t="str">
            <v>STR</v>
          </cell>
          <cell r="F226">
            <v>14.91</v>
          </cell>
        </row>
        <row r="227">
          <cell r="A227" t="str">
            <v>T050434</v>
          </cell>
          <cell r="B227" t="str">
            <v>LOCAL</v>
          </cell>
          <cell r="C227">
            <v>38407</v>
          </cell>
          <cell r="D227" t="str">
            <v>MICHELIN SIAM CO.,LTD.</v>
          </cell>
          <cell r="E227" t="str">
            <v>RSS</v>
          </cell>
          <cell r="F227">
            <v>15</v>
          </cell>
        </row>
        <row r="228">
          <cell r="A228" t="str">
            <v>T050202</v>
          </cell>
          <cell r="B228" t="str">
            <v>LOCAL</v>
          </cell>
          <cell r="C228">
            <v>38409</v>
          </cell>
          <cell r="D228" t="str">
            <v>MICHELIN SIAM CO.,LTD.</v>
          </cell>
          <cell r="E228" t="str">
            <v>STR</v>
          </cell>
          <cell r="F228">
            <v>15.015000000000001</v>
          </cell>
        </row>
        <row r="229">
          <cell r="A229" t="str">
            <v>T050435</v>
          </cell>
          <cell r="B229" t="str">
            <v>LOCAL</v>
          </cell>
          <cell r="C229">
            <v>38410</v>
          </cell>
          <cell r="D229" t="str">
            <v>MICHELIN SIAM CO.,LTD.</v>
          </cell>
          <cell r="E229" t="str">
            <v>RSS</v>
          </cell>
          <cell r="F229">
            <v>15</v>
          </cell>
        </row>
        <row r="230">
          <cell r="A230" t="str">
            <v>T050496</v>
          </cell>
          <cell r="B230" t="str">
            <v>LOCAL</v>
          </cell>
          <cell r="C230">
            <v>38410</v>
          </cell>
          <cell r="D230" t="str">
            <v>SIAM TYRE PHRAPRADAENG CO.,LTD.</v>
          </cell>
          <cell r="E230" t="str">
            <v>STR</v>
          </cell>
          <cell r="F230">
            <v>15.015000000000001</v>
          </cell>
        </row>
        <row r="231">
          <cell r="A231" t="str">
            <v>T050497</v>
          </cell>
          <cell r="B231" t="str">
            <v>LOCAL</v>
          </cell>
          <cell r="C231">
            <v>38410</v>
          </cell>
          <cell r="D231" t="str">
            <v>SIAM TYRE PHRAPRADAENG CO.,LTD.</v>
          </cell>
          <cell r="E231" t="str">
            <v>STR</v>
          </cell>
          <cell r="F231">
            <v>15.015000000000001</v>
          </cell>
        </row>
        <row r="232">
          <cell r="A232" t="str">
            <v>L050049</v>
          </cell>
          <cell r="B232" t="str">
            <v>LOCAL</v>
          </cell>
          <cell r="C232">
            <v>38390</v>
          </cell>
          <cell r="D232" t="str">
            <v>คุณ ฉ๊ะ  ดอล๊ะ</v>
          </cell>
          <cell r="E232" t="str">
            <v>LUM</v>
          </cell>
          <cell r="F232">
            <v>9.9000000000000005E-2</v>
          </cell>
        </row>
        <row r="233">
          <cell r="A233" t="str">
            <v>L050050</v>
          </cell>
          <cell r="B233" t="str">
            <v>LOCAL</v>
          </cell>
          <cell r="C233">
            <v>38397</v>
          </cell>
          <cell r="D233" t="str">
            <v>คุณ ฉ๊ะ  ดอล๊ะ</v>
          </cell>
          <cell r="E233" t="str">
            <v>LUM</v>
          </cell>
          <cell r="F233">
            <v>8.2000000000000003E-2</v>
          </cell>
        </row>
        <row r="234">
          <cell r="A234" t="str">
            <v>T050260A</v>
          </cell>
          <cell r="B234" t="str">
            <v>EXPORT</v>
          </cell>
          <cell r="C234">
            <v>38409</v>
          </cell>
          <cell r="D234" t="str">
            <v>HANKOOK TIRE CO.,LTD.M.K.MIN.</v>
          </cell>
          <cell r="E234" t="str">
            <v>STR</v>
          </cell>
          <cell r="F234">
            <v>262.08</v>
          </cell>
          <cell r="G234">
            <v>16</v>
          </cell>
        </row>
        <row r="235">
          <cell r="A235" t="str">
            <v>T050281</v>
          </cell>
          <cell r="B235" t="str">
            <v>EXPORT</v>
          </cell>
          <cell r="C235">
            <v>38409</v>
          </cell>
          <cell r="D235" t="str">
            <v>BRIDGESTONE/FIRESTONE SINGAPORE PTE</v>
          </cell>
          <cell r="E235" t="str">
            <v>RSS</v>
          </cell>
          <cell r="F235">
            <v>19.2</v>
          </cell>
          <cell r="G235">
            <v>1</v>
          </cell>
        </row>
        <row r="236">
          <cell r="A236" t="str">
            <v>T050291</v>
          </cell>
          <cell r="B236" t="str">
            <v>EXPORT</v>
          </cell>
          <cell r="C236">
            <v>38409</v>
          </cell>
          <cell r="D236" t="str">
            <v>BRIDGESTONE/FIRESTONE SINGAPORE PTE</v>
          </cell>
          <cell r="E236" t="str">
            <v>RSS</v>
          </cell>
          <cell r="F236">
            <v>76.8</v>
          </cell>
          <cell r="G236">
            <v>4</v>
          </cell>
        </row>
        <row r="237">
          <cell r="A237" t="str">
            <v>T050405</v>
          </cell>
          <cell r="B237" t="str">
            <v>EXPORT</v>
          </cell>
          <cell r="C237">
            <v>38409</v>
          </cell>
          <cell r="D237" t="str">
            <v>TOYOTA TSUSHO(JAPAN)PTE LTD.</v>
          </cell>
          <cell r="E237" t="str">
            <v>STR</v>
          </cell>
          <cell r="F237">
            <v>20.16</v>
          </cell>
          <cell r="G237">
            <v>1</v>
          </cell>
        </row>
        <row r="238">
          <cell r="A238" t="str">
            <v>T050314</v>
          </cell>
          <cell r="B238" t="str">
            <v>EXPORT</v>
          </cell>
          <cell r="C238">
            <v>38410</v>
          </cell>
          <cell r="D238" t="str">
            <v>OLD ROYAL ENTERPRISES INC.</v>
          </cell>
          <cell r="E238" t="str">
            <v>RSS</v>
          </cell>
          <cell r="F238">
            <v>19.2</v>
          </cell>
          <cell r="G238">
            <v>1</v>
          </cell>
        </row>
        <row r="239">
          <cell r="A239" t="str">
            <v>T050351</v>
          </cell>
          <cell r="B239" t="str">
            <v>EXPORT</v>
          </cell>
          <cell r="C239">
            <v>38411</v>
          </cell>
          <cell r="D239" t="str">
            <v>HANKOOK TIRE CO.,LTD.M.K.MIN.</v>
          </cell>
          <cell r="E239" t="str">
            <v>STR</v>
          </cell>
          <cell r="F239">
            <v>262.08</v>
          </cell>
          <cell r="G239">
            <v>13</v>
          </cell>
        </row>
        <row r="240">
          <cell r="A240" t="str">
            <v>T050394</v>
          </cell>
          <cell r="B240" t="str">
            <v>EXPORT</v>
          </cell>
          <cell r="C240">
            <v>38411</v>
          </cell>
          <cell r="D240" t="str">
            <v>CONTINENTAL TIRE NORTH AMERICA,INC.</v>
          </cell>
          <cell r="E240" t="str">
            <v>STR</v>
          </cell>
          <cell r="F240">
            <v>201.6</v>
          </cell>
          <cell r="G240">
            <v>10</v>
          </cell>
        </row>
        <row r="241">
          <cell r="A241" t="str">
            <v>T050395</v>
          </cell>
          <cell r="B241" t="str">
            <v>EXPORT</v>
          </cell>
          <cell r="C241">
            <v>38411</v>
          </cell>
          <cell r="D241" t="str">
            <v>CONTINENTAL TIRE NORTH AMERICA,INC.</v>
          </cell>
          <cell r="E241" t="str">
            <v>STR</v>
          </cell>
          <cell r="F241">
            <v>178.92</v>
          </cell>
          <cell r="G241">
            <v>9</v>
          </cell>
        </row>
        <row r="242">
          <cell r="A242" t="str">
            <v>T050488</v>
          </cell>
          <cell r="B242" t="str">
            <v>EXPORT</v>
          </cell>
          <cell r="C242">
            <v>38410</v>
          </cell>
          <cell r="D242" t="str">
            <v>SRI TRANG INTERNATIONAL PTE.LTD.</v>
          </cell>
          <cell r="E242" t="str">
            <v>RSS</v>
          </cell>
          <cell r="F242">
            <v>60</v>
          </cell>
          <cell r="G242">
            <v>3</v>
          </cell>
        </row>
        <row r="243">
          <cell r="A243" t="str">
            <v>T050166</v>
          </cell>
          <cell r="B243" t="str">
            <v>EXPORT</v>
          </cell>
          <cell r="C243">
            <v>38411</v>
          </cell>
          <cell r="D243" t="str">
            <v>BARUM CONTINENTAL S.R.O.</v>
          </cell>
          <cell r="E243" t="str">
            <v>STR</v>
          </cell>
          <cell r="F243">
            <v>100.8</v>
          </cell>
          <cell r="G243">
            <v>5</v>
          </cell>
        </row>
        <row r="244">
          <cell r="A244" t="str">
            <v>T050257</v>
          </cell>
          <cell r="B244" t="str">
            <v>EXPORT</v>
          </cell>
          <cell r="C244">
            <v>38411</v>
          </cell>
          <cell r="D244" t="str">
            <v>HANKOOK TIRE CO.,LTD.M.K.MIN.</v>
          </cell>
          <cell r="E244" t="str">
            <v>STR</v>
          </cell>
          <cell r="F244">
            <v>114.66</v>
          </cell>
          <cell r="G244">
            <v>7</v>
          </cell>
        </row>
        <row r="245">
          <cell r="A245" t="str">
            <v>T050354, T050354A</v>
          </cell>
          <cell r="B245" t="str">
            <v>EXPORT</v>
          </cell>
          <cell r="C245">
            <v>38411</v>
          </cell>
          <cell r="D245" t="str">
            <v>HANKOOK TIRE CO.,LTD.M.K.MIN.</v>
          </cell>
          <cell r="E245" t="str">
            <v>STR</v>
          </cell>
          <cell r="F245">
            <v>360.36</v>
          </cell>
          <cell r="G245">
            <v>22</v>
          </cell>
        </row>
        <row r="246">
          <cell r="A246" t="str">
            <v>T050355,T050355A</v>
          </cell>
          <cell r="B246" t="str">
            <v>EXPORT</v>
          </cell>
          <cell r="C246">
            <v>38411</v>
          </cell>
          <cell r="D246" t="str">
            <v>HANKOOK TIRE CO.,LTD.M.K.MIN.</v>
          </cell>
          <cell r="E246" t="str">
            <v>STR</v>
          </cell>
          <cell r="F246">
            <v>458.64</v>
          </cell>
          <cell r="G246">
            <v>28</v>
          </cell>
        </row>
        <row r="247">
          <cell r="A247" t="str">
            <v>T050356</v>
          </cell>
          <cell r="B247" t="str">
            <v>EXPORT</v>
          </cell>
          <cell r="C247">
            <v>38411</v>
          </cell>
          <cell r="D247" t="str">
            <v>HANKOOK TIRE CO.,LTD.M.K.MIN.</v>
          </cell>
          <cell r="E247" t="str">
            <v>STR</v>
          </cell>
          <cell r="F247">
            <v>221.76</v>
          </cell>
          <cell r="G247">
            <v>11</v>
          </cell>
        </row>
        <row r="248">
          <cell r="A248" t="str">
            <v>T050411</v>
          </cell>
          <cell r="B248" t="str">
            <v>EXPORT</v>
          </cell>
          <cell r="C248">
            <v>38411</v>
          </cell>
          <cell r="D248" t="str">
            <v>SRI TRANG INTERNATIONAL PTE.LTD.</v>
          </cell>
          <cell r="E248" t="str">
            <v>LTX</v>
          </cell>
          <cell r="F248">
            <v>240</v>
          </cell>
          <cell r="G248">
            <v>12</v>
          </cell>
        </row>
        <row r="249">
          <cell r="A249" t="str">
            <v>T050412</v>
          </cell>
          <cell r="B249" t="str">
            <v>EXPORT</v>
          </cell>
          <cell r="C249">
            <v>38411</v>
          </cell>
          <cell r="D249" t="str">
            <v>CONTINENTAL AKTIENGESELLSCHAFT</v>
          </cell>
          <cell r="E249" t="str">
            <v>RSS</v>
          </cell>
          <cell r="F249">
            <v>115.2</v>
          </cell>
          <cell r="G249">
            <v>6</v>
          </cell>
        </row>
        <row r="250">
          <cell r="A250" t="str">
            <v>T050439</v>
          </cell>
          <cell r="B250" t="str">
            <v>EXPORT</v>
          </cell>
          <cell r="C250">
            <v>38411</v>
          </cell>
          <cell r="D250" t="str">
            <v>HONG IL</v>
          </cell>
          <cell r="E250" t="str">
            <v>RSS</v>
          </cell>
          <cell r="F250">
            <v>38</v>
          </cell>
          <cell r="G250">
            <v>2</v>
          </cell>
        </row>
        <row r="251">
          <cell r="A251" t="str">
            <v>T050393</v>
          </cell>
          <cell r="B251" t="str">
            <v>EXPORT</v>
          </cell>
          <cell r="C251">
            <v>38407</v>
          </cell>
          <cell r="D251" t="str">
            <v>PIRELLI TYRE(EUROPE)SA-SINGAPORE</v>
          </cell>
          <cell r="E251" t="str">
            <v>STR</v>
          </cell>
          <cell r="F251">
            <v>60.48</v>
          </cell>
          <cell r="G251">
            <v>3</v>
          </cell>
        </row>
        <row r="252">
          <cell r="A252" t="str">
            <v>T050407</v>
          </cell>
          <cell r="B252" t="str">
            <v>EXPORT</v>
          </cell>
          <cell r="C252">
            <v>38411</v>
          </cell>
          <cell r="D252" t="str">
            <v>BARUM CONTINENTAL S.R.O.</v>
          </cell>
          <cell r="E252" t="str">
            <v>STR</v>
          </cell>
          <cell r="F252">
            <v>100.8</v>
          </cell>
          <cell r="G252">
            <v>5</v>
          </cell>
        </row>
        <row r="253">
          <cell r="A253" t="str">
            <v>T050410</v>
          </cell>
          <cell r="B253" t="str">
            <v>EXPORT</v>
          </cell>
          <cell r="C253">
            <v>38411</v>
          </cell>
          <cell r="D253" t="str">
            <v>PIRELLI TYRE(EUROPE)SA-SINGAPORE</v>
          </cell>
          <cell r="E253" t="str">
            <v>STR</v>
          </cell>
          <cell r="F253">
            <v>161.28</v>
          </cell>
          <cell r="G253">
            <v>8</v>
          </cell>
        </row>
        <row r="254">
          <cell r="A254" t="str">
            <v>T050458</v>
          </cell>
          <cell r="B254" t="str">
            <v>EXPORT</v>
          </cell>
          <cell r="C254">
            <v>38411</v>
          </cell>
          <cell r="D254" t="str">
            <v>CONTINENTAL TIRE NORTH AMERICA,INC.</v>
          </cell>
          <cell r="E254" t="str">
            <v>RSS</v>
          </cell>
          <cell r="F254">
            <v>192</v>
          </cell>
          <cell r="G254">
            <v>10</v>
          </cell>
        </row>
        <row r="255">
          <cell r="A255" t="str">
            <v>T050549</v>
          </cell>
          <cell r="B255" t="str">
            <v>LOCAL</v>
          </cell>
          <cell r="C255">
            <v>38411</v>
          </cell>
          <cell r="D255" t="str">
            <v>MAXXIS INTERNATIONAL(THAILAND)CO.LT</v>
          </cell>
          <cell r="E255" t="str">
            <v>RSS</v>
          </cell>
          <cell r="F255">
            <v>15</v>
          </cell>
        </row>
        <row r="257">
          <cell r="A257" t="str">
            <v>ผลรวมยอดขาย</v>
          </cell>
          <cell r="E257" t="str">
            <v>TL</v>
          </cell>
          <cell r="F257">
            <v>21714.818999999967</v>
          </cell>
          <cell r="G257">
            <v>977</v>
          </cell>
        </row>
      </sheetData>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row r="1">
          <cell r="A1" t="str">
            <v>INVOICE</v>
          </cell>
        </row>
      </sheetData>
      <sheetData sheetId="13"/>
      <sheetData sheetId="14"/>
      <sheetData sheetId="15"/>
      <sheetData sheetId="16"/>
      <sheetData sheetId="17"/>
      <sheetData sheetId="18"/>
      <sheetData sheetId="19">
        <row r="1">
          <cell r="A1" t="str">
            <v>INVOICE</v>
          </cell>
        </row>
      </sheetData>
      <sheetData sheetId="20">
        <row r="1">
          <cell r="A1" t="str">
            <v>INVOICE</v>
          </cell>
        </row>
      </sheetData>
      <sheetData sheetId="21">
        <row r="1">
          <cell r="A1" t="str">
            <v>INVOICE</v>
          </cell>
        </row>
      </sheetData>
      <sheetData sheetId="22">
        <row r="1">
          <cell r="A1" t="str">
            <v>INVOICE</v>
          </cell>
        </row>
      </sheetData>
      <sheetData sheetId="23">
        <row r="1">
          <cell r="A1" t="str">
            <v>INVOICE</v>
          </cell>
        </row>
      </sheetData>
      <sheetData sheetId="24">
        <row r="1">
          <cell r="A1" t="str">
            <v>INVOICE</v>
          </cell>
        </row>
      </sheetData>
      <sheetData sheetId="25">
        <row r="1">
          <cell r="A1" t="str">
            <v>INVOICE</v>
          </cell>
        </row>
      </sheetData>
      <sheetData sheetId="26">
        <row r="1">
          <cell r="A1" t="str">
            <v>INVOICE</v>
          </cell>
        </row>
      </sheetData>
      <sheetData sheetId="27">
        <row r="1">
          <cell r="A1" t="str">
            <v>INVOICE</v>
          </cell>
        </row>
      </sheetData>
      <sheetData sheetId="28" refreshError="1"/>
      <sheetData sheetId="29">
        <row r="1">
          <cell r="A1" t="str">
            <v>INVOICE</v>
          </cell>
        </row>
      </sheetData>
      <sheetData sheetId="30">
        <row r="1">
          <cell r="A1" t="str">
            <v>INVOICE</v>
          </cell>
        </row>
      </sheetData>
      <sheetData sheetId="31">
        <row r="1">
          <cell r="A1" t="str">
            <v>INVOICE</v>
          </cell>
        </row>
      </sheetData>
      <sheetData sheetId="32">
        <row r="1">
          <cell r="A1" t="str">
            <v>INVOICE</v>
          </cell>
        </row>
      </sheetData>
      <sheetData sheetId="33">
        <row r="1">
          <cell r="A1" t="str">
            <v>INVOICE</v>
          </cell>
        </row>
      </sheetData>
      <sheetData sheetId="34">
        <row r="1">
          <cell r="A1" t="str">
            <v>INVOICE</v>
          </cell>
        </row>
      </sheetData>
      <sheetData sheetId="35">
        <row r="1">
          <cell r="A1" t="str">
            <v>INVOICE</v>
          </cell>
        </row>
      </sheetData>
      <sheetData sheetId="36">
        <row r="1">
          <cell r="A1" t="str">
            <v>INVOICE</v>
          </cell>
        </row>
      </sheetData>
      <sheetData sheetId="37">
        <row r="1">
          <cell r="A1" t="str">
            <v>INVOICE</v>
          </cell>
        </row>
      </sheetData>
      <sheetData sheetId="38">
        <row r="1">
          <cell r="A1" t="str">
            <v>INVOICE</v>
          </cell>
        </row>
      </sheetData>
      <sheetData sheetId="39">
        <row r="1">
          <cell r="A1" t="str">
            <v>INVOICE</v>
          </cell>
        </row>
      </sheetData>
      <sheetData sheetId="40">
        <row r="1">
          <cell r="A1" t="str">
            <v>INVOICE</v>
          </cell>
        </row>
      </sheetData>
      <sheetData sheetId="41">
        <row r="1">
          <cell r="A1" t="str">
            <v>INVOICE</v>
          </cell>
        </row>
      </sheetData>
      <sheetData sheetId="42">
        <row r="1">
          <cell r="A1" t="str">
            <v>INVOICE</v>
          </cell>
        </row>
      </sheetData>
      <sheetData sheetId="43">
        <row r="1">
          <cell r="A1" t="str">
            <v>INVOICE</v>
          </cell>
        </row>
      </sheetData>
      <sheetData sheetId="44">
        <row r="1">
          <cell r="A1" t="str">
            <v>INVOICE</v>
          </cell>
        </row>
      </sheetData>
      <sheetData sheetId="45">
        <row r="1">
          <cell r="A1" t="str">
            <v>INVOICE</v>
          </cell>
        </row>
      </sheetData>
      <sheetData sheetId="46">
        <row r="1">
          <cell r="A1" t="str">
            <v>INVOICE</v>
          </cell>
        </row>
      </sheetData>
      <sheetData sheetId="47">
        <row r="1">
          <cell r="A1" t="str">
            <v>INVOICE</v>
          </cell>
        </row>
      </sheetData>
      <sheetData sheetId="48">
        <row r="1">
          <cell r="A1" t="str">
            <v>INVOICE</v>
          </cell>
        </row>
      </sheetData>
      <sheetData sheetId="49">
        <row r="1">
          <cell r="A1" t="str">
            <v>INVOICE</v>
          </cell>
        </row>
      </sheetData>
      <sheetData sheetId="50">
        <row r="1">
          <cell r="A1" t="str">
            <v>INVOICE</v>
          </cell>
        </row>
      </sheetData>
      <sheetData sheetId="51">
        <row r="1">
          <cell r="A1" t="str">
            <v>INVOICE</v>
          </cell>
        </row>
      </sheetData>
      <sheetData sheetId="52">
        <row r="1">
          <cell r="A1" t="str">
            <v>INVOICE</v>
          </cell>
        </row>
      </sheetData>
      <sheetData sheetId="53">
        <row r="1">
          <cell r="A1" t="str">
            <v>INVOICE</v>
          </cell>
        </row>
      </sheetData>
      <sheetData sheetId="54">
        <row r="1">
          <cell r="A1" t="str">
            <v>INVOICE</v>
          </cell>
        </row>
      </sheetData>
      <sheetData sheetId="55">
        <row r="1">
          <cell r="A1" t="str">
            <v>INVOICE</v>
          </cell>
        </row>
      </sheetData>
      <sheetData sheetId="56">
        <row r="1">
          <cell r="A1" t="str">
            <v>INVOICE</v>
          </cell>
        </row>
      </sheetData>
      <sheetData sheetId="57">
        <row r="1">
          <cell r="A1" t="str">
            <v>INVOICE</v>
          </cell>
        </row>
      </sheetData>
      <sheetData sheetId="58">
        <row r="1">
          <cell r="A1" t="str">
            <v>INVOICE</v>
          </cell>
        </row>
      </sheetData>
      <sheetData sheetId="59">
        <row r="1">
          <cell r="A1" t="str">
            <v>INVOICE</v>
          </cell>
        </row>
      </sheetData>
      <sheetData sheetId="60">
        <row r="1">
          <cell r="A1" t="str">
            <v>INVOICE</v>
          </cell>
        </row>
      </sheetData>
      <sheetData sheetId="61">
        <row r="1">
          <cell r="A1" t="str">
            <v>INVOICE</v>
          </cell>
        </row>
      </sheetData>
      <sheetData sheetId="62">
        <row r="1">
          <cell r="A1" t="str">
            <v>INVOICE</v>
          </cell>
        </row>
      </sheetData>
      <sheetData sheetId="63">
        <row r="1">
          <cell r="A1" t="str">
            <v>INVOICE</v>
          </cell>
        </row>
      </sheetData>
      <sheetData sheetId="64">
        <row r="1">
          <cell r="A1" t="str">
            <v>INVOICE</v>
          </cell>
        </row>
      </sheetData>
      <sheetData sheetId="65">
        <row r="1">
          <cell r="A1" t="str">
            <v>INVOICE</v>
          </cell>
        </row>
      </sheetData>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ow r="1">
          <cell r="A1" t="str">
            <v>Summary on June 25, 2019</v>
          </cell>
        </row>
      </sheetData>
      <sheetData sheetId="102">
        <row r="1">
          <cell r="A1" t="str">
            <v>INVOICE</v>
          </cell>
        </row>
      </sheetData>
      <sheetData sheetId="103">
        <row r="1">
          <cell r="A1" t="str">
            <v>INVOICE</v>
          </cell>
        </row>
      </sheetData>
      <sheetData sheetId="104">
        <row r="1">
          <cell r="A1" t="str">
            <v>INVOICE</v>
          </cell>
        </row>
      </sheetData>
      <sheetData sheetId="105">
        <row r="1">
          <cell r="A1" t="str">
            <v>INVOICE</v>
          </cell>
        </row>
      </sheetData>
      <sheetData sheetId="106">
        <row r="1">
          <cell r="A1" t="str">
            <v>INVOICE</v>
          </cell>
        </row>
      </sheetData>
      <sheetData sheetId="107">
        <row r="1">
          <cell r="A1" t="str">
            <v>INVOICE</v>
          </cell>
        </row>
      </sheetData>
      <sheetData sheetId="108">
        <row r="1">
          <cell r="A1" t="str">
            <v>INVOICE</v>
          </cell>
        </row>
      </sheetData>
      <sheetData sheetId="109" refreshError="1"/>
      <sheetData sheetId="110" refreshError="1"/>
      <sheetData sheetId="111">
        <row r="1">
          <cell r="A1" t="str">
            <v>INVOICE</v>
          </cell>
        </row>
      </sheetData>
      <sheetData sheetId="112">
        <row r="1">
          <cell r="A1" t="str">
            <v>INVOICE</v>
          </cell>
        </row>
      </sheetData>
      <sheetData sheetId="113">
        <row r="1">
          <cell r="A1" t="str">
            <v>INVOICE</v>
          </cell>
        </row>
      </sheetData>
      <sheetData sheetId="114">
        <row r="1">
          <cell r="A1" t="str">
            <v>INVOICE</v>
          </cell>
        </row>
      </sheetData>
      <sheetData sheetId="115">
        <row r="1">
          <cell r="A1" t="str">
            <v>INVOICE</v>
          </cell>
        </row>
      </sheetData>
      <sheetData sheetId="116">
        <row r="1">
          <cell r="A1" t="str">
            <v>INVOICE</v>
          </cell>
        </row>
      </sheetData>
      <sheetData sheetId="117">
        <row r="1">
          <cell r="A1" t="str">
            <v>INVOICE</v>
          </cell>
        </row>
      </sheetData>
      <sheetData sheetId="118">
        <row r="1">
          <cell r="A1" t="str">
            <v>INVOICE</v>
          </cell>
        </row>
      </sheetData>
      <sheetData sheetId="119">
        <row r="1">
          <cell r="A1" t="str">
            <v>INVOICE</v>
          </cell>
        </row>
      </sheetData>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ow r="1">
          <cell r="A1" t="str">
            <v>INVOICE</v>
          </cell>
        </row>
      </sheetData>
      <sheetData sheetId="129">
        <row r="1">
          <cell r="A1" t="str">
            <v>INVOICE</v>
          </cell>
        </row>
      </sheetData>
      <sheetData sheetId="130">
        <row r="1">
          <cell r="A1" t="str">
            <v>INVOICE</v>
          </cell>
        </row>
      </sheetData>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row r="1">
          <cell r="A1" t="str">
            <v>CLIENT</v>
          </cell>
        </row>
      </sheetData>
      <sheetData sheetId="184"/>
      <sheetData sheetId="185"/>
      <sheetData sheetId="186"/>
      <sheetData sheetId="187"/>
      <sheetData sheetId="188"/>
      <sheetData sheetId="189"/>
      <sheetData sheetId="190"/>
      <sheetData sheetId="191"/>
      <sheetData sheetId="192"/>
      <sheetData sheetId="193"/>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Set>
  </externalBook>
</externalLink>
</file>

<file path=xl/externalLinks/externalLink1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
      <sheetName val="10000"/>
      <sheetName val="20000"/>
      <sheetName val="SUMMARY"/>
      <sheetName val="USDXAU Before"/>
      <sheetName val="USDXAU After"/>
      <sheetName val="AUDXAU Before"/>
      <sheetName val="AUDXAU After"/>
      <sheetName val="RateCalcs"/>
      <sheetName val="Portfolio Sheets (2)"/>
      <sheetName val="USDXAU_Before"/>
      <sheetName val="USDXAU_After"/>
      <sheetName val="AUDXAU_Before"/>
      <sheetName val="AUDXAU_After"/>
      <sheetName val="Portfolio_Sheets_(2)"/>
      <sheetName val="Sale 0502"/>
      <sheetName val="USDXAU_Before1"/>
      <sheetName val="USDXAU_After1"/>
      <sheetName val="AUDXAU_Before1"/>
      <sheetName val="AUDXAU_After1"/>
      <sheetName val="Portfolio_Sheets_(2)1"/>
      <sheetName val="Sale_0502"/>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sheetData sheetId="11"/>
      <sheetData sheetId="12"/>
      <sheetData sheetId="13"/>
      <sheetData sheetId="14"/>
      <sheetData sheetId="15" refreshError="1"/>
      <sheetData sheetId="16"/>
      <sheetData sheetId="17"/>
      <sheetData sheetId="18"/>
      <sheetData sheetId="19"/>
      <sheetData sheetId="20"/>
      <sheetData sheetId="21"/>
    </sheetDataSet>
  </externalBook>
</externalLink>
</file>

<file path=xl/externalLinks/externalLink1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_THB"/>
      <sheetName val="Corp-Payroll"/>
      <sheetName val="Corp-Other"/>
      <sheetName val="MSIL"/>
      <sheetName val="MSTL"/>
      <sheetName val="MSVL"/>
      <sheetName val="MSES"/>
      <sheetName val="MSEA"/>
      <sheetName val="MSID"/>
      <sheetName val="MSME"/>
      <sheetName val="ASDL"/>
      <sheetName val="MSEW"/>
      <sheetName val="MSEE"/>
      <sheetName val="MSAN"/>
      <sheetName val="MSAS"/>
      <sheetName val="MSIL-OLD"/>
      <sheetName val="MSTL-BS"/>
      <sheetName val="MSVL-BS"/>
      <sheetName val="MSTL-FAR"/>
      <sheetName val="MSES-FAR"/>
      <sheetName val="MSEA-FAR"/>
      <sheetName val="ASDL-FAR"/>
      <sheetName val="MSME-FAR"/>
      <sheetName val="MSTL-ShdrLoan"/>
      <sheetName val="MSES-ShdrLoan"/>
      <sheetName val="10-1 Media"/>
      <sheetName val="10-cut"/>
    </sheetNames>
    <sheetDataSet>
      <sheetData sheetId="0">
        <row r="207">
          <cell r="F207" t="str">
            <v>Full</v>
          </cell>
          <cell r="G207" t="str">
            <v>Admin. &amp; Gen.</v>
          </cell>
          <cell r="H207" t="str">
            <v>Anantara</v>
          </cell>
          <cell r="I207" t="str">
            <v>Corporate</v>
          </cell>
          <cell r="J207" t="str">
            <v>Bangkok</v>
          </cell>
          <cell r="K207" t="str">
            <v>Thailand</v>
          </cell>
          <cell r="L207" t="str">
            <v>S-E Asia</v>
          </cell>
          <cell r="M207" t="str">
            <v>Asia</v>
          </cell>
          <cell r="N207" t="str">
            <v>Exist/Proj</v>
          </cell>
          <cell r="O207" t="str">
            <v>Current</v>
          </cell>
          <cell r="P207" t="str">
            <v>Full</v>
          </cell>
          <cell r="Q207" t="str">
            <v>Tsunami</v>
          </cell>
        </row>
        <row r="208">
          <cell r="F208" t="str">
            <v>Partial</v>
          </cell>
          <cell r="G208" t="str">
            <v>Academy &amp; Educ.</v>
          </cell>
          <cell r="H208" t="str">
            <v>Mandara</v>
          </cell>
          <cell r="I208" t="str">
            <v>Spa</v>
          </cell>
          <cell r="J208" t="str">
            <v>Chiang Rai</v>
          </cell>
          <cell r="K208" t="str">
            <v>China</v>
          </cell>
          <cell r="L208" t="str">
            <v>N-E Asia</v>
          </cell>
          <cell r="M208" t="str">
            <v>MEA</v>
          </cell>
          <cell r="N208" t="str">
            <v>Project</v>
          </cell>
          <cell r="O208" t="str">
            <v>Closed</v>
          </cell>
          <cell r="P208" t="str">
            <v>Part</v>
          </cell>
          <cell r="Q208" t="str">
            <v>Non-Tsunami</v>
          </cell>
        </row>
        <row r="209">
          <cell r="F209" t="str">
            <v>All</v>
          </cell>
          <cell r="G209" t="str">
            <v>Anantara</v>
          </cell>
          <cell r="H209" t="str">
            <v>None</v>
          </cell>
          <cell r="I209" t="str">
            <v>Fitness</v>
          </cell>
          <cell r="J209" t="str">
            <v>Hua Hin</v>
          </cell>
          <cell r="K209" t="str">
            <v>Egypt</v>
          </cell>
          <cell r="L209" t="str">
            <v>S-W Asia</v>
          </cell>
          <cell r="M209" t="str">
            <v>Europe</v>
          </cell>
          <cell r="N209" t="str">
            <v>Prospect</v>
          </cell>
          <cell r="O209" t="str">
            <v>Committed</v>
          </cell>
          <cell r="P209" t="str">
            <v>No</v>
          </cell>
          <cell r="Q209" t="str">
            <v>Other 1</v>
          </cell>
        </row>
        <row r="210">
          <cell r="G210" t="str">
            <v>Mandara</v>
          </cell>
          <cell r="H210" t="str">
            <v>All</v>
          </cell>
          <cell r="I210" t="str">
            <v>All</v>
          </cell>
          <cell r="J210" t="str">
            <v>Kaolak</v>
          </cell>
          <cell r="K210" t="str">
            <v>Lebanon</v>
          </cell>
          <cell r="L210" t="str">
            <v>Africa</v>
          </cell>
          <cell r="M210" t="str">
            <v>America</v>
          </cell>
          <cell r="N210" t="str">
            <v>All</v>
          </cell>
          <cell r="O210" t="str">
            <v>Potential 80%</v>
          </cell>
          <cell r="P210" t="str">
            <v>All</v>
          </cell>
          <cell r="Q210" t="str">
            <v>Other 2</v>
          </cell>
        </row>
        <row r="211">
          <cell r="G211" t="str">
            <v>Elixir</v>
          </cell>
          <cell r="J211" t="str">
            <v>Koh Samui</v>
          </cell>
          <cell r="K211" t="str">
            <v>UAE</v>
          </cell>
          <cell r="L211" t="str">
            <v>Middle-East</v>
          </cell>
          <cell r="M211" t="str">
            <v>TBA</v>
          </cell>
          <cell r="O211" t="str">
            <v>Potential 50%</v>
          </cell>
          <cell r="Q211" t="str">
            <v>Other 3</v>
          </cell>
        </row>
        <row r="212">
          <cell r="G212" t="str">
            <v>Iberotel</v>
          </cell>
          <cell r="J212" t="str">
            <v>Krabi</v>
          </cell>
          <cell r="K212" t="str">
            <v>Tanzania</v>
          </cell>
          <cell r="L212" t="str">
            <v>India</v>
          </cell>
          <cell r="M212" t="str">
            <v>All</v>
          </cell>
          <cell r="O212" t="str">
            <v>TBA</v>
          </cell>
          <cell r="Q212" t="str">
            <v>All</v>
          </cell>
        </row>
        <row r="213">
          <cell r="G213" t="str">
            <v>Imperial</v>
          </cell>
          <cell r="J213" t="str">
            <v>Pattaya</v>
          </cell>
          <cell r="K213" t="str">
            <v>Maldives</v>
          </cell>
          <cell r="L213" t="str">
            <v>Europe West</v>
          </cell>
          <cell r="O213" t="str">
            <v>All</v>
          </cell>
        </row>
        <row r="214">
          <cell r="G214" t="str">
            <v>Pearl</v>
          </cell>
          <cell r="J214" t="str">
            <v>Phuket</v>
          </cell>
          <cell r="K214" t="str">
            <v>Jordan</v>
          </cell>
          <cell r="L214" t="str">
            <v>Europe East</v>
          </cell>
        </row>
        <row r="215">
          <cell r="G215" t="str">
            <v>Royal Garden</v>
          </cell>
          <cell r="J215" t="str">
            <v>Beijing</v>
          </cell>
          <cell r="K215" t="str">
            <v>Indonesia</v>
          </cell>
          <cell r="L215" t="str">
            <v>America North</v>
          </cell>
        </row>
        <row r="216">
          <cell r="G216" t="str">
            <v>The Spa</v>
          </cell>
          <cell r="J216" t="str">
            <v>Pudong</v>
          </cell>
          <cell r="K216" t="str">
            <v>Philippines</v>
          </cell>
          <cell r="L216" t="str">
            <v>America South</v>
          </cell>
        </row>
        <row r="217">
          <cell r="G217" t="str">
            <v>Le Spa</v>
          </cell>
          <cell r="J217" t="str">
            <v>Shanghai</v>
          </cell>
          <cell r="K217" t="str">
            <v>BVI</v>
          </cell>
          <cell r="L217" t="str">
            <v>TBA</v>
          </cell>
        </row>
        <row r="218">
          <cell r="G218" t="str">
            <v>Spa Athenee</v>
          </cell>
          <cell r="J218" t="str">
            <v>Shenzen</v>
          </cell>
          <cell r="K218" t="str">
            <v>TBA</v>
          </cell>
          <cell r="L218" t="str">
            <v>All</v>
          </cell>
        </row>
        <row r="219">
          <cell r="G219" t="str">
            <v>Holiday</v>
          </cell>
          <cell r="J219" t="str">
            <v>Sanya</v>
          </cell>
          <cell r="K219" t="str">
            <v>All</v>
          </cell>
        </row>
        <row r="220">
          <cell r="G220" t="str">
            <v>Seafan</v>
          </cell>
          <cell r="J220" t="str">
            <v>Cairo</v>
          </cell>
        </row>
        <row r="221">
          <cell r="G221" t="str">
            <v>Renaissance</v>
          </cell>
          <cell r="J221" t="str">
            <v>Beiruth</v>
          </cell>
        </row>
        <row r="222">
          <cell r="G222" t="str">
            <v>Reflections</v>
          </cell>
          <cell r="J222" t="str">
            <v>Dubai</v>
          </cell>
        </row>
        <row r="223">
          <cell r="G223" t="str">
            <v>Desert Palm</v>
          </cell>
          <cell r="J223" t="str">
            <v>Abu Dhabi</v>
          </cell>
        </row>
        <row r="224">
          <cell r="G224" t="str">
            <v>TBA</v>
          </cell>
          <cell r="J224" t="str">
            <v>Dar Es Salaam</v>
          </cell>
        </row>
        <row r="225">
          <cell r="G225" t="str">
            <v>All</v>
          </cell>
          <cell r="J225" t="str">
            <v>Zanzibar</v>
          </cell>
        </row>
        <row r="226">
          <cell r="J226" t="str">
            <v>Guangzhou</v>
          </cell>
        </row>
        <row r="227">
          <cell r="J227" t="str">
            <v>Dighu Finulu</v>
          </cell>
        </row>
        <row r="228">
          <cell r="J228" t="str">
            <v>Bodu Hura</v>
          </cell>
        </row>
        <row r="229">
          <cell r="J229" t="str">
            <v>Dead Sea</v>
          </cell>
        </row>
        <row r="230">
          <cell r="J230" t="str">
            <v>Amman</v>
          </cell>
        </row>
        <row r="231">
          <cell r="J231" t="str">
            <v>Xiamen</v>
          </cell>
        </row>
        <row r="232">
          <cell r="J232" t="str">
            <v>Zhuhai</v>
          </cell>
        </row>
        <row r="233">
          <cell r="J233" t="str">
            <v>Hong Kong</v>
          </cell>
        </row>
        <row r="234">
          <cell r="J234" t="str">
            <v>Bali</v>
          </cell>
        </row>
        <row r="235">
          <cell r="J235" t="str">
            <v>Cebu</v>
          </cell>
        </row>
        <row r="236">
          <cell r="J236" t="str">
            <v>Davao</v>
          </cell>
        </row>
        <row r="237">
          <cell r="J237" t="str">
            <v>BVI</v>
          </cell>
        </row>
        <row r="238">
          <cell r="J238" t="str">
            <v>TBA</v>
          </cell>
        </row>
        <row r="239">
          <cell r="J239" t="str">
            <v>All</v>
          </cell>
        </row>
      </sheetData>
      <sheetData sheetId="1" refreshError="1"/>
      <sheetData sheetId="2" refreshError="1"/>
      <sheetData sheetId="3" refreshError="1"/>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BS"/>
      <sheetName val="WPL"/>
      <sheetName val="CoRje#"/>
      <sheetName val="CoAje#"/>
      <sheetName val="audit AJE&amp;RJE"/>
      <sheetName val="แบ่งงาน"/>
      <sheetName val="A"/>
      <sheetName val="B"/>
      <sheetName val="B (2)"/>
      <sheetName val="C"/>
      <sheetName val="C(A)"/>
      <sheetName val="D"/>
      <sheetName val="E(A)"/>
      <sheetName val="F"/>
      <sheetName val="G"/>
      <sheetName val="I"/>
      <sheetName val="J"/>
      <sheetName val="K"/>
      <sheetName val="BB"/>
      <sheetName val="CC(A)"/>
      <sheetName val="DD"/>
      <sheetName val="EE"/>
      <sheetName val="FF(A) "/>
      <sheetName val="FF(B)"/>
      <sheetName val="KK"/>
      <sheetName val="10"/>
      <sheetName val="20"/>
      <sheetName val="30 group"/>
      <sheetName val="40 group"/>
      <sheetName val="50"/>
      <sheetName val="60"/>
      <sheetName val="ดอกเบี้ยรับ"/>
      <sheetName val="Sale 0502"/>
      <sheetName val="RATE"/>
      <sheetName val="Sale0307"/>
      <sheetName val="Sale 0404"/>
      <sheetName val="Sale0406"/>
      <sheetName val="PRM"/>
      <sheetName val="audit_AJE&amp;RJE"/>
      <sheetName val="B_(2)"/>
      <sheetName val="FF(A)_"/>
      <sheetName val="30_group"/>
      <sheetName val="40_group"/>
      <sheetName val="Sale_0502"/>
      <sheetName val="Sale_0404"/>
      <sheetName val="audit_AJE&amp;RJE1"/>
      <sheetName val="B_(2)1"/>
      <sheetName val="FF(A)_1"/>
      <sheetName val="30_group1"/>
      <sheetName val="40_group1"/>
      <sheetName val="Sale_05021"/>
      <sheetName val="Sale_04041"/>
      <sheetName val="Sale0311"/>
      <sheetName val="Sum_THB"/>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 sheetId="33" refreshError="1"/>
      <sheetData sheetId="34" refreshError="1"/>
      <sheetData sheetId="35" refreshError="1"/>
      <sheetData sheetId="36" refreshError="1"/>
      <sheetData sheetId="37" refreshError="1"/>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refreshError="1"/>
      <sheetData sheetId="53" refreshError="1"/>
    </sheetDataSet>
  </externalBook>
</externalLink>
</file>

<file path=xl/externalLinks/externalLink1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Electric"/>
      <sheetName val="LTX"/>
      <sheetName val="Sale 0502"/>
      <sheetName val="RATE"/>
      <sheetName val="อัตราค่าบรรทุก"/>
      <sheetName val="dBase"/>
      <sheetName val="Sale0307"/>
      <sheetName val="HH"/>
      <sheetName val="2549"/>
      <sheetName val="ดอกเบี้ยรับ"/>
      <sheetName val="PS-1995"/>
      <sheetName val="Vat7% ภายในเดือน_Junต้นฉบับ"/>
      <sheetName val="_Electric"/>
      <sheetName val="Sale_0502"/>
      <sheetName val="Vat7%_ภายในเดือน_Junต้นฉบับ"/>
      <sheetName val="Sale 0501"/>
      <sheetName val="#REF"/>
      <sheetName val="Sale0309"/>
      <sheetName val="_Electric1"/>
      <sheetName val="Sale_05021"/>
      <sheetName val="Vat7%_ภายในเดือน_Junต้นฉบับ1"/>
      <sheetName val="Sale_0501"/>
      <sheetName val="Header"/>
      <sheetName val="2002"/>
      <sheetName val="DATABASE -sumifTB"/>
      <sheetName val="Debt"/>
      <sheetName val="_Electric2"/>
      <sheetName val="Sale_05022"/>
      <sheetName val="Vat7%_ภายในเดือน_Junต้นฉบับ2"/>
      <sheetName val="Sale_05011"/>
      <sheetName val="DATABASE_-sumifTB"/>
      <sheetName val="40"/>
      <sheetName val="40-1"/>
      <sheetName val="40-2"/>
      <sheetName val="40-3"/>
      <sheetName val="ELEC45-01"/>
      <sheetName val="S33"/>
      <sheetName val="DATABASE_-sumifTB1"/>
      <sheetName val="_Electric3"/>
      <sheetName val="Sale_05023"/>
      <sheetName val="Vat7%_ภายในเดือน_Junต้นฉบับ3"/>
      <sheetName val="Sale_05012"/>
      <sheetName val="DATABASE_-sumifTB2"/>
      <sheetName val="aa-1"/>
      <sheetName val="NN Q2"/>
      <sheetName val="KK Q2"/>
      <sheetName val="สรุปNN"/>
      <sheetName val="เพิ่ม-ลด"/>
      <sheetName val="ทดสอบดอกเบี้ย"/>
      <sheetName val="เปิดเอกสารดูการจ่าย"/>
      <sheetName val="ตารางคำนวณดอกเบี้ย 2 Q"/>
      <sheetName val="Sheet1 (2)"/>
      <sheetName val="Sheet1"/>
      <sheetName val="Sheet4"/>
      <sheetName val="Sheet1 (3)"/>
      <sheetName val="ตารางคำนวณดอกเบี้ยเฉพาะ Q 2"/>
      <sheetName val="GL CB"/>
      <sheetName val="GL M"/>
      <sheetName val="Sale 0401"/>
      <sheetName val="Supp.List"/>
      <sheetName val="Disco dload - ptd, ytd"/>
      <sheetName val="Disco dload - pjtd"/>
    </sheetNames>
    <sheetDataSet>
      <sheetData sheetId="0">
        <row r="1">
          <cell r="A1" t="str">
            <v>ค่าความต้องการเปรียบเทียบผลผลิต2549</v>
          </cell>
        </row>
      </sheetData>
      <sheetData sheetId="1">
        <row r="1">
          <cell r="A1" t="str">
            <v>ค่าความต้องการเปรียบเทียบผลผลิต2549</v>
          </cell>
        </row>
        <row r="2">
          <cell r="D2" t="str">
            <v>0-1000</v>
          </cell>
          <cell r="E2" t="str">
            <v>1001-2000</v>
          </cell>
          <cell r="F2" t="str">
            <v>2001-3000</v>
          </cell>
          <cell r="G2" t="str">
            <v>3001-4000</v>
          </cell>
          <cell r="H2" t="str">
            <v>4001-5000</v>
          </cell>
          <cell r="I2" t="str">
            <v>5001-6000</v>
          </cell>
          <cell r="J2" t="str">
            <v>6001-7000</v>
          </cell>
        </row>
        <row r="3">
          <cell r="D3">
            <v>0.48899999999999999</v>
          </cell>
          <cell r="E3">
            <v>0.23699999999999999</v>
          </cell>
          <cell r="F3">
            <v>0.23699999999999999</v>
          </cell>
          <cell r="G3">
            <v>0.16900000000000001</v>
          </cell>
          <cell r="H3">
            <v>0.14299999999999999</v>
          </cell>
          <cell r="I3">
            <v>0.123</v>
          </cell>
          <cell r="J3">
            <v>0.108</v>
          </cell>
        </row>
        <row r="4">
          <cell r="A4" t="str">
            <v>ผลผลิต</v>
          </cell>
          <cell r="B4" t="str">
            <v>ค่าความต้องการ</v>
          </cell>
        </row>
        <row r="5">
          <cell r="A5">
            <v>100</v>
          </cell>
          <cell r="B5">
            <v>48.9</v>
          </cell>
        </row>
        <row r="6">
          <cell r="A6">
            <v>200</v>
          </cell>
          <cell r="B6">
            <v>97.8</v>
          </cell>
        </row>
        <row r="7">
          <cell r="A7">
            <v>300</v>
          </cell>
          <cell r="B7">
            <v>146.69999999999999</v>
          </cell>
        </row>
        <row r="8">
          <cell r="A8">
            <v>400</v>
          </cell>
          <cell r="B8">
            <v>195.6</v>
          </cell>
        </row>
        <row r="9">
          <cell r="A9">
            <v>500</v>
          </cell>
          <cell r="B9">
            <v>244.5</v>
          </cell>
        </row>
        <row r="10">
          <cell r="A10">
            <v>600</v>
          </cell>
          <cell r="B10">
            <v>293.39999999999998</v>
          </cell>
        </row>
        <row r="11">
          <cell r="A11">
            <v>700</v>
          </cell>
          <cell r="B11">
            <v>342.3</v>
          </cell>
        </row>
        <row r="12">
          <cell r="A12">
            <v>800</v>
          </cell>
          <cell r="B12">
            <v>391.2</v>
          </cell>
        </row>
        <row r="13">
          <cell r="A13">
            <v>900</v>
          </cell>
          <cell r="B13">
            <v>440.09999999999997</v>
          </cell>
        </row>
        <row r="14">
          <cell r="A14">
            <v>1000</v>
          </cell>
          <cell r="B14">
            <v>489</v>
          </cell>
        </row>
        <row r="15">
          <cell r="A15">
            <v>1100</v>
          </cell>
          <cell r="B15">
            <v>260.7</v>
          </cell>
          <cell r="E15" t="str">
            <v>กุมภาพันธ์</v>
          </cell>
          <cell r="F15" t="str">
            <v>มีนาคม</v>
          </cell>
          <cell r="G15" t="str">
            <v>เมษายน</v>
          </cell>
          <cell r="H15" t="str">
            <v>พฤษภาคม</v>
          </cell>
        </row>
        <row r="16">
          <cell r="A16">
            <v>1200</v>
          </cell>
          <cell r="B16">
            <v>284.39999999999998</v>
          </cell>
          <cell r="E16">
            <v>1623.7170000000001</v>
          </cell>
          <cell r="F16">
            <v>474.06700000000001</v>
          </cell>
          <cell r="G16">
            <v>1822.653</v>
          </cell>
          <cell r="H16">
            <v>3604.7433200852001</v>
          </cell>
          <cell r="I16">
            <v>3920.4369999999999</v>
          </cell>
        </row>
        <row r="17">
          <cell r="A17">
            <v>1300</v>
          </cell>
          <cell r="B17">
            <v>308.09999999999997</v>
          </cell>
          <cell r="D17">
            <v>48</v>
          </cell>
          <cell r="E17">
            <v>471</v>
          </cell>
          <cell r="F17">
            <v>232</v>
          </cell>
          <cell r="G17">
            <v>455</v>
          </cell>
          <cell r="H17">
            <v>384</v>
          </cell>
          <cell r="I17">
            <v>1158</v>
          </cell>
        </row>
        <row r="18">
          <cell r="A18">
            <v>1400</v>
          </cell>
          <cell r="B18">
            <v>331.8</v>
          </cell>
          <cell r="E18">
            <v>49554</v>
          </cell>
          <cell r="F18">
            <v>21132</v>
          </cell>
          <cell r="G18">
            <v>45234</v>
          </cell>
          <cell r="H18">
            <v>81612</v>
          </cell>
          <cell r="I18">
            <v>115920</v>
          </cell>
        </row>
        <row r="19">
          <cell r="A19">
            <v>1500</v>
          </cell>
          <cell r="B19">
            <v>355.5</v>
          </cell>
          <cell r="E19">
            <v>33858</v>
          </cell>
          <cell r="F19">
            <v>11430</v>
          </cell>
          <cell r="G19">
            <v>31428</v>
          </cell>
          <cell r="H19">
            <v>60012</v>
          </cell>
          <cell r="I19">
            <v>76716</v>
          </cell>
        </row>
        <row r="20">
          <cell r="A20">
            <v>1600</v>
          </cell>
          <cell r="B20">
            <v>379.2</v>
          </cell>
          <cell r="E20">
            <v>30924</v>
          </cell>
          <cell r="F20">
            <v>19476</v>
          </cell>
          <cell r="G20">
            <v>45954</v>
          </cell>
          <cell r="H20">
            <v>74790</v>
          </cell>
          <cell r="I20">
            <v>96354</v>
          </cell>
        </row>
        <row r="21">
          <cell r="A21">
            <v>1700</v>
          </cell>
          <cell r="B21">
            <v>402.9</v>
          </cell>
          <cell r="D21" t="str">
            <v>peak</v>
          </cell>
          <cell r="E21">
            <v>0.29007517935699384</v>
          </cell>
          <cell r="F21">
            <v>0.48938230250154513</v>
          </cell>
          <cell r="G21">
            <v>0.24963610736656949</v>
          </cell>
          <cell r="H21">
            <v>0.1065263087833183</v>
          </cell>
          <cell r="I21">
            <v>0.29537523495467471</v>
          </cell>
        </row>
        <row r="22">
          <cell r="A22">
            <v>1800</v>
          </cell>
          <cell r="B22">
            <v>426.59999999999997</v>
          </cell>
          <cell r="D22" t="str">
            <v>peak</v>
          </cell>
          <cell r="E22">
            <v>30.518865048527545</v>
          </cell>
          <cell r="F22">
            <v>44.575977657166604</v>
          </cell>
          <cell r="G22">
            <v>24.817669627734954</v>
          </cell>
          <cell r="H22">
            <v>22.640169563604616</v>
          </cell>
          <cell r="I22">
            <v>29.568132328105261</v>
          </cell>
        </row>
        <row r="23">
          <cell r="A23">
            <v>1900</v>
          </cell>
          <cell r="B23">
            <v>450.29999999999995</v>
          </cell>
          <cell r="D23" t="str">
            <v>%off</v>
          </cell>
          <cell r="E23">
            <v>39.897346643534554</v>
          </cell>
          <cell r="F23">
            <v>65.193316556520486</v>
          </cell>
          <cell r="G23">
            <v>42.455695077450287</v>
          </cell>
          <cell r="H23">
            <v>37.39572780366894</v>
          </cell>
          <cell r="I23">
            <v>44.145588871852809</v>
          </cell>
        </row>
        <row r="24">
          <cell r="A24">
            <v>2000</v>
          </cell>
          <cell r="B24">
            <v>474</v>
          </cell>
        </row>
        <row r="25">
          <cell r="A25">
            <v>2100</v>
          </cell>
          <cell r="B25">
            <v>497.7</v>
          </cell>
        </row>
        <row r="26">
          <cell r="A26">
            <v>2200</v>
          </cell>
          <cell r="B26">
            <v>521.4</v>
          </cell>
          <cell r="E26">
            <v>4797.3609999999999</v>
          </cell>
          <cell r="F26">
            <v>730.37</v>
          </cell>
          <cell r="G26">
            <v>1780.9229726999988</v>
          </cell>
          <cell r="H26">
            <v>4271.4724372000001</v>
          </cell>
          <cell r="I26">
            <v>7308.6539726999981</v>
          </cell>
        </row>
        <row r="27">
          <cell r="A27">
            <v>2300</v>
          </cell>
          <cell r="B27">
            <v>545.1</v>
          </cell>
          <cell r="D27">
            <v>47</v>
          </cell>
          <cell r="E27">
            <v>786.6</v>
          </cell>
          <cell r="F27">
            <v>410</v>
          </cell>
          <cell r="G27">
            <v>471.6</v>
          </cell>
          <cell r="H27">
            <v>738</v>
          </cell>
          <cell r="I27">
            <v>1668.1999999999998</v>
          </cell>
        </row>
        <row r="28">
          <cell r="A28">
            <v>2400</v>
          </cell>
          <cell r="B28">
            <v>568.79999999999995</v>
          </cell>
          <cell r="E28">
            <v>134298</v>
          </cell>
          <cell r="F28">
            <v>24930</v>
          </cell>
          <cell r="G28">
            <v>39078</v>
          </cell>
          <cell r="H28">
            <v>89694</v>
          </cell>
          <cell r="I28">
            <v>198306</v>
          </cell>
        </row>
        <row r="29">
          <cell r="A29">
            <v>2500</v>
          </cell>
          <cell r="B29">
            <v>592.5</v>
          </cell>
          <cell r="E29">
            <v>100962</v>
          </cell>
          <cell r="F29">
            <v>20250</v>
          </cell>
          <cell r="G29">
            <v>32796</v>
          </cell>
          <cell r="H29">
            <v>73602</v>
          </cell>
          <cell r="I29">
            <v>154008</v>
          </cell>
        </row>
        <row r="30">
          <cell r="A30">
            <v>2600</v>
          </cell>
          <cell r="B30">
            <v>616.19999999999993</v>
          </cell>
          <cell r="E30">
            <v>90486</v>
          </cell>
          <cell r="F30">
            <v>20268</v>
          </cell>
          <cell r="G30">
            <v>46260</v>
          </cell>
          <cell r="H30">
            <v>94338</v>
          </cell>
          <cell r="I30">
            <v>157014</v>
          </cell>
        </row>
        <row r="31">
          <cell r="A31">
            <v>2700</v>
          </cell>
          <cell r="B31">
            <v>639.9</v>
          </cell>
          <cell r="D31" t="str">
            <v>peak</v>
          </cell>
          <cell r="E31">
            <v>0.16396514667126363</v>
          </cell>
          <cell r="F31">
            <v>0.56135931103413339</v>
          </cell>
          <cell r="G31">
            <v>0.26480651169602398</v>
          </cell>
          <cell r="H31">
            <v>0.1727741454147759</v>
          </cell>
          <cell r="I31">
            <v>0.22824996315754231</v>
          </cell>
        </row>
        <row r="32">
          <cell r="A32">
            <v>2800</v>
          </cell>
          <cell r="B32">
            <v>663.6</v>
          </cell>
          <cell r="D32" t="str">
            <v>%peak</v>
          </cell>
          <cell r="E32">
            <v>27.994140945407278</v>
          </cell>
          <cell r="F32">
            <v>34.133384448977914</v>
          </cell>
          <cell r="G32">
            <v>21.942554843208704</v>
          </cell>
          <cell r="H32">
            <v>20.998379673215325</v>
          </cell>
          <cell r="I32">
            <v>27.133039919625698</v>
          </cell>
        </row>
        <row r="33">
          <cell r="A33">
            <v>2900</v>
          </cell>
          <cell r="B33">
            <v>687.3</v>
          </cell>
          <cell r="D33" t="str">
            <v>%off</v>
          </cell>
          <cell r="E33">
            <v>39.906940503330894</v>
          </cell>
          <cell r="F33">
            <v>55.475991620685406</v>
          </cell>
          <cell r="G33">
            <v>44.390465624768595</v>
          </cell>
          <cell r="H33">
            <v>39.316653090728273</v>
          </cell>
          <cell r="I33">
            <v>42.555305143978622</v>
          </cell>
        </row>
        <row r="34">
          <cell r="A34">
            <v>3000</v>
          </cell>
          <cell r="B34">
            <v>711</v>
          </cell>
        </row>
        <row r="35">
          <cell r="A35">
            <v>3100</v>
          </cell>
          <cell r="B35">
            <v>523.90000000000009</v>
          </cell>
        </row>
        <row r="36">
          <cell r="A36">
            <v>3200</v>
          </cell>
          <cell r="B36">
            <v>540.80000000000007</v>
          </cell>
        </row>
        <row r="37">
          <cell r="A37">
            <v>3300</v>
          </cell>
          <cell r="B37">
            <v>557.70000000000005</v>
          </cell>
        </row>
        <row r="38">
          <cell r="A38">
            <v>3400</v>
          </cell>
          <cell r="B38">
            <v>574.6</v>
          </cell>
        </row>
        <row r="39">
          <cell r="A39">
            <v>3500</v>
          </cell>
          <cell r="B39">
            <v>591.5</v>
          </cell>
        </row>
        <row r="40">
          <cell r="A40">
            <v>3600</v>
          </cell>
          <cell r="B40">
            <v>608.40000000000009</v>
          </cell>
        </row>
        <row r="41">
          <cell r="A41">
            <v>3700</v>
          </cell>
          <cell r="B41">
            <v>625.30000000000007</v>
          </cell>
        </row>
        <row r="42">
          <cell r="A42">
            <v>3800</v>
          </cell>
          <cell r="B42">
            <v>642.20000000000005</v>
          </cell>
        </row>
        <row r="43">
          <cell r="A43">
            <v>3900</v>
          </cell>
          <cell r="B43">
            <v>659.1</v>
          </cell>
        </row>
        <row r="44">
          <cell r="A44">
            <v>4000</v>
          </cell>
          <cell r="B44">
            <v>676</v>
          </cell>
        </row>
        <row r="45">
          <cell r="A45">
            <v>4100</v>
          </cell>
          <cell r="B45">
            <v>586.29999999999995</v>
          </cell>
        </row>
        <row r="46">
          <cell r="A46">
            <v>4200</v>
          </cell>
          <cell r="B46">
            <v>600.59999999999991</v>
          </cell>
        </row>
        <row r="47">
          <cell r="A47">
            <v>4300</v>
          </cell>
          <cell r="B47">
            <v>614.9</v>
          </cell>
        </row>
        <row r="48">
          <cell r="A48">
            <v>4400</v>
          </cell>
          <cell r="B48">
            <v>629.19999999999993</v>
          </cell>
        </row>
        <row r="49">
          <cell r="A49">
            <v>4500</v>
          </cell>
          <cell r="B49">
            <v>643.5</v>
          </cell>
        </row>
        <row r="50">
          <cell r="A50">
            <v>4600</v>
          </cell>
          <cell r="B50">
            <v>657.8</v>
          </cell>
        </row>
        <row r="51">
          <cell r="A51">
            <v>4700</v>
          </cell>
          <cell r="B51">
            <v>672.09999999999991</v>
          </cell>
        </row>
        <row r="52">
          <cell r="A52">
            <v>4800</v>
          </cell>
          <cell r="B52">
            <v>686.4</v>
          </cell>
        </row>
        <row r="53">
          <cell r="A53">
            <v>4900</v>
          </cell>
          <cell r="B53">
            <v>700.69999999999993</v>
          </cell>
        </row>
        <row r="54">
          <cell r="A54">
            <v>5000</v>
          </cell>
          <cell r="B54">
            <v>714.99999999999989</v>
          </cell>
        </row>
        <row r="55">
          <cell r="A55">
            <v>5100</v>
          </cell>
          <cell r="B55">
            <v>627.29999999999995</v>
          </cell>
        </row>
        <row r="56">
          <cell r="A56">
            <v>5200</v>
          </cell>
          <cell r="B56">
            <v>639.6</v>
          </cell>
        </row>
        <row r="57">
          <cell r="A57">
            <v>5300</v>
          </cell>
          <cell r="B57">
            <v>651.9</v>
          </cell>
        </row>
        <row r="58">
          <cell r="A58">
            <v>5400</v>
          </cell>
          <cell r="B58">
            <v>664.2</v>
          </cell>
        </row>
        <row r="59">
          <cell r="A59">
            <v>5500</v>
          </cell>
          <cell r="B59">
            <v>676.5</v>
          </cell>
        </row>
        <row r="60">
          <cell r="A60">
            <v>5600</v>
          </cell>
          <cell r="B60">
            <v>688.8</v>
          </cell>
        </row>
        <row r="61">
          <cell r="A61">
            <v>5700</v>
          </cell>
          <cell r="B61">
            <v>701.1</v>
          </cell>
        </row>
        <row r="62">
          <cell r="A62">
            <v>5800</v>
          </cell>
          <cell r="B62">
            <v>713.4</v>
          </cell>
        </row>
        <row r="63">
          <cell r="A63">
            <v>5900</v>
          </cell>
          <cell r="B63">
            <v>725.7</v>
          </cell>
        </row>
        <row r="64">
          <cell r="A64">
            <v>6000</v>
          </cell>
          <cell r="B64">
            <v>738</v>
          </cell>
        </row>
        <row r="65">
          <cell r="A65">
            <v>6100</v>
          </cell>
          <cell r="B65">
            <v>658.8</v>
          </cell>
        </row>
        <row r="66">
          <cell r="A66">
            <v>6200</v>
          </cell>
          <cell r="B66">
            <v>669.6</v>
          </cell>
        </row>
        <row r="67">
          <cell r="A67">
            <v>6300</v>
          </cell>
          <cell r="B67">
            <v>680.4</v>
          </cell>
        </row>
        <row r="68">
          <cell r="A68">
            <v>6400</v>
          </cell>
          <cell r="B68">
            <v>691.2</v>
          </cell>
        </row>
        <row r="69">
          <cell r="A69">
            <v>6500</v>
          </cell>
          <cell r="B69">
            <v>702</v>
          </cell>
        </row>
        <row r="70">
          <cell r="A70">
            <v>6600</v>
          </cell>
          <cell r="B70">
            <v>712.8</v>
          </cell>
        </row>
        <row r="71">
          <cell r="A71">
            <v>6700</v>
          </cell>
          <cell r="B71">
            <v>723.6</v>
          </cell>
        </row>
        <row r="72">
          <cell r="A72">
            <v>6800</v>
          </cell>
          <cell r="B72">
            <v>734.4</v>
          </cell>
        </row>
        <row r="73">
          <cell r="A73">
            <v>6900</v>
          </cell>
          <cell r="B73">
            <v>745.2</v>
          </cell>
        </row>
        <row r="74">
          <cell r="A74">
            <v>7000</v>
          </cell>
          <cell r="B74">
            <v>756</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refreshError="1"/>
      <sheetData sheetId="16" refreshError="1"/>
      <sheetData sheetId="17" refreshError="1"/>
      <sheetData sheetId="18">
        <row r="1">
          <cell r="A1" t="str">
            <v>ค่าความต้องการเปรียบเทียบผลผลิต2549</v>
          </cell>
        </row>
      </sheetData>
      <sheetData sheetId="19"/>
      <sheetData sheetId="20"/>
      <sheetData sheetId="21"/>
      <sheetData sheetId="22" refreshError="1"/>
      <sheetData sheetId="23" refreshError="1"/>
      <sheetData sheetId="24" refreshError="1"/>
      <sheetData sheetId="25" refreshError="1"/>
      <sheetData sheetId="26">
        <row r="1">
          <cell r="A1" t="str">
            <v>ค่าความต้องการเปรียบเทียบผลผลิต2549</v>
          </cell>
        </row>
      </sheetData>
      <sheetData sheetId="27"/>
      <sheetData sheetId="28"/>
      <sheetData sheetId="29"/>
      <sheetData sheetId="30"/>
      <sheetData sheetId="31"/>
      <sheetData sheetId="32"/>
      <sheetData sheetId="33"/>
      <sheetData sheetId="34">
        <row r="1">
          <cell r="A1" t="str">
            <v>บริษัท อินฟราเซท จำกัด</v>
          </cell>
        </row>
      </sheetData>
      <sheetData sheetId="35" refreshError="1"/>
      <sheetData sheetId="36" refreshError="1"/>
      <sheetData sheetId="37"/>
      <sheetData sheetId="38">
        <row r="1">
          <cell r="A1" t="str">
            <v>ค่าความต้องการเปรียบเทียบผลผลิต2549</v>
          </cell>
        </row>
      </sheetData>
      <sheetData sheetId="39"/>
      <sheetData sheetId="40"/>
      <sheetData sheetId="41"/>
      <sheetData sheetId="42"/>
      <sheetData sheetId="43" refreshError="1"/>
      <sheetData sheetId="44">
        <row r="1">
          <cell r="A1" t="str">
            <v>CLIENT</v>
          </cell>
        </row>
      </sheetData>
      <sheetData sheetId="45"/>
      <sheetData sheetId="46"/>
      <sheetData sheetId="47"/>
      <sheetData sheetId="48"/>
      <sheetData sheetId="49"/>
      <sheetData sheetId="50"/>
      <sheetData sheetId="51"/>
      <sheetData sheetId="52"/>
      <sheetData sheetId="53"/>
      <sheetData sheetId="54"/>
      <sheetData sheetId="55"/>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F"/>
      <sheetName val="#Lookup"/>
      <sheetName val="LedgerTable_1-1"/>
      <sheetName val="Sheet1"/>
      <sheetName val="LTX"/>
      <sheetName val="Sale0402"/>
      <sheetName val="Sum dload-linked"/>
    </sheetNames>
    <sheetDataSet>
      <sheetData sheetId="0" refreshError="1"/>
      <sheetData sheetId="1">
        <row r="2">
          <cell r="A2" t="str">
            <v>100000</v>
          </cell>
        </row>
        <row r="3">
          <cell r="A3" t="str">
            <v>110000</v>
          </cell>
        </row>
        <row r="4">
          <cell r="A4" t="str">
            <v>111000</v>
          </cell>
        </row>
        <row r="5">
          <cell r="A5" t="str">
            <v>111100</v>
          </cell>
        </row>
        <row r="6">
          <cell r="A6" t="str">
            <v>111110</v>
          </cell>
        </row>
        <row r="7">
          <cell r="A7" t="str">
            <v>111120</v>
          </cell>
        </row>
        <row r="8">
          <cell r="A8" t="str">
            <v>111200</v>
          </cell>
        </row>
        <row r="9">
          <cell r="A9" t="str">
            <v>111201</v>
          </cell>
        </row>
        <row r="10">
          <cell r="A10" t="str">
            <v>111202</v>
          </cell>
        </row>
        <row r="11">
          <cell r="A11" t="str">
            <v>111203</v>
          </cell>
        </row>
        <row r="12">
          <cell r="A12" t="str">
            <v>111300</v>
          </cell>
        </row>
        <row r="13">
          <cell r="A13" t="str">
            <v>111301</v>
          </cell>
        </row>
        <row r="14">
          <cell r="A14" t="str">
            <v>111302</v>
          </cell>
        </row>
        <row r="15">
          <cell r="A15" t="str">
            <v>111303</v>
          </cell>
        </row>
        <row r="16">
          <cell r="A16" t="str">
            <v>111304</v>
          </cell>
        </row>
        <row r="17">
          <cell r="A17" t="str">
            <v>111305</v>
          </cell>
        </row>
        <row r="18">
          <cell r="A18" t="str">
            <v>111306</v>
          </cell>
        </row>
        <row r="19">
          <cell r="A19" t="str">
            <v>111400</v>
          </cell>
        </row>
        <row r="20">
          <cell r="A20" t="str">
            <v>111401</v>
          </cell>
        </row>
        <row r="21">
          <cell r="A21" t="str">
            <v>111402</v>
          </cell>
        </row>
        <row r="22">
          <cell r="A22" t="str">
            <v>111403</v>
          </cell>
        </row>
        <row r="23">
          <cell r="A23" t="str">
            <v>111404</v>
          </cell>
        </row>
        <row r="24">
          <cell r="A24" t="str">
            <v>111405</v>
          </cell>
        </row>
        <row r="25">
          <cell r="A25" t="str">
            <v>111406</v>
          </cell>
        </row>
        <row r="26">
          <cell r="A26" t="str">
            <v>111407</v>
          </cell>
        </row>
        <row r="27">
          <cell r="A27" t="str">
            <v>111408</v>
          </cell>
        </row>
        <row r="28">
          <cell r="A28" t="str">
            <v>111409</v>
          </cell>
        </row>
        <row r="29">
          <cell r="A29" t="str">
            <v>111410</v>
          </cell>
        </row>
        <row r="30">
          <cell r="A30" t="str">
            <v>111411</v>
          </cell>
        </row>
        <row r="31">
          <cell r="A31" t="str">
            <v>111412</v>
          </cell>
        </row>
        <row r="32">
          <cell r="A32" t="str">
            <v>111413</v>
          </cell>
        </row>
        <row r="33">
          <cell r="A33" t="str">
            <v>111414</v>
          </cell>
        </row>
        <row r="34">
          <cell r="A34" t="str">
            <v>111415</v>
          </cell>
        </row>
        <row r="35">
          <cell r="A35" t="str">
            <v>111416</v>
          </cell>
        </row>
        <row r="36">
          <cell r="A36" t="str">
            <v>111417</v>
          </cell>
        </row>
        <row r="37">
          <cell r="A37" t="str">
            <v>111418</v>
          </cell>
        </row>
        <row r="38">
          <cell r="A38" t="str">
            <v>111419</v>
          </cell>
        </row>
        <row r="39">
          <cell r="A39" t="str">
            <v>111420</v>
          </cell>
        </row>
        <row r="40">
          <cell r="A40" t="str">
            <v>111421</v>
          </cell>
        </row>
        <row r="41">
          <cell r="A41" t="str">
            <v>111422</v>
          </cell>
        </row>
        <row r="42">
          <cell r="A42" t="str">
            <v>111423</v>
          </cell>
        </row>
        <row r="43">
          <cell r="A43" t="str">
            <v>111424</v>
          </cell>
        </row>
        <row r="44">
          <cell r="A44" t="str">
            <v>111500</v>
          </cell>
        </row>
        <row r="45">
          <cell r="A45" t="str">
            <v>111501</v>
          </cell>
        </row>
        <row r="46">
          <cell r="A46" t="str">
            <v>111600</v>
          </cell>
        </row>
        <row r="47">
          <cell r="A47" t="str">
            <v>112000</v>
          </cell>
        </row>
        <row r="48">
          <cell r="A48" t="str">
            <v>112100</v>
          </cell>
        </row>
        <row r="49">
          <cell r="A49" t="str">
            <v>112101</v>
          </cell>
        </row>
        <row r="50">
          <cell r="A50" t="str">
            <v>112102</v>
          </cell>
        </row>
        <row r="51">
          <cell r="A51" t="str">
            <v>112200</v>
          </cell>
        </row>
        <row r="52">
          <cell r="A52" t="str">
            <v>112201</v>
          </cell>
        </row>
        <row r="53">
          <cell r="A53" t="str">
            <v>112202</v>
          </cell>
        </row>
        <row r="54">
          <cell r="A54" t="str">
            <v>112203</v>
          </cell>
        </row>
        <row r="55">
          <cell r="A55" t="str">
            <v>112204</v>
          </cell>
        </row>
        <row r="56">
          <cell r="A56" t="str">
            <v>113000</v>
          </cell>
        </row>
        <row r="57">
          <cell r="A57" t="str">
            <v>113100</v>
          </cell>
        </row>
        <row r="58">
          <cell r="A58" t="str">
            <v>113101</v>
          </cell>
        </row>
        <row r="59">
          <cell r="A59" t="str">
            <v>113102</v>
          </cell>
        </row>
        <row r="60">
          <cell r="A60" t="str">
            <v>113200</v>
          </cell>
        </row>
        <row r="61">
          <cell r="A61" t="str">
            <v>113203</v>
          </cell>
        </row>
        <row r="62">
          <cell r="A62" t="str">
            <v>113204</v>
          </cell>
        </row>
        <row r="63">
          <cell r="A63" t="str">
            <v>113205</v>
          </cell>
        </row>
        <row r="64">
          <cell r="A64" t="str">
            <v>113206</v>
          </cell>
        </row>
        <row r="65">
          <cell r="A65" t="str">
            <v>113207</v>
          </cell>
        </row>
        <row r="66">
          <cell r="A66" t="str">
            <v>113208</v>
          </cell>
        </row>
        <row r="67">
          <cell r="A67" t="str">
            <v>113209</v>
          </cell>
        </row>
        <row r="68">
          <cell r="A68" t="str">
            <v>114000</v>
          </cell>
        </row>
        <row r="69">
          <cell r="A69" t="str">
            <v>114100</v>
          </cell>
        </row>
        <row r="70">
          <cell r="A70" t="str">
            <v>114101</v>
          </cell>
        </row>
        <row r="71">
          <cell r="A71" t="str">
            <v>114102</v>
          </cell>
        </row>
        <row r="72">
          <cell r="A72" t="str">
            <v>114103</v>
          </cell>
        </row>
        <row r="73">
          <cell r="A73" t="str">
            <v>114200</v>
          </cell>
        </row>
        <row r="74">
          <cell r="A74" t="str">
            <v>114300</v>
          </cell>
        </row>
        <row r="75">
          <cell r="A75" t="str">
            <v>114350</v>
          </cell>
        </row>
        <row r="76">
          <cell r="A76" t="str">
            <v>114400</v>
          </cell>
        </row>
        <row r="77">
          <cell r="A77" t="str">
            <v>115100</v>
          </cell>
        </row>
        <row r="78">
          <cell r="A78" t="str">
            <v>115200</v>
          </cell>
        </row>
        <row r="79">
          <cell r="A79" t="str">
            <v>115300</v>
          </cell>
        </row>
        <row r="80">
          <cell r="A80" t="str">
            <v>115500</v>
          </cell>
        </row>
        <row r="81">
          <cell r="A81" t="str">
            <v>115501</v>
          </cell>
        </row>
        <row r="82">
          <cell r="A82" t="str">
            <v>115502</v>
          </cell>
        </row>
        <row r="83">
          <cell r="A83" t="str">
            <v>115503</v>
          </cell>
        </row>
        <row r="84">
          <cell r="A84" t="str">
            <v>115504</v>
          </cell>
        </row>
        <row r="85">
          <cell r="A85" t="str">
            <v>115505</v>
          </cell>
        </row>
        <row r="86">
          <cell r="A86" t="str">
            <v>115506</v>
          </cell>
        </row>
        <row r="87">
          <cell r="A87" t="str">
            <v>115507</v>
          </cell>
        </row>
        <row r="88">
          <cell r="A88" t="str">
            <v>115508</v>
          </cell>
        </row>
        <row r="89">
          <cell r="A89" t="str">
            <v>115509</v>
          </cell>
        </row>
        <row r="90">
          <cell r="A90" t="str">
            <v>115510</v>
          </cell>
        </row>
        <row r="91">
          <cell r="A91" t="str">
            <v>115520</v>
          </cell>
        </row>
        <row r="92">
          <cell r="A92" t="str">
            <v>115530</v>
          </cell>
        </row>
        <row r="93">
          <cell r="A93" t="str">
            <v>115540</v>
          </cell>
        </row>
        <row r="94">
          <cell r="A94" t="str">
            <v>115550</v>
          </cell>
        </row>
        <row r="95">
          <cell r="A95" t="str">
            <v>115560</v>
          </cell>
        </row>
        <row r="96">
          <cell r="A96" t="str">
            <v>120000</v>
          </cell>
        </row>
        <row r="97">
          <cell r="A97" t="str">
            <v>121000</v>
          </cell>
        </row>
        <row r="98">
          <cell r="A98" t="str">
            <v>121100</v>
          </cell>
        </row>
        <row r="99">
          <cell r="A99" t="str">
            <v>121101</v>
          </cell>
        </row>
        <row r="100">
          <cell r="A100" t="str">
            <v>121102</v>
          </cell>
        </row>
        <row r="101">
          <cell r="A101" t="str">
            <v>121200</v>
          </cell>
        </row>
        <row r="102">
          <cell r="A102" t="str">
            <v>121201</v>
          </cell>
        </row>
        <row r="103">
          <cell r="A103" t="str">
            <v>121202</v>
          </cell>
        </row>
        <row r="104">
          <cell r="A104" t="str">
            <v>122000</v>
          </cell>
        </row>
        <row r="105">
          <cell r="A105" t="str">
            <v>122100</v>
          </cell>
        </row>
        <row r="106">
          <cell r="A106" t="str">
            <v>122101</v>
          </cell>
        </row>
        <row r="107">
          <cell r="A107" t="str">
            <v>122102</v>
          </cell>
        </row>
        <row r="108">
          <cell r="A108" t="str">
            <v>122103</v>
          </cell>
        </row>
        <row r="109">
          <cell r="A109" t="str">
            <v>122104</v>
          </cell>
        </row>
        <row r="110">
          <cell r="A110" t="str">
            <v>122105</v>
          </cell>
        </row>
        <row r="111">
          <cell r="A111" t="str">
            <v>122106</v>
          </cell>
        </row>
        <row r="112">
          <cell r="A112" t="str">
            <v>122107</v>
          </cell>
        </row>
        <row r="113">
          <cell r="A113" t="str">
            <v>122108</v>
          </cell>
        </row>
        <row r="114">
          <cell r="A114" t="str">
            <v>123000</v>
          </cell>
        </row>
        <row r="115">
          <cell r="A115" t="str">
            <v>123100</v>
          </cell>
        </row>
        <row r="116">
          <cell r="A116" t="str">
            <v>123200</v>
          </cell>
        </row>
        <row r="117">
          <cell r="A117" t="str">
            <v>123300</v>
          </cell>
        </row>
        <row r="118">
          <cell r="A118" t="str">
            <v>123310</v>
          </cell>
        </row>
        <row r="119">
          <cell r="A119" t="str">
            <v>123400</v>
          </cell>
        </row>
        <row r="120">
          <cell r="A120" t="str">
            <v>123410</v>
          </cell>
        </row>
        <row r="121">
          <cell r="A121" t="str">
            <v>123420</v>
          </cell>
        </row>
        <row r="122">
          <cell r="A122" t="str">
            <v>123425</v>
          </cell>
        </row>
        <row r="123">
          <cell r="A123" t="str">
            <v>123430</v>
          </cell>
        </row>
        <row r="124">
          <cell r="A124" t="str">
            <v>123450</v>
          </cell>
        </row>
        <row r="125">
          <cell r="A125" t="str">
            <v>123460</v>
          </cell>
        </row>
        <row r="126">
          <cell r="A126" t="str">
            <v>123470</v>
          </cell>
        </row>
        <row r="127">
          <cell r="A127" t="str">
            <v>123500</v>
          </cell>
        </row>
        <row r="128">
          <cell r="A128" t="str">
            <v>123510</v>
          </cell>
        </row>
        <row r="129">
          <cell r="A129" t="str">
            <v>123520</v>
          </cell>
        </row>
        <row r="130">
          <cell r="A130" t="str">
            <v>123530</v>
          </cell>
        </row>
        <row r="131">
          <cell r="A131" t="str">
            <v>123540</v>
          </cell>
        </row>
        <row r="132">
          <cell r="A132" t="str">
            <v>123600</v>
          </cell>
        </row>
        <row r="133">
          <cell r="A133" t="str">
            <v>123610</v>
          </cell>
        </row>
        <row r="134">
          <cell r="A134" t="str">
            <v>130000</v>
          </cell>
        </row>
        <row r="135">
          <cell r="A135" t="str">
            <v>131000</v>
          </cell>
        </row>
        <row r="136">
          <cell r="A136" t="str">
            <v>131100</v>
          </cell>
        </row>
        <row r="137">
          <cell r="A137" t="str">
            <v>131110</v>
          </cell>
        </row>
        <row r="138">
          <cell r="A138" t="str">
            <v>131120</v>
          </cell>
        </row>
        <row r="139">
          <cell r="A139" t="str">
            <v>131200</v>
          </cell>
        </row>
        <row r="140">
          <cell r="A140" t="str">
            <v>131210</v>
          </cell>
        </row>
        <row r="141">
          <cell r="A141" t="str">
            <v>131220</v>
          </cell>
        </row>
        <row r="142">
          <cell r="A142" t="str">
            <v>131230</v>
          </cell>
        </row>
        <row r="143">
          <cell r="A143" t="str">
            <v>131240</v>
          </cell>
        </row>
        <row r="144">
          <cell r="A144" t="str">
            <v>131250</v>
          </cell>
        </row>
        <row r="145">
          <cell r="A145" t="str">
            <v>131260</v>
          </cell>
        </row>
        <row r="146">
          <cell r="A146" t="str">
            <v>131270</v>
          </cell>
        </row>
        <row r="147">
          <cell r="A147" t="str">
            <v>131280</v>
          </cell>
        </row>
        <row r="148">
          <cell r="A148" t="str">
            <v>131300</v>
          </cell>
        </row>
        <row r="149">
          <cell r="A149" t="str">
            <v>131310</v>
          </cell>
        </row>
        <row r="150">
          <cell r="A150" t="str">
            <v>131320</v>
          </cell>
        </row>
        <row r="151">
          <cell r="A151" t="str">
            <v>131350</v>
          </cell>
        </row>
        <row r="152">
          <cell r="A152" t="str">
            <v>131400</v>
          </cell>
        </row>
        <row r="153">
          <cell r="A153" t="str">
            <v>131500</v>
          </cell>
        </row>
        <row r="154">
          <cell r="A154" t="str">
            <v>131600</v>
          </cell>
        </row>
        <row r="155">
          <cell r="A155" t="str">
            <v>131610</v>
          </cell>
        </row>
        <row r="156">
          <cell r="A156" t="str">
            <v>131620</v>
          </cell>
        </row>
        <row r="157">
          <cell r="A157" t="str">
            <v>131700</v>
          </cell>
        </row>
        <row r="158">
          <cell r="A158" t="str">
            <v>131710</v>
          </cell>
        </row>
        <row r="159">
          <cell r="A159" t="str">
            <v>131720</v>
          </cell>
        </row>
        <row r="160">
          <cell r="A160" t="str">
            <v>131730</v>
          </cell>
        </row>
        <row r="161">
          <cell r="A161" t="str">
            <v>131900</v>
          </cell>
        </row>
        <row r="162">
          <cell r="A162" t="str">
            <v>131910</v>
          </cell>
        </row>
        <row r="163">
          <cell r="A163" t="str">
            <v>131920</v>
          </cell>
        </row>
        <row r="164">
          <cell r="A164" t="str">
            <v>132000</v>
          </cell>
        </row>
        <row r="165">
          <cell r="A165" t="str">
            <v>132100</v>
          </cell>
        </row>
        <row r="166">
          <cell r="A166" t="str">
            <v>135000</v>
          </cell>
        </row>
        <row r="167">
          <cell r="A167" t="str">
            <v>135100</v>
          </cell>
        </row>
        <row r="168">
          <cell r="A168" t="str">
            <v>135110</v>
          </cell>
        </row>
        <row r="169">
          <cell r="A169" t="str">
            <v>135120</v>
          </cell>
        </row>
        <row r="170">
          <cell r="A170" t="str">
            <v>135130</v>
          </cell>
        </row>
        <row r="171">
          <cell r="A171" t="str">
            <v>135150</v>
          </cell>
        </row>
        <row r="172">
          <cell r="A172" t="str">
            <v>135160</v>
          </cell>
        </row>
        <row r="173">
          <cell r="A173" t="str">
            <v>135170</v>
          </cell>
        </row>
        <row r="174">
          <cell r="A174" t="str">
            <v>135200</v>
          </cell>
        </row>
        <row r="175">
          <cell r="A175" t="str">
            <v>135210</v>
          </cell>
        </row>
        <row r="176">
          <cell r="A176" t="str">
            <v>135220</v>
          </cell>
        </row>
        <row r="177">
          <cell r="A177" t="str">
            <v>135300</v>
          </cell>
        </row>
        <row r="178">
          <cell r="A178" t="str">
            <v>135310</v>
          </cell>
        </row>
        <row r="179">
          <cell r="A179" t="str">
            <v>135320</v>
          </cell>
        </row>
        <row r="180">
          <cell r="A180" t="str">
            <v>135400</v>
          </cell>
        </row>
        <row r="181">
          <cell r="A181" t="str">
            <v>135410</v>
          </cell>
        </row>
        <row r="182">
          <cell r="A182" t="str">
            <v>135420</v>
          </cell>
        </row>
        <row r="183">
          <cell r="A183" t="str">
            <v>200000</v>
          </cell>
        </row>
        <row r="184">
          <cell r="A184" t="str">
            <v>210000</v>
          </cell>
        </row>
        <row r="185">
          <cell r="A185" t="str">
            <v>211000</v>
          </cell>
        </row>
        <row r="186">
          <cell r="A186" t="str">
            <v>211100</v>
          </cell>
        </row>
        <row r="187">
          <cell r="A187" t="str">
            <v>211101</v>
          </cell>
        </row>
        <row r="188">
          <cell r="A188" t="str">
            <v>211200</v>
          </cell>
        </row>
        <row r="189">
          <cell r="A189" t="str">
            <v>211201</v>
          </cell>
        </row>
        <row r="190">
          <cell r="A190" t="str">
            <v>211202</v>
          </cell>
        </row>
        <row r="191">
          <cell r="A191" t="str">
            <v>211210</v>
          </cell>
        </row>
        <row r="192">
          <cell r="A192" t="str">
            <v>211300</v>
          </cell>
        </row>
        <row r="193">
          <cell r="A193" t="str">
            <v>211301</v>
          </cell>
        </row>
        <row r="194">
          <cell r="A194" t="str">
            <v>212000</v>
          </cell>
        </row>
        <row r="195">
          <cell r="A195" t="str">
            <v>212100</v>
          </cell>
        </row>
        <row r="196">
          <cell r="A196" t="str">
            <v>212101</v>
          </cell>
        </row>
        <row r="197">
          <cell r="A197" t="str">
            <v>212102</v>
          </cell>
        </row>
        <row r="198">
          <cell r="A198" t="str">
            <v>212103</v>
          </cell>
        </row>
        <row r="199">
          <cell r="A199" t="str">
            <v>212104</v>
          </cell>
        </row>
        <row r="200">
          <cell r="A200" t="str">
            <v>212200</v>
          </cell>
        </row>
        <row r="201">
          <cell r="A201" t="str">
            <v>212300</v>
          </cell>
        </row>
        <row r="202">
          <cell r="A202" t="str">
            <v>213000</v>
          </cell>
        </row>
        <row r="203">
          <cell r="A203" t="str">
            <v>213100</v>
          </cell>
        </row>
        <row r="204">
          <cell r="A204" t="str">
            <v>213101</v>
          </cell>
        </row>
        <row r="205">
          <cell r="A205" t="str">
            <v>213200</v>
          </cell>
        </row>
        <row r="206">
          <cell r="A206" t="str">
            <v>213201</v>
          </cell>
        </row>
        <row r="207">
          <cell r="A207" t="str">
            <v>213300</v>
          </cell>
        </row>
        <row r="208">
          <cell r="A208" t="str">
            <v>213310</v>
          </cell>
        </row>
        <row r="209">
          <cell r="A209" t="str">
            <v>213320</v>
          </cell>
        </row>
        <row r="210">
          <cell r="A210" t="str">
            <v>220000</v>
          </cell>
        </row>
        <row r="211">
          <cell r="A211" t="str">
            <v>221000</v>
          </cell>
        </row>
        <row r="212">
          <cell r="A212" t="str">
            <v>221100</v>
          </cell>
        </row>
        <row r="213">
          <cell r="A213" t="str">
            <v>221101</v>
          </cell>
        </row>
        <row r="214">
          <cell r="A214" t="str">
            <v>221102</v>
          </cell>
        </row>
        <row r="215">
          <cell r="A215" t="str">
            <v>221103</v>
          </cell>
        </row>
        <row r="216">
          <cell r="A216" t="str">
            <v>221104</v>
          </cell>
        </row>
        <row r="217">
          <cell r="A217" t="str">
            <v>221105</v>
          </cell>
        </row>
        <row r="218">
          <cell r="A218" t="str">
            <v>221106</v>
          </cell>
        </row>
        <row r="219">
          <cell r="A219" t="str">
            <v>221107</v>
          </cell>
        </row>
        <row r="220">
          <cell r="A220" t="str">
            <v>221108</v>
          </cell>
        </row>
        <row r="221">
          <cell r="A221" t="str">
            <v>221109</v>
          </cell>
        </row>
        <row r="222">
          <cell r="A222" t="str">
            <v>221200</v>
          </cell>
        </row>
        <row r="223">
          <cell r="A223" t="str">
            <v>221300</v>
          </cell>
        </row>
        <row r="224">
          <cell r="A224" t="str">
            <v>221301</v>
          </cell>
        </row>
        <row r="225">
          <cell r="A225" t="str">
            <v>221302</v>
          </cell>
        </row>
        <row r="226">
          <cell r="A226" t="str">
            <v>221303</v>
          </cell>
        </row>
        <row r="227">
          <cell r="A227" t="str">
            <v>221304</v>
          </cell>
        </row>
        <row r="228">
          <cell r="A228" t="str">
            <v>221305</v>
          </cell>
        </row>
        <row r="229">
          <cell r="A229" t="str">
            <v>221306</v>
          </cell>
        </row>
        <row r="230">
          <cell r="A230" t="str">
            <v>221400</v>
          </cell>
        </row>
        <row r="231">
          <cell r="A231" t="str">
            <v>221401</v>
          </cell>
        </row>
        <row r="232">
          <cell r="A232" t="str">
            <v>221402</v>
          </cell>
        </row>
        <row r="233">
          <cell r="A233" t="str">
            <v>221403</v>
          </cell>
        </row>
        <row r="234">
          <cell r="A234" t="str">
            <v>221500</v>
          </cell>
        </row>
        <row r="235">
          <cell r="A235" t="str">
            <v>221510</v>
          </cell>
        </row>
        <row r="236">
          <cell r="A236" t="str">
            <v>221600</v>
          </cell>
        </row>
        <row r="237">
          <cell r="A237" t="str">
            <v>221610</v>
          </cell>
        </row>
        <row r="238">
          <cell r="A238" t="str">
            <v>222000</v>
          </cell>
        </row>
        <row r="239">
          <cell r="A239" t="str">
            <v>222100</v>
          </cell>
        </row>
        <row r="240">
          <cell r="A240" t="str">
            <v>222200</v>
          </cell>
        </row>
        <row r="241">
          <cell r="A241" t="str">
            <v>223000</v>
          </cell>
        </row>
        <row r="242">
          <cell r="A242" t="str">
            <v>223100</v>
          </cell>
        </row>
        <row r="243">
          <cell r="A243" t="str">
            <v>223200</v>
          </cell>
        </row>
        <row r="244">
          <cell r="A244" t="str">
            <v>230000</v>
          </cell>
        </row>
        <row r="245">
          <cell r="A245" t="str">
            <v>231000</v>
          </cell>
        </row>
        <row r="246">
          <cell r="A246" t="str">
            <v>231100</v>
          </cell>
        </row>
        <row r="247">
          <cell r="A247" t="str">
            <v>231200</v>
          </cell>
        </row>
        <row r="248">
          <cell r="A248" t="str">
            <v>231300</v>
          </cell>
        </row>
        <row r="249">
          <cell r="A249" t="str">
            <v>231900</v>
          </cell>
        </row>
        <row r="250">
          <cell r="A250" t="str">
            <v>231901</v>
          </cell>
        </row>
        <row r="251">
          <cell r="A251" t="str">
            <v>232000</v>
          </cell>
        </row>
        <row r="252">
          <cell r="A252" t="str">
            <v>232050</v>
          </cell>
        </row>
        <row r="253">
          <cell r="A253" t="str">
            <v>232100</v>
          </cell>
        </row>
        <row r="254">
          <cell r="A254" t="str">
            <v>232200</v>
          </cell>
        </row>
        <row r="255">
          <cell r="A255" t="str">
            <v>232300</v>
          </cell>
        </row>
        <row r="256">
          <cell r="A256" t="str">
            <v>232350</v>
          </cell>
        </row>
        <row r="257">
          <cell r="A257" t="str">
            <v>232400</v>
          </cell>
        </row>
        <row r="258">
          <cell r="A258" t="str">
            <v>232500</v>
          </cell>
        </row>
        <row r="259">
          <cell r="A259" t="str">
            <v>232510</v>
          </cell>
        </row>
        <row r="260">
          <cell r="A260" t="str">
            <v>232520</v>
          </cell>
        </row>
        <row r="261">
          <cell r="A261" t="str">
            <v>232530</v>
          </cell>
        </row>
        <row r="262">
          <cell r="A262" t="str">
            <v>232540</v>
          </cell>
        </row>
        <row r="263">
          <cell r="A263" t="str">
            <v>232541</v>
          </cell>
        </row>
        <row r="264">
          <cell r="A264" t="str">
            <v>232542</v>
          </cell>
        </row>
        <row r="265">
          <cell r="A265" t="str">
            <v>300000</v>
          </cell>
        </row>
        <row r="266">
          <cell r="A266" t="str">
            <v>310000</v>
          </cell>
        </row>
        <row r="267">
          <cell r="A267" t="str">
            <v>311000</v>
          </cell>
        </row>
        <row r="268">
          <cell r="A268" t="str">
            <v>311100</v>
          </cell>
        </row>
        <row r="269">
          <cell r="A269" t="str">
            <v>311101</v>
          </cell>
        </row>
        <row r="270">
          <cell r="A270" t="str">
            <v>311102</v>
          </cell>
        </row>
        <row r="271">
          <cell r="A271" t="str">
            <v>311103</v>
          </cell>
        </row>
        <row r="272">
          <cell r="A272" t="str">
            <v>311200</v>
          </cell>
        </row>
        <row r="273">
          <cell r="A273" t="str">
            <v>311201</v>
          </cell>
        </row>
        <row r="274">
          <cell r="A274" t="str">
            <v>320000</v>
          </cell>
        </row>
        <row r="275">
          <cell r="A275" t="str">
            <v>321000</v>
          </cell>
        </row>
        <row r="276">
          <cell r="A276" t="str">
            <v>321101</v>
          </cell>
        </row>
        <row r="277">
          <cell r="A277" t="str">
            <v>321102</v>
          </cell>
        </row>
        <row r="278">
          <cell r="A278" t="str">
            <v>321103</v>
          </cell>
        </row>
        <row r="279">
          <cell r="A279" t="str">
            <v>322000</v>
          </cell>
        </row>
        <row r="280">
          <cell r="A280" t="str">
            <v>322100</v>
          </cell>
        </row>
        <row r="281">
          <cell r="A281" t="str">
            <v>322200</v>
          </cell>
        </row>
        <row r="282">
          <cell r="A282" t="str">
            <v>322300</v>
          </cell>
        </row>
        <row r="283">
          <cell r="A283" t="str">
            <v>322301</v>
          </cell>
        </row>
        <row r="284">
          <cell r="A284" t="str">
            <v>322302</v>
          </cell>
        </row>
        <row r="285">
          <cell r="A285" t="str">
            <v>322303</v>
          </cell>
        </row>
        <row r="286">
          <cell r="A286" t="str">
            <v>400000</v>
          </cell>
        </row>
        <row r="287">
          <cell r="A287" t="str">
            <v>410000</v>
          </cell>
        </row>
        <row r="288">
          <cell r="A288" t="str">
            <v>411000</v>
          </cell>
        </row>
        <row r="289">
          <cell r="A289" t="str">
            <v>411101</v>
          </cell>
        </row>
        <row r="290">
          <cell r="A290" t="str">
            <v>411102</v>
          </cell>
        </row>
        <row r="291">
          <cell r="A291" t="str">
            <v>411103</v>
          </cell>
        </row>
        <row r="292">
          <cell r="A292" t="str">
            <v>412000</v>
          </cell>
        </row>
        <row r="293">
          <cell r="A293" t="str">
            <v>412101</v>
          </cell>
        </row>
        <row r="294">
          <cell r="A294" t="str">
            <v>412102</v>
          </cell>
        </row>
        <row r="295">
          <cell r="A295" t="str">
            <v>412103</v>
          </cell>
        </row>
        <row r="296">
          <cell r="A296" t="str">
            <v>413000</v>
          </cell>
        </row>
        <row r="297">
          <cell r="A297" t="str">
            <v>413101</v>
          </cell>
        </row>
        <row r="298">
          <cell r="A298" t="str">
            <v>413102</v>
          </cell>
        </row>
        <row r="299">
          <cell r="A299" t="str">
            <v>413103</v>
          </cell>
        </row>
        <row r="300">
          <cell r="A300" t="str">
            <v>420000</v>
          </cell>
        </row>
        <row r="301">
          <cell r="A301" t="str">
            <v>421000</v>
          </cell>
        </row>
        <row r="302">
          <cell r="A302" t="str">
            <v>421101</v>
          </cell>
        </row>
        <row r="303">
          <cell r="A303" t="str">
            <v>421102</v>
          </cell>
        </row>
        <row r="304">
          <cell r="A304" t="str">
            <v>422000</v>
          </cell>
        </row>
        <row r="305">
          <cell r="A305" t="str">
            <v>422201</v>
          </cell>
        </row>
        <row r="306">
          <cell r="A306" t="str">
            <v>422202</v>
          </cell>
        </row>
        <row r="307">
          <cell r="A307" t="str">
            <v>422300</v>
          </cell>
        </row>
        <row r="308">
          <cell r="A308" t="str">
            <v>422310</v>
          </cell>
        </row>
        <row r="309">
          <cell r="A309" t="str">
            <v>422320</v>
          </cell>
        </row>
        <row r="310">
          <cell r="A310" t="str">
            <v>423000</v>
          </cell>
        </row>
        <row r="311">
          <cell r="A311" t="str">
            <v>423301</v>
          </cell>
        </row>
        <row r="312">
          <cell r="A312" t="str">
            <v>423302</v>
          </cell>
        </row>
        <row r="313">
          <cell r="A313" t="str">
            <v>423303</v>
          </cell>
        </row>
        <row r="314">
          <cell r="A314" t="str">
            <v>424000</v>
          </cell>
        </row>
        <row r="315">
          <cell r="A315" t="str">
            <v>424100</v>
          </cell>
        </row>
        <row r="316">
          <cell r="A316" t="str">
            <v>424200</v>
          </cell>
        </row>
        <row r="317">
          <cell r="A317" t="str">
            <v>424300</v>
          </cell>
        </row>
        <row r="318">
          <cell r="A318" t="str">
            <v>425000</v>
          </cell>
        </row>
        <row r="319">
          <cell r="A319" t="str">
            <v>425100</v>
          </cell>
        </row>
        <row r="320">
          <cell r="A320" t="str">
            <v>425200</v>
          </cell>
        </row>
        <row r="321">
          <cell r="A321" t="str">
            <v>425300</v>
          </cell>
        </row>
        <row r="322">
          <cell r="A322" t="str">
            <v>500000</v>
          </cell>
        </row>
        <row r="323">
          <cell r="A323" t="str">
            <v>510000</v>
          </cell>
        </row>
        <row r="324">
          <cell r="A324" t="str">
            <v>511000</v>
          </cell>
        </row>
        <row r="325">
          <cell r="A325" t="str">
            <v>520000</v>
          </cell>
        </row>
        <row r="326">
          <cell r="A326" t="str">
            <v>521000</v>
          </cell>
        </row>
        <row r="327">
          <cell r="A327" t="str">
            <v>530000</v>
          </cell>
        </row>
        <row r="328">
          <cell r="A328" t="str">
            <v>531000</v>
          </cell>
        </row>
        <row r="329">
          <cell r="A329" t="str">
            <v>531100</v>
          </cell>
        </row>
        <row r="330">
          <cell r="A330" t="str">
            <v>531110</v>
          </cell>
        </row>
        <row r="331">
          <cell r="A331" t="str">
            <v>531120</v>
          </cell>
        </row>
        <row r="332">
          <cell r="A332" t="str">
            <v>531130</v>
          </cell>
        </row>
        <row r="333">
          <cell r="A333" t="str">
            <v>531140</v>
          </cell>
        </row>
        <row r="334">
          <cell r="A334" t="str">
            <v>531150</v>
          </cell>
        </row>
        <row r="335">
          <cell r="A335" t="str">
            <v>531200</v>
          </cell>
        </row>
        <row r="336">
          <cell r="A336" t="str">
            <v>531210</v>
          </cell>
        </row>
        <row r="337">
          <cell r="A337" t="str">
            <v>531220</v>
          </cell>
        </row>
        <row r="338">
          <cell r="A338" t="str">
            <v>531230</v>
          </cell>
        </row>
        <row r="339">
          <cell r="A339" t="str">
            <v>532000</v>
          </cell>
        </row>
        <row r="340">
          <cell r="A340" t="str">
            <v>532100</v>
          </cell>
        </row>
        <row r="341">
          <cell r="A341" t="str">
            <v>532110</v>
          </cell>
        </row>
        <row r="342">
          <cell r="A342" t="str">
            <v>532120</v>
          </cell>
        </row>
        <row r="343">
          <cell r="A343" t="str">
            <v>532121</v>
          </cell>
        </row>
        <row r="344">
          <cell r="A344" t="str">
            <v>532122</v>
          </cell>
        </row>
        <row r="345">
          <cell r="A345" t="str">
            <v>532123</v>
          </cell>
        </row>
        <row r="346">
          <cell r="A346" t="str">
            <v>532124</v>
          </cell>
        </row>
        <row r="347">
          <cell r="A347" t="str">
            <v>532125</v>
          </cell>
        </row>
        <row r="348">
          <cell r="A348" t="str">
            <v>532126</v>
          </cell>
        </row>
        <row r="349">
          <cell r="A349" t="str">
            <v>532127</v>
          </cell>
        </row>
        <row r="350">
          <cell r="A350" t="str">
            <v>532130</v>
          </cell>
        </row>
        <row r="351">
          <cell r="A351" t="str">
            <v>532140</v>
          </cell>
        </row>
        <row r="352">
          <cell r="A352" t="str">
            <v>532150</v>
          </cell>
        </row>
        <row r="353">
          <cell r="A353" t="str">
            <v>532160</v>
          </cell>
        </row>
        <row r="354">
          <cell r="A354" t="str">
            <v>532171</v>
          </cell>
        </row>
        <row r="355">
          <cell r="A355" t="str">
            <v>532172</v>
          </cell>
        </row>
        <row r="356">
          <cell r="A356" t="str">
            <v>532200</v>
          </cell>
        </row>
        <row r="357">
          <cell r="A357" t="str">
            <v>532201</v>
          </cell>
        </row>
        <row r="358">
          <cell r="A358" t="str">
            <v>532202</v>
          </cell>
        </row>
        <row r="359">
          <cell r="A359" t="str">
            <v>532203</v>
          </cell>
        </row>
        <row r="360">
          <cell r="A360" t="str">
            <v>532204</v>
          </cell>
        </row>
        <row r="361">
          <cell r="A361" t="str">
            <v>532205</v>
          </cell>
        </row>
        <row r="362">
          <cell r="A362" t="str">
            <v>532206</v>
          </cell>
        </row>
        <row r="363">
          <cell r="A363" t="str">
            <v>532207</v>
          </cell>
        </row>
        <row r="364">
          <cell r="A364" t="str">
            <v>532208</v>
          </cell>
        </row>
        <row r="365">
          <cell r="A365" t="str">
            <v>532209</v>
          </cell>
        </row>
        <row r="366">
          <cell r="A366" t="str">
            <v>532210</v>
          </cell>
        </row>
        <row r="367">
          <cell r="A367" t="str">
            <v>533000</v>
          </cell>
        </row>
        <row r="368">
          <cell r="A368" t="str">
            <v>533100</v>
          </cell>
        </row>
        <row r="369">
          <cell r="A369" t="str">
            <v>533101</v>
          </cell>
        </row>
        <row r="370">
          <cell r="A370" t="str">
            <v>533102</v>
          </cell>
        </row>
        <row r="371">
          <cell r="A371" t="str">
            <v>533103</v>
          </cell>
        </row>
        <row r="372">
          <cell r="A372" t="str">
            <v>533104</v>
          </cell>
        </row>
        <row r="373">
          <cell r="A373" t="str">
            <v>533105</v>
          </cell>
        </row>
        <row r="374">
          <cell r="A374" t="str">
            <v>533106</v>
          </cell>
        </row>
        <row r="375">
          <cell r="A375" t="str">
            <v>533107</v>
          </cell>
        </row>
        <row r="376">
          <cell r="A376" t="str">
            <v>533108</v>
          </cell>
        </row>
        <row r="377">
          <cell r="A377" t="str">
            <v>533109</v>
          </cell>
        </row>
        <row r="378">
          <cell r="A378" t="str">
            <v>533110</v>
          </cell>
        </row>
        <row r="379">
          <cell r="A379" t="str">
            <v>533111</v>
          </cell>
        </row>
        <row r="380">
          <cell r="A380" t="str">
            <v>533112</v>
          </cell>
        </row>
        <row r="381">
          <cell r="A381" t="str">
            <v>533200</v>
          </cell>
        </row>
        <row r="382">
          <cell r="A382" t="str">
            <v>533201</v>
          </cell>
        </row>
        <row r="383">
          <cell r="A383" t="str">
            <v>533202</v>
          </cell>
        </row>
        <row r="384">
          <cell r="A384" t="str">
            <v>533203</v>
          </cell>
        </row>
        <row r="385">
          <cell r="A385" t="str">
            <v>533204</v>
          </cell>
        </row>
        <row r="386">
          <cell r="A386" t="str">
            <v>533205</v>
          </cell>
        </row>
        <row r="387">
          <cell r="A387" t="str">
            <v>533206</v>
          </cell>
        </row>
        <row r="388">
          <cell r="A388" t="str">
            <v>533207</v>
          </cell>
        </row>
        <row r="389">
          <cell r="A389" t="str">
            <v>533208</v>
          </cell>
        </row>
        <row r="390">
          <cell r="A390" t="str">
            <v>533209</v>
          </cell>
        </row>
        <row r="391">
          <cell r="A391" t="str">
            <v>533210</v>
          </cell>
        </row>
        <row r="392">
          <cell r="A392" t="str">
            <v>533211</v>
          </cell>
        </row>
        <row r="393">
          <cell r="A393" t="str">
            <v>533212</v>
          </cell>
        </row>
        <row r="394">
          <cell r="A394" t="str">
            <v>533300</v>
          </cell>
        </row>
        <row r="395">
          <cell r="A395" t="str">
            <v>533301</v>
          </cell>
        </row>
        <row r="396">
          <cell r="A396" t="str">
            <v>533302</v>
          </cell>
        </row>
        <row r="397">
          <cell r="A397" t="str">
            <v>533303</v>
          </cell>
        </row>
        <row r="398">
          <cell r="A398" t="str">
            <v>533304</v>
          </cell>
        </row>
        <row r="399">
          <cell r="A399" t="str">
            <v>533305</v>
          </cell>
        </row>
        <row r="400">
          <cell r="A400" t="str">
            <v>533306</v>
          </cell>
        </row>
        <row r="401">
          <cell r="A401" t="str">
            <v>533400</v>
          </cell>
        </row>
        <row r="402">
          <cell r="A402" t="str">
            <v>533401</v>
          </cell>
        </row>
        <row r="403">
          <cell r="A403" t="str">
            <v>533402</v>
          </cell>
        </row>
        <row r="404">
          <cell r="A404" t="str">
            <v>533403</v>
          </cell>
        </row>
        <row r="405">
          <cell r="A405" t="str">
            <v>533404</v>
          </cell>
        </row>
        <row r="406">
          <cell r="A406" t="str">
            <v>533405</v>
          </cell>
        </row>
        <row r="407">
          <cell r="A407" t="str">
            <v>533406</v>
          </cell>
        </row>
        <row r="408">
          <cell r="A408" t="str">
            <v>533500</v>
          </cell>
        </row>
        <row r="409">
          <cell r="A409" t="str">
            <v>533501</v>
          </cell>
        </row>
        <row r="410">
          <cell r="A410" t="str">
            <v>533502</v>
          </cell>
        </row>
        <row r="411">
          <cell r="A411" t="str">
            <v>533503</v>
          </cell>
        </row>
        <row r="412">
          <cell r="A412" t="str">
            <v>533504</v>
          </cell>
        </row>
        <row r="413">
          <cell r="A413" t="str">
            <v>533505</v>
          </cell>
        </row>
        <row r="414">
          <cell r="A414" t="str">
            <v>533506</v>
          </cell>
        </row>
        <row r="415">
          <cell r="A415" t="str">
            <v>533507</v>
          </cell>
        </row>
        <row r="416">
          <cell r="A416" t="str">
            <v>533508</v>
          </cell>
        </row>
        <row r="417">
          <cell r="A417" t="str">
            <v>533510</v>
          </cell>
        </row>
        <row r="418">
          <cell r="A418" t="str">
            <v>533600</v>
          </cell>
        </row>
        <row r="419">
          <cell r="A419" t="str">
            <v>533601</v>
          </cell>
        </row>
        <row r="420">
          <cell r="A420" t="str">
            <v>533602</v>
          </cell>
        </row>
        <row r="421">
          <cell r="A421" t="str">
            <v>533603</v>
          </cell>
        </row>
        <row r="422">
          <cell r="A422" t="str">
            <v>533604</v>
          </cell>
        </row>
        <row r="423">
          <cell r="A423" t="str">
            <v>533620</v>
          </cell>
        </row>
        <row r="424">
          <cell r="A424" t="str">
            <v>533650</v>
          </cell>
        </row>
        <row r="425">
          <cell r="A425" t="str">
            <v>533700</v>
          </cell>
        </row>
        <row r="426">
          <cell r="A426" t="str">
            <v>533701</v>
          </cell>
        </row>
        <row r="427">
          <cell r="A427" t="str">
            <v>533702</v>
          </cell>
        </row>
        <row r="428">
          <cell r="A428" t="str">
            <v>533703</v>
          </cell>
        </row>
        <row r="429">
          <cell r="A429" t="str">
            <v>533704</v>
          </cell>
        </row>
        <row r="430">
          <cell r="A430" t="str">
            <v>533705</v>
          </cell>
        </row>
        <row r="431">
          <cell r="A431" t="str">
            <v>533706</v>
          </cell>
        </row>
        <row r="432">
          <cell r="A432" t="str">
            <v>533707</v>
          </cell>
        </row>
        <row r="433">
          <cell r="A433" t="str">
            <v>533708</v>
          </cell>
        </row>
        <row r="434">
          <cell r="A434" t="str">
            <v>533800</v>
          </cell>
        </row>
        <row r="435">
          <cell r="A435" t="str">
            <v>533801</v>
          </cell>
        </row>
        <row r="436">
          <cell r="A436" t="str">
            <v>533802</v>
          </cell>
        </row>
        <row r="437">
          <cell r="A437" t="str">
            <v>533803</v>
          </cell>
        </row>
        <row r="438">
          <cell r="A438" t="str">
            <v>533804</v>
          </cell>
        </row>
        <row r="439">
          <cell r="A439" t="str">
            <v>533900</v>
          </cell>
        </row>
        <row r="440">
          <cell r="A440" t="str">
            <v>533901</v>
          </cell>
        </row>
        <row r="441">
          <cell r="A441" t="str">
            <v>533902</v>
          </cell>
        </row>
        <row r="442">
          <cell r="A442" t="str">
            <v>533903</v>
          </cell>
        </row>
        <row r="443">
          <cell r="A443" t="str">
            <v>533904</v>
          </cell>
        </row>
        <row r="444">
          <cell r="A444" t="str">
            <v>533905</v>
          </cell>
        </row>
        <row r="445">
          <cell r="A445" t="str">
            <v>533906</v>
          </cell>
        </row>
        <row r="446">
          <cell r="A446" t="str">
            <v>533907</v>
          </cell>
        </row>
        <row r="447">
          <cell r="A447" t="str">
            <v>533908</v>
          </cell>
        </row>
        <row r="448">
          <cell r="A448" t="str">
            <v>533909</v>
          </cell>
        </row>
        <row r="449">
          <cell r="A449" t="str">
            <v>534000</v>
          </cell>
        </row>
        <row r="450">
          <cell r="A450" t="str">
            <v>534100</v>
          </cell>
        </row>
        <row r="451">
          <cell r="A451" t="str">
            <v>534200</v>
          </cell>
        </row>
        <row r="452">
          <cell r="A452" t="str">
            <v>534300</v>
          </cell>
        </row>
        <row r="453">
          <cell r="A453" t="str">
            <v>534400</v>
          </cell>
        </row>
        <row r="454">
          <cell r="A454" t="str">
            <v>535000</v>
          </cell>
        </row>
        <row r="455">
          <cell r="A455" t="str">
            <v>535100</v>
          </cell>
        </row>
        <row r="456">
          <cell r="A456" t="str">
            <v>535200</v>
          </cell>
        </row>
        <row r="457">
          <cell r="A457" t="str">
            <v>535300</v>
          </cell>
        </row>
        <row r="458">
          <cell r="A458" t="str">
            <v>535400</v>
          </cell>
        </row>
        <row r="459">
          <cell r="A459" t="str">
            <v>535500</v>
          </cell>
        </row>
        <row r="460">
          <cell r="A460" t="str">
            <v>536000</v>
          </cell>
        </row>
        <row r="461">
          <cell r="A461" t="str">
            <v>610000</v>
          </cell>
        </row>
        <row r="462">
          <cell r="A462" t="str">
            <v>611010</v>
          </cell>
        </row>
        <row r="463">
          <cell r="A463" t="str">
            <v>611020</v>
          </cell>
        </row>
        <row r="464">
          <cell r="A464" t="str">
            <v>611030</v>
          </cell>
        </row>
        <row r="465">
          <cell r="A465" t="str">
            <v>611040</v>
          </cell>
        </row>
        <row r="466">
          <cell r="A466" t="str">
            <v>611050</v>
          </cell>
        </row>
        <row r="467">
          <cell r="A467" t="str">
            <v>611060</v>
          </cell>
        </row>
        <row r="468">
          <cell r="A468" t="str">
            <v>612000</v>
          </cell>
        </row>
        <row r="469">
          <cell r="A469" t="str">
            <v>612010</v>
          </cell>
        </row>
        <row r="470">
          <cell r="A470" t="str">
            <v>612020</v>
          </cell>
        </row>
        <row r="471">
          <cell r="A471" t="str">
            <v>612030</v>
          </cell>
        </row>
        <row r="472">
          <cell r="A472" t="str">
            <v>612040</v>
          </cell>
        </row>
        <row r="473">
          <cell r="A473" t="str">
            <v>612050</v>
          </cell>
        </row>
        <row r="474">
          <cell r="A474" t="str">
            <v>612060</v>
          </cell>
        </row>
        <row r="475">
          <cell r="A475" t="str">
            <v>612070</v>
          </cell>
        </row>
        <row r="476">
          <cell r="A476" t="str">
            <v>613000</v>
          </cell>
        </row>
        <row r="477">
          <cell r="A477" t="str">
            <v>613100</v>
          </cell>
        </row>
        <row r="478">
          <cell r="A478" t="str">
            <v>613110</v>
          </cell>
        </row>
        <row r="479">
          <cell r="A479" t="str">
            <v>613200</v>
          </cell>
        </row>
        <row r="480">
          <cell r="A480" t="str">
            <v>613210</v>
          </cell>
        </row>
        <row r="481">
          <cell r="A481" t="str">
            <v>613220</v>
          </cell>
        </row>
        <row r="482">
          <cell r="A482" t="str">
            <v>614000</v>
          </cell>
        </row>
        <row r="483">
          <cell r="A483" t="str">
            <v>614010</v>
          </cell>
        </row>
        <row r="484">
          <cell r="A484" t="str">
            <v>614020</v>
          </cell>
        </row>
        <row r="485">
          <cell r="A485" t="str">
            <v>614100</v>
          </cell>
        </row>
        <row r="486">
          <cell r="A486" t="str">
            <v>615000</v>
          </cell>
        </row>
        <row r="487">
          <cell r="A487" t="str">
            <v>615010</v>
          </cell>
        </row>
        <row r="488">
          <cell r="A488" t="str">
            <v>615015</v>
          </cell>
        </row>
        <row r="489">
          <cell r="A489" t="str">
            <v>615020</v>
          </cell>
        </row>
        <row r="490">
          <cell r="A490" t="str">
            <v>620000</v>
          </cell>
        </row>
        <row r="491">
          <cell r="A491" t="str">
            <v>621010</v>
          </cell>
        </row>
        <row r="492">
          <cell r="A492" t="str">
            <v>621011</v>
          </cell>
        </row>
        <row r="493">
          <cell r="A493" t="str">
            <v>621012</v>
          </cell>
        </row>
        <row r="494">
          <cell r="A494" t="str">
            <v>621013</v>
          </cell>
        </row>
        <row r="495">
          <cell r="A495" t="str">
            <v>621014</v>
          </cell>
        </row>
        <row r="496">
          <cell r="A496" t="str">
            <v>621020</v>
          </cell>
        </row>
        <row r="497">
          <cell r="A497" t="str">
            <v>621030</v>
          </cell>
        </row>
        <row r="498">
          <cell r="A498" t="str">
            <v>621040</v>
          </cell>
        </row>
        <row r="499">
          <cell r="A499" t="str">
            <v>621050</v>
          </cell>
        </row>
        <row r="500">
          <cell r="A500" t="str">
            <v>621060</v>
          </cell>
        </row>
        <row r="501">
          <cell r="A501" t="str">
            <v>621070</v>
          </cell>
        </row>
        <row r="502">
          <cell r="A502" t="str">
            <v>622000</v>
          </cell>
        </row>
        <row r="503">
          <cell r="A503" t="str">
            <v>622010</v>
          </cell>
        </row>
        <row r="504">
          <cell r="A504" t="str">
            <v>622020</v>
          </cell>
        </row>
        <row r="505">
          <cell r="A505" t="str">
            <v>622030</v>
          </cell>
        </row>
        <row r="506">
          <cell r="A506" t="str">
            <v>622060</v>
          </cell>
        </row>
        <row r="507">
          <cell r="A507" t="str">
            <v>623000</v>
          </cell>
        </row>
        <row r="508">
          <cell r="A508" t="str">
            <v>623100</v>
          </cell>
        </row>
        <row r="509">
          <cell r="A509" t="str">
            <v>623110</v>
          </cell>
        </row>
        <row r="510">
          <cell r="A510" t="str">
            <v>623111</v>
          </cell>
        </row>
        <row r="511">
          <cell r="A511" t="str">
            <v>623112</v>
          </cell>
        </row>
        <row r="512">
          <cell r="A512" t="str">
            <v>623113</v>
          </cell>
        </row>
        <row r="513">
          <cell r="A513" t="str">
            <v>623114</v>
          </cell>
        </row>
        <row r="514">
          <cell r="A514" t="str">
            <v>623115</v>
          </cell>
        </row>
        <row r="515">
          <cell r="A515" t="str">
            <v>623116</v>
          </cell>
        </row>
        <row r="516">
          <cell r="A516" t="str">
            <v>623117</v>
          </cell>
        </row>
        <row r="517">
          <cell r="A517" t="str">
            <v>623118</v>
          </cell>
        </row>
        <row r="518">
          <cell r="A518" t="str">
            <v>623119</v>
          </cell>
        </row>
        <row r="519">
          <cell r="A519" t="str">
            <v>623120</v>
          </cell>
        </row>
        <row r="520">
          <cell r="A520" t="str">
            <v>623121</v>
          </cell>
        </row>
        <row r="521">
          <cell r="A521" t="str">
            <v>623122</v>
          </cell>
        </row>
        <row r="522">
          <cell r="A522" t="str">
            <v>623123</v>
          </cell>
        </row>
        <row r="523">
          <cell r="A523" t="str">
            <v>623124</v>
          </cell>
        </row>
        <row r="524">
          <cell r="A524" t="str">
            <v>623125</v>
          </cell>
        </row>
        <row r="525">
          <cell r="A525" t="str">
            <v>623126</v>
          </cell>
        </row>
        <row r="526">
          <cell r="A526" t="str">
            <v>623127</v>
          </cell>
        </row>
        <row r="527">
          <cell r="A527" t="str">
            <v>623128</v>
          </cell>
        </row>
        <row r="528">
          <cell r="A528" t="str">
            <v>623129</v>
          </cell>
        </row>
        <row r="529">
          <cell r="A529" t="str">
            <v>623130</v>
          </cell>
        </row>
        <row r="530">
          <cell r="A530" t="str">
            <v>623131</v>
          </cell>
        </row>
        <row r="531">
          <cell r="A531" t="str">
            <v>623132</v>
          </cell>
        </row>
        <row r="532">
          <cell r="A532" t="str">
            <v>623190</v>
          </cell>
        </row>
        <row r="533">
          <cell r="A533" t="str">
            <v>623200</v>
          </cell>
        </row>
        <row r="534">
          <cell r="A534" t="str">
            <v>623210</v>
          </cell>
        </row>
        <row r="535">
          <cell r="A535" t="str">
            <v>623211</v>
          </cell>
        </row>
        <row r="536">
          <cell r="A536" t="str">
            <v>623212</v>
          </cell>
        </row>
        <row r="537">
          <cell r="A537" t="str">
            <v>623213</v>
          </cell>
        </row>
        <row r="538">
          <cell r="A538" t="str">
            <v>623214</v>
          </cell>
        </row>
        <row r="539">
          <cell r="A539" t="str">
            <v>623215</v>
          </cell>
        </row>
        <row r="540">
          <cell r="A540" t="str">
            <v>623290</v>
          </cell>
        </row>
        <row r="541">
          <cell r="A541" t="str">
            <v>623291</v>
          </cell>
        </row>
        <row r="542">
          <cell r="A542" t="str">
            <v>623292</v>
          </cell>
        </row>
        <row r="543">
          <cell r="A543" t="str">
            <v>623293</v>
          </cell>
        </row>
        <row r="544">
          <cell r="A544" t="str">
            <v>623294</v>
          </cell>
        </row>
        <row r="545">
          <cell r="A545" t="str">
            <v>623295</v>
          </cell>
        </row>
        <row r="546">
          <cell r="A546" t="str">
            <v>623296</v>
          </cell>
        </row>
        <row r="547">
          <cell r="A547" t="str">
            <v>624000</v>
          </cell>
        </row>
        <row r="548">
          <cell r="A548" t="str">
            <v>624100</v>
          </cell>
        </row>
        <row r="549">
          <cell r="A549" t="str">
            <v>624200</v>
          </cell>
        </row>
        <row r="550">
          <cell r="A550" t="str">
            <v>624300</v>
          </cell>
        </row>
        <row r="551">
          <cell r="A551" t="str">
            <v>624400</v>
          </cell>
        </row>
        <row r="552">
          <cell r="A552" t="str">
            <v>624410</v>
          </cell>
        </row>
        <row r="553">
          <cell r="A553" t="str">
            <v>624420</v>
          </cell>
        </row>
        <row r="554">
          <cell r="A554" t="str">
            <v>624500</v>
          </cell>
        </row>
        <row r="555">
          <cell r="A555" t="str">
            <v>624510</v>
          </cell>
        </row>
        <row r="556">
          <cell r="A556" t="str">
            <v>624520</v>
          </cell>
        </row>
        <row r="557">
          <cell r="A557" t="str">
            <v>624521</v>
          </cell>
        </row>
        <row r="558">
          <cell r="A558" t="str">
            <v>624530</v>
          </cell>
        </row>
        <row r="559">
          <cell r="A559" t="str">
            <v>624531</v>
          </cell>
        </row>
        <row r="560">
          <cell r="A560" t="str">
            <v>624532</v>
          </cell>
        </row>
        <row r="561">
          <cell r="A561" t="str">
            <v>624535</v>
          </cell>
        </row>
        <row r="562">
          <cell r="A562" t="str">
            <v>624536</v>
          </cell>
        </row>
        <row r="563">
          <cell r="A563" t="str">
            <v>624540</v>
          </cell>
        </row>
        <row r="564">
          <cell r="A564" t="str">
            <v>624541</v>
          </cell>
        </row>
        <row r="565">
          <cell r="A565" t="str">
            <v>624542</v>
          </cell>
        </row>
        <row r="566">
          <cell r="A566" t="str">
            <v>624543</v>
          </cell>
        </row>
        <row r="567">
          <cell r="A567" t="str">
            <v>624544</v>
          </cell>
        </row>
        <row r="568">
          <cell r="A568" t="str">
            <v>624545</v>
          </cell>
        </row>
        <row r="569">
          <cell r="A569" t="str">
            <v>625000</v>
          </cell>
        </row>
        <row r="570">
          <cell r="A570" t="str">
            <v>625001</v>
          </cell>
        </row>
        <row r="571">
          <cell r="A571" t="str">
            <v>625100</v>
          </cell>
        </row>
        <row r="572">
          <cell r="A572" t="str">
            <v>625110</v>
          </cell>
        </row>
        <row r="573">
          <cell r="A573" t="str">
            <v>625120</v>
          </cell>
        </row>
        <row r="574">
          <cell r="A574" t="str">
            <v>625125</v>
          </cell>
        </row>
        <row r="575">
          <cell r="A575" t="str">
            <v>625130</v>
          </cell>
        </row>
        <row r="576">
          <cell r="A576" t="str">
            <v>625140</v>
          </cell>
        </row>
        <row r="577">
          <cell r="A577" t="str">
            <v>999901</v>
          </cell>
        </row>
        <row r="578">
          <cell r="A578" t="str">
            <v>999902</v>
          </cell>
        </row>
        <row r="579">
          <cell r="A579" t="str">
            <v>999903</v>
          </cell>
        </row>
        <row r="580">
          <cell r="A580" t="str">
            <v>999904</v>
          </cell>
        </row>
        <row r="581">
          <cell r="A581" t="str">
            <v>999905</v>
          </cell>
        </row>
        <row r="582">
          <cell r="A582" t="str">
            <v>999906</v>
          </cell>
        </row>
        <row r="583">
          <cell r="A583" t="str">
            <v>999907</v>
          </cell>
        </row>
        <row r="584">
          <cell r="A584" t="str">
            <v>999908</v>
          </cell>
        </row>
        <row r="585">
          <cell r="A585" t="str">
            <v>999909</v>
          </cell>
        </row>
        <row r="586">
          <cell r="A586" t="str">
            <v>999991</v>
          </cell>
        </row>
        <row r="587">
          <cell r="A587" t="str">
            <v>999999</v>
          </cell>
        </row>
        <row r="588">
          <cell r="A588">
            <v>0</v>
          </cell>
        </row>
      </sheetData>
      <sheetData sheetId="2" refreshError="1"/>
      <sheetData sheetId="3" refreshError="1"/>
      <sheetData sheetId="4" refreshError="1"/>
      <sheetData sheetId="5" refreshError="1"/>
      <sheetData sheetId="6" refreshError="1"/>
    </sheetDataSet>
  </externalBook>
</externalLink>
</file>

<file path=xl/externalLinks/externalLink1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rrors"/>
      <sheetName val="1. Index"/>
      <sheetName val="1a. Information"/>
      <sheetName val="2. Balance sheet"/>
      <sheetName val="3. Profit and loss"/>
      <sheetName val="3A. InterCo"/>
      <sheetName val="4. Cash flow"/>
      <sheetName val="5. Balance sheet analysis"/>
      <sheetName val="6. Share capital, MI &amp; reserves"/>
      <sheetName val="7. Treasury"/>
      <sheetName val="7A. External Credit"/>
      <sheetName val="7A. Notes"/>
      <sheetName val="8. FX Exposure"/>
      <sheetName val="9A. Tax Summary"/>
      <sheetName val="9B. Current Tax - UK and Non-UK"/>
      <sheetName val="10. Deferred Tax"/>
      <sheetName val="11. Tax Rec"/>
      <sheetName val="12. Tax on Exceptionals"/>
      <sheetName val="13. Tax Losses"/>
      <sheetName val="14. Creditors"/>
      <sheetName val="15. Provisions"/>
      <sheetName val="16. Fixed assets"/>
      <sheetName val="17. Fixed assets (2)"/>
      <sheetName val="18. Shares in subs"/>
      <sheetName val="19. Investments in JVs"/>
      <sheetName val="20. Stocks"/>
      <sheetName val="21. Debtors"/>
      <sheetName val="22. Profit analysis"/>
      <sheetName val="23. Turnover analysis"/>
      <sheetName val="24. COS"/>
      <sheetName val="25. Exceptionals"/>
      <sheetName val="26. Sundry"/>
      <sheetName val="27. Acquisitions"/>
      <sheetName val="28. US GAAP Intangibles"/>
      <sheetName val="29. US GAAP PL rec"/>
      <sheetName val="Inputs"/>
      <sheetName val="Sheet1"/>
      <sheetName val="Ref"/>
      <sheetName val="RefH"/>
      <sheetName val="Sale0403"/>
      <sheetName val="LTX"/>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ow r="5">
          <cell r="C5" t="str">
            <v>Stat2002</v>
          </cell>
        </row>
      </sheetData>
      <sheetData sheetId="39" refreshError="1"/>
      <sheetData sheetId="40" refreshError="1"/>
    </sheetDataSet>
  </externalBook>
</externalLink>
</file>

<file path=xl/externalLinks/externalLink1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ปป.เข้า Vat7% ยังไม่ถึงกำหนด"/>
      <sheetName val="May"/>
      <sheetName val="Vat ยังไม่ถึงกำหนด"/>
      <sheetName val="Vat7% ภายในเดือน_Junต้นฉบับ"/>
      <sheetName val="vat7%_Jun"/>
      <sheetName val="BCExport (2)"/>
      <sheetName val="BCExport"/>
      <sheetName val="LTX"/>
      <sheetName val="Equity Movement"/>
      <sheetName val="Bill No. 2 - Carpark"/>
      <sheetName val="Order_Oct_w40"/>
      <sheetName val="Order_Oct_w41"/>
      <sheetName val="Sale 0502"/>
      <sheetName val="ปป_เข้า_Vat7%_ยังไม่ถึงกำหนด"/>
      <sheetName val="Vat_ยังไม่ถึงกำหนด"/>
      <sheetName val="Vat7%_ภายในเดือน_Junต้นฉบับ"/>
      <sheetName val="BCExport_(2)"/>
      <sheetName val="Equity_Movement"/>
      <sheetName val="Bill_No__2_-_Carpark"/>
      <sheetName val="ดอกเบี้ยรับ"/>
      <sheetName val="ปป_เข้า_Vat7%_ยังไม่ถึงกำหนด1"/>
      <sheetName val="Vat_ยังไม่ถึงกำหนด1"/>
      <sheetName val="Vat7%_ภายในเดือน_Junต้นฉบับ1"/>
      <sheetName val="BCExport_(2)1"/>
      <sheetName val="Equity_Movement1"/>
      <sheetName val="Bill_No__2_-_Carpark1"/>
      <sheetName val="Sale_0502"/>
      <sheetName val="PS-1995"/>
      <sheetName val="2549"/>
      <sheetName val="Rate"/>
      <sheetName val="Sale0403"/>
      <sheetName val="งบทดลองปภพ 4-47"/>
      <sheetName val="PC till Aug"/>
      <sheetName val="ปป_เข้า_Vat7%_ยังไม่ถึงกำหนด2"/>
      <sheetName val="Vat_ยังไม่ถึงกำหนด2"/>
      <sheetName val="Vat7%_ภายในเดือน_Junต้นฉบับ2"/>
      <sheetName val="BCExport_(2)2"/>
      <sheetName val="Equity_Movement2"/>
      <sheetName val="Bill_No__2_-_Carpark2"/>
      <sheetName val="Sale_05021"/>
      <sheetName val="งบทดลองปภพ_4-47"/>
      <sheetName val="PC_till_Aug"/>
      <sheetName val="29 มี_ค_2547"/>
      <sheetName val="acc.depre-report-old"/>
      <sheetName val="เงินกู้ MGC"/>
      <sheetName val="Sheet1"/>
      <sheetName val="bs grp"/>
      <sheetName val="TFB"/>
      <sheetName val="KTB"/>
      <sheetName val="9110"/>
      <sheetName val="dBase"/>
      <sheetName val="Q3-46"/>
      <sheetName val="10"/>
      <sheetName val="feature"/>
      <sheetName val="110"/>
      <sheetName val="Stock Aging"/>
      <sheetName val="M_Maincomp"/>
      <sheetName val="PAYROLL"/>
      <sheetName val="Reimbursements"/>
      <sheetName val="AFA"/>
      <sheetName val="Staff List"/>
      <sheetName val="TrialBalance Q3-2002"/>
      <sheetName val="gl"/>
      <sheetName val="FF-1"/>
      <sheetName val="_Lookup"/>
      <sheetName val="非固内訳"/>
      <sheetName val="Sampling"/>
      <sheetName val="TB Worksheet"/>
      <sheetName val="11922"/>
      <sheetName val="GIVTR00P"/>
      <sheetName val="5 Analysis"/>
      <sheetName val="200-110"/>
      <sheetName val="Sale 0411"/>
      <sheetName val="AP-FAsb"/>
      <sheetName val="Control Confirm-Trade"/>
      <sheetName val="CODE,NAME"/>
      <sheetName val="CORPORATE TAX01"/>
      <sheetName val="criteria"/>
      <sheetName val="FF-2"/>
      <sheetName val="FF_6"/>
      <sheetName val="_2__xls__2__xls_COV"/>
      <sheetName val="Tornado 4.7 Component List"/>
      <sheetName val="FF_2"/>
      <sheetName val="งบทดลอง - ต.ค.2547"/>
      <sheetName val="Sale0402"/>
      <sheetName val="gold แลกทอง"/>
      <sheetName val="FF_2 _1_"/>
      <sheetName val="FSA"/>
      <sheetName val="List"/>
      <sheetName val="BPR"/>
      <sheetName val="B"/>
      <sheetName val="Gain Loss Calculation"/>
      <sheetName val="1120"/>
      <sheetName val="C2"/>
      <sheetName val="HH"/>
      <sheetName val="Home"/>
      <sheetName val="BSI"/>
      <sheetName val="N"/>
      <sheetName val="p&amp;L"/>
      <sheetName val="Raw Material"/>
      <sheetName val="3월가격"/>
      <sheetName val="J2"/>
      <sheetName val="J1"/>
      <sheetName val="ปป_เข้า_Vat7%_ยังไม่ถึงกำหนด3"/>
      <sheetName val="Vat_ยังไม่ถึงกำหนด3"/>
      <sheetName val="Vat7%_ภายในเดือน_Junต้นฉบับ3"/>
      <sheetName val="BCExport_(2)3"/>
      <sheetName val="Equity_Movement3"/>
      <sheetName val="Bill_No__2_-_Carpark3"/>
      <sheetName val="Sale_05022"/>
      <sheetName val="งบทดลองปภพ_4-471"/>
      <sheetName val="PC_till_Aug1"/>
      <sheetName val="29_มี_ค_2547"/>
      <sheetName val="acc_depre-report-old"/>
      <sheetName val="เงินกู้_MGC"/>
      <sheetName val="bs_grp"/>
      <sheetName val="BS"/>
      <sheetName val="coa"/>
      <sheetName val="30 ROE"/>
      <sheetName val="กระทบยอดภาษีซื้อ_Jun'08"/>
      <sheetName val="properties"/>
      <sheetName val="Sale 0404"/>
      <sheetName val="A1209_Annex-1 LBM"/>
      <sheetName val="#Lookup"/>
    </sheetNames>
    <sheetDataSet>
      <sheetData sheetId="0"/>
      <sheetData sheetId="1"/>
      <sheetData sheetId="2"/>
      <sheetData sheetId="3">
        <row r="1">
          <cell r="A1" t="str">
            <v>วัน</v>
          </cell>
          <cell r="B1" t="str">
            <v>สมุดรายวัน</v>
          </cell>
          <cell r="C1" t="str">
            <v>เลขที่เอกสาร</v>
          </cell>
          <cell r="D1" t="str">
            <v>คำอธิบาย</v>
          </cell>
          <cell r="E1" t="str">
            <v>เดบิต</v>
          </cell>
          <cell r="F1" t="str">
            <v>เครดิต</v>
          </cell>
          <cell r="G1" t="str">
            <v>ยอดคงเหลือ</v>
          </cell>
        </row>
        <row r="2">
          <cell r="A2" t="str">
            <v>1172003</v>
          </cell>
          <cell r="B2" t="str">
            <v>ภาษีซื้อ</v>
          </cell>
        </row>
        <row r="3">
          <cell r="D3" t="str">
            <v>ยอดยกมา</v>
          </cell>
        </row>
        <row r="4">
          <cell r="A4" t="str">
            <v>02/06/2551</v>
          </cell>
          <cell r="B4" t="str">
            <v>01</v>
          </cell>
          <cell r="C4" t="str">
            <v>IR5106-0012</v>
          </cell>
          <cell r="D4" t="str">
            <v>ซื้อสินค้าสดจาก B.K.P 1990 Co.Ltd.  ซื้อสินค้าเข้าสต๊อค Ref#PO5106-0002 จำนวน 12615.00 บาทDep: 9.Mono2uProj: 09.Mono2u</v>
          </cell>
          <cell r="E4">
            <v>825.28</v>
          </cell>
          <cell r="G4">
            <v>825.28</v>
          </cell>
        </row>
        <row r="5">
          <cell r="A5" t="str">
            <v>02/06/2551</v>
          </cell>
          <cell r="B5" t="str">
            <v>04</v>
          </cell>
          <cell r="C5" t="str">
            <v>PV5106-0005</v>
          </cell>
          <cell r="D5" t="str">
            <v>จ่ายชำระหนี้ให้กับ  สมาคมส่งเสริมสถาบันกรรมการบริษัทไทย  สมาคมส่งเสริมสถาบันกรรมการบริษัทไทย - จ่ายชำระค่าอบรมหลักสูตร Director Certification Program (DCP) รุ่นที่ 104 และ 105Dep: 12.CEOProj: 08.Center</v>
          </cell>
          <cell r="E5">
            <v>20720</v>
          </cell>
          <cell r="G5">
            <v>21545.279999999999</v>
          </cell>
        </row>
        <row r="6">
          <cell r="A6" t="str">
            <v>02/06/2551</v>
          </cell>
          <cell r="B6" t="str">
            <v>04</v>
          </cell>
          <cell r="C6" t="str">
            <v>PV5106-0008</v>
          </cell>
          <cell r="D6" t="str">
            <v>จ่ายชำระหนี้ให้กับ  สมาคมส่งเสริมสถาบันกรรมการบริษัทไทย  สมาคมส่งเสริมสถาบันกรรมการบริษัทไทย - จ่ายชำระค่าสมาชิกสมาคมส่งเสริมสถาบันกรรมการบริษัทไทย ตั้งแต่  มิ.ย 51 - พ.ค 52</v>
          </cell>
          <cell r="E6">
            <v>2813.09</v>
          </cell>
          <cell r="G6">
            <v>24358.37</v>
          </cell>
        </row>
        <row r="7">
          <cell r="A7" t="str">
            <v>02/06/2551</v>
          </cell>
          <cell r="B7" t="str">
            <v>04</v>
          </cell>
          <cell r="C7" t="str">
            <v>PV5106-0009</v>
          </cell>
          <cell r="D7" t="str">
            <v>จ่ายชำระหนี้ให้กับ  สถานีวิทยุโทรทัศน์กองทัพบก  สถานีวิทยุโทรทัศน์กองทัพบก  -  จ่ายชำระส่วนแบ่งรายได้ SMS New TV5 ประจำเดือน ก.พ 51 เบอร์ 4825345 =368}214.02 เบอร์ 1982590 =30+421 บาทDep: 2.1Inf-NewProj: 02.Infor</v>
          </cell>
          <cell r="E7">
            <v>27904.45</v>
          </cell>
          <cell r="G7">
            <v>52262.82</v>
          </cell>
        </row>
        <row r="8">
          <cell r="A8" t="str">
            <v>03/06/2551</v>
          </cell>
          <cell r="B8" t="str">
            <v>04</v>
          </cell>
          <cell r="C8" t="str">
            <v>PV5106-0010</v>
          </cell>
          <cell r="D8" t="str">
            <v>จ่ายชำระหนี้ให้กับ  Metro Systems Corporation Public Co.Ltd.  Metro Systems Corporation Public Co.Ltd.  -  จ่ายชำระค่าผงหมึก Printer รุ่น HP Q5949A</v>
          </cell>
          <cell r="E8">
            <v>399.21</v>
          </cell>
          <cell r="G8">
            <v>52662.03</v>
          </cell>
        </row>
        <row r="9">
          <cell r="A9" t="str">
            <v>03/06/2551</v>
          </cell>
          <cell r="B9" t="str">
            <v>04</v>
          </cell>
          <cell r="C9" t="str">
            <v>PV5106-0010</v>
          </cell>
          <cell r="D9" t="str">
            <v>จ่ายชำระหนี้ให้กับ  Metro Systems Corporation Public Co.Ltd.  Metro Systems Corporation Public Co.Ltd.  -  จ่ายชำระค่าผงหมึก Printer รุ่น HP Q5949A</v>
          </cell>
          <cell r="E9">
            <v>519.67999999999995</v>
          </cell>
          <cell r="G9">
            <v>53181.71</v>
          </cell>
        </row>
        <row r="10">
          <cell r="A10" t="str">
            <v>03/06/2551</v>
          </cell>
          <cell r="B10" t="str">
            <v>04</v>
          </cell>
          <cell r="C10" t="str">
            <v>PV5106-0015</v>
          </cell>
          <cell r="D10" t="str">
            <v>จ่ายชำระหนี้ให้กับ  บริษัท เอส.ซี. การบัญชีและที่ปรึกษาธุรกิจ(1995) จำกัด  บริษัท เอส.ซี. การบัญชีและที่ปรึกษาธุรกิจ(1995) จำกัด - จ่ายชำระค่าที่ปรึกษาและพาหนะ เป็นเงิน 35849 บาท</v>
          </cell>
          <cell r="E10">
            <v>2100</v>
          </cell>
          <cell r="G10">
            <v>55281.71</v>
          </cell>
        </row>
        <row r="11">
          <cell r="A11" t="str">
            <v>03/06/2551</v>
          </cell>
          <cell r="B11" t="str">
            <v>04</v>
          </cell>
          <cell r="C11" t="str">
            <v>PV5106-0019</v>
          </cell>
          <cell r="D11" t="str">
            <v>จ่ายชำระหนี้ให้กับ  บริษัท มิสเตอร์คลีน เซอร์วิส (ประเทศไทย) จำกัด  บริษัท มิสเตอร์คลีน เซอร์วิส (ประเทศไทย) จำกัด - จ่ายค่าทำความสะอาดประจำเดือน มี.ค 51 เป็นเงิน 9309 บาท และเดือน เม.ย 51 เป็นเงิน 9309 บาท</v>
          </cell>
          <cell r="E11">
            <v>609</v>
          </cell>
          <cell r="G11">
            <v>55890.71</v>
          </cell>
        </row>
        <row r="12">
          <cell r="A12" t="str">
            <v>03/06/2551</v>
          </cell>
          <cell r="B12" t="str">
            <v>04</v>
          </cell>
          <cell r="C12" t="str">
            <v>PV5106-0019</v>
          </cell>
          <cell r="D12" t="str">
            <v>จ่ายชำระหนี้ให้กับ  บริษัท มิสเตอร์คลีน เซอร์วิส (ประเทศไทย) จำกัด  บริษัท มิสเตอร์คลีน เซอร์วิส (ประเทศไทย) จำกัด - จ่ายค่าทำความสะอาดประจำเดือน มี.ค 51 เป็นเงิน 9309 บาท และเดือน เม.ย 51 เป็นเงิน 9309 บาท</v>
          </cell>
          <cell r="E12">
            <v>609</v>
          </cell>
          <cell r="G12">
            <v>56499.71</v>
          </cell>
        </row>
        <row r="13">
          <cell r="A13" t="str">
            <v>03/06/2551</v>
          </cell>
          <cell r="B13" t="str">
            <v>04</v>
          </cell>
          <cell r="C13" t="str">
            <v>PV5106-0021</v>
          </cell>
          <cell r="D13" t="str">
            <v>จ่ายชำระหนี้ให้กับ  บริษัท  โมโน เจนเนอเรชั่น จำกัด  บริษัท  โมโน เจนเนอเรชั่น จำกัด  - จ่ายค่าบริการอินเตอร์เน็ต 04/51ค่าโทรศัพท์และค่าบริการส่ง FAX 04/51</v>
          </cell>
          <cell r="E13">
            <v>3894.38</v>
          </cell>
          <cell r="G13">
            <v>60394.09</v>
          </cell>
        </row>
        <row r="14">
          <cell r="A14" t="str">
            <v>03/06/2551</v>
          </cell>
          <cell r="B14" t="str">
            <v>04</v>
          </cell>
          <cell r="C14" t="str">
            <v>PV5106-0021</v>
          </cell>
          <cell r="D14" t="str">
            <v>จ่ายชำระหนี้ให้กับ  บริษัท  โมโน เจนเนอเรชั่น จำกัด  บริษัท  โมโน เจนเนอเรชั่น จำกัด  - จ่ายค่าบริการอินเตอร์เน็ต 04/51ค่าโทรศัพท์และค่าบริการส่ง FAX 04/51</v>
          </cell>
          <cell r="E14">
            <v>1240.6600000000001</v>
          </cell>
          <cell r="G14">
            <v>61634.75</v>
          </cell>
        </row>
        <row r="15">
          <cell r="A15" t="str">
            <v>03/06/2551</v>
          </cell>
          <cell r="B15" t="str">
            <v>04</v>
          </cell>
          <cell r="C15" t="str">
            <v>PV5106-0027</v>
          </cell>
          <cell r="D15" t="str">
            <v>จ่ายชำระหนี้ให้กับ  โอเชี่ยนคิง อิเล็คทริค  โอเชี่ยนคิง อิเล็คทริค - จ่ายค่าบริการล้างเครื่องปรับอากาศ TRANE 420000 BTU ห้อง SERV. พร้อมตรวจเช็คระบบน้ำยาและเติมน้ำยา</v>
          </cell>
          <cell r="E15">
            <v>280</v>
          </cell>
          <cell r="G15">
            <v>61914.75</v>
          </cell>
        </row>
        <row r="16">
          <cell r="A16" t="str">
            <v>03/06/2551</v>
          </cell>
          <cell r="B16" t="str">
            <v>04</v>
          </cell>
          <cell r="C16" t="str">
            <v>PV5106-0032</v>
          </cell>
          <cell r="D16" t="str">
            <v>จ่ายชำระหนี้ให้กับ  บริษัท  ทีทีแอนด์ที  จำกัด (มหาชน)  บริษัท  ทีทีแอนด์ที  จำกัด (มหาชน) - จ่ายค่าจัดการให้บริการ Audiotex xitoegfnvo 01/04/51 - 30/04/51 เป็นเงิน 5352.23 บาท</v>
          </cell>
          <cell r="E16">
            <v>348.38</v>
          </cell>
          <cell r="G16">
            <v>62263.13</v>
          </cell>
        </row>
        <row r="17">
          <cell r="A17" t="str">
            <v>03/06/2551</v>
          </cell>
          <cell r="B17" t="str">
            <v>04</v>
          </cell>
          <cell r="C17" t="str">
            <v>PV5106-0035</v>
          </cell>
          <cell r="D17" t="str">
            <v>จ่ายชำระหนี้ให้กับ  บริษัท พรีเมียม แอสเซท จำกัด  บริษัท พรีเมียม แอสเซท จำกัด - จ่ายค่าเช่าพื้นที่สำนักงาน ชั้น 16 ประจำเดือน 5/51 ค่าน้ำค่าไฟ 05/51 ค่าบริการห้องประชุม NARAKORN ROOM ค่าบริการพื้นที่สำนักงานชั้น 16 ลค่าบริการพื้นที่ส่วนกลาง ชั้น 16ค่าบริ</v>
          </cell>
          <cell r="E17">
            <v>9407.5499999999993</v>
          </cell>
          <cell r="G17">
            <v>71670.679999999993</v>
          </cell>
        </row>
        <row r="18">
          <cell r="A18" t="str">
            <v>03/06/2551</v>
          </cell>
          <cell r="B18" t="str">
            <v>04</v>
          </cell>
          <cell r="C18" t="str">
            <v>PV5106-0035</v>
          </cell>
          <cell r="D18" t="str">
            <v>จ่ายชำระหนี้ให้กับ  บริษัท พรีเมียม แอสเซท จำกัด  บริษัท พรีเมียม แอสเซท จำกัด - จ่ายค่าเช่าพื้นที่สำนักงาน ชั้น 16 ประจำเดือน 5/51 ค่าน้ำค่าไฟ 05/51 ค่าบริการห้องประชุม NARAKORN ROOM ค่าบริการพื้นที่สำนักงานชั้น 16 ลค่าบริการพื้นที่ส่วนกลาง ชั้น 16ค่าบริ</v>
          </cell>
          <cell r="E18">
            <v>14</v>
          </cell>
          <cell r="G18">
            <v>71684.679999999993</v>
          </cell>
        </row>
        <row r="19">
          <cell r="A19" t="str">
            <v>03/06/2551</v>
          </cell>
          <cell r="B19" t="str">
            <v>04</v>
          </cell>
          <cell r="C19" t="str">
            <v>PV5106-0035</v>
          </cell>
          <cell r="D19" t="str">
            <v>จ่ายชำระหนี้ให้กับ  บริษัท พรีเมียม แอสเซท จำกัด  บริษัท พรีเมียม แอสเซท จำกัด - จ่ายค่าเช่าพื้นที่สำนักงาน ชั้น 16 ประจำเดือน 5/51 ค่าน้ำค่าไฟ 05/51 ค่าบริการห้องประชุม NARAKORN ROOM ค่าบริการพื้นที่สำนักงานชั้น 16 ลค่าบริการพื้นที่ส่วนกลาง ชั้น 16ค่าบริ</v>
          </cell>
          <cell r="E19">
            <v>3512.48</v>
          </cell>
          <cell r="G19">
            <v>75197.16</v>
          </cell>
        </row>
        <row r="20">
          <cell r="A20" t="str">
            <v>03/06/2551</v>
          </cell>
          <cell r="B20" t="str">
            <v>04</v>
          </cell>
          <cell r="C20" t="str">
            <v>PV5106-0035</v>
          </cell>
          <cell r="D20" t="str">
            <v>จ่ายชำระหนี้ให้กับ  บริษัท พรีเมียม แอสเซท จำกัด  บริษัท พรีเมียม แอสเซท จำกัด - จ่ายค่าเช่าพื้นที่สำนักงาน ชั้น 16 ประจำเดือน 5/51 ค่าน้ำค่าไฟ 05/51 ค่าบริการห้องประชุม NARAKORN ROOM ค่าบริการพื้นที่สำนักงานชั้น 16 ลค่าบริการพื้นที่ส่วนกลาง ชั้น 16ค่าบริ</v>
          </cell>
          <cell r="E20">
            <v>10856.42</v>
          </cell>
          <cell r="G20">
            <v>86053.58</v>
          </cell>
        </row>
        <row r="21">
          <cell r="A21" t="str">
            <v>03/06/2551</v>
          </cell>
          <cell r="B21" t="str">
            <v>04</v>
          </cell>
          <cell r="C21" t="str">
            <v>PV5106-0035</v>
          </cell>
          <cell r="D21" t="str">
            <v>จ่ายชำระหนี้ให้กับ  บริษัท พรีเมียม แอสเซท จำกัด  บริษัท พรีเมียม แอสเซท จำกัด - จ่ายค่าเช่าพื้นที่สำนักงาน ชั้น 16 ประจำเดือน 5/51 ค่าน้ำค่าไฟ 05/51 ค่าบริการห้องประชุม NARAKORN ROOM ค่าบริการพื้นที่สำนักงานชั้น 16 ลค่าบริการพื้นที่ส่วนกลาง ชั้น 16ค่าบริ</v>
          </cell>
          <cell r="E21">
            <v>280</v>
          </cell>
          <cell r="G21">
            <v>86333.58</v>
          </cell>
        </row>
        <row r="22">
          <cell r="A22" t="str">
            <v>03/06/2551</v>
          </cell>
          <cell r="B22" t="str">
            <v>04</v>
          </cell>
          <cell r="C22" t="str">
            <v>PV5106-0035</v>
          </cell>
          <cell r="D22" t="str">
            <v>จ่ายชำระหนี้ให้กับ  บริษัท พรีเมียม แอสเซท จำกัด  บริษัท พรีเมียม แอสเซท จำกัด - จ่ายค่าเช่าพื้นที่สำนักงาน ชั้น 16 ประจำเดือน 5/51 ค่าน้ำค่าไฟ 05/51 ค่าบริการห้องประชุม NARAKORN ROOM ค่าบริการพื้นที่สำนักงานชั้น 16 ลค่าบริการพื้นที่ส่วนกลาง ชั้น 16ค่าบริ</v>
          </cell>
          <cell r="E22">
            <v>716.45</v>
          </cell>
          <cell r="G22">
            <v>87050.03</v>
          </cell>
        </row>
        <row r="23">
          <cell r="A23" t="str">
            <v>03/06/2551</v>
          </cell>
          <cell r="B23" t="str">
            <v>04</v>
          </cell>
          <cell r="C23" t="str">
            <v>PV5106-0035</v>
          </cell>
          <cell r="D23" t="str">
            <v>จ่ายชำระหนี้ให้กับ  บริษัท พรีเมียม แอสเซท จำกัด  บริษัท พรีเมียม แอสเซท จำกัด - จ่ายค่าเช่าพื้นที่สำนักงาน ชั้น 16 ประจำเดือน 5/51 ค่าน้ำค่าไฟ 05/51 ค่าบริการห้องประชุม NARAKORN ROOM ค่าบริการพื้นที่สำนักงานชั้น 16 ลค่าบริการพื้นที่ส่วนกลาง ชั้น 16ค่าบริ</v>
          </cell>
          <cell r="E23">
            <v>1540</v>
          </cell>
          <cell r="G23">
            <v>88590.03</v>
          </cell>
        </row>
        <row r="24">
          <cell r="A24" t="str">
            <v>03/06/2551</v>
          </cell>
          <cell r="B24" t="str">
            <v>04</v>
          </cell>
          <cell r="C24" t="str">
            <v>PVC5106-0001</v>
          </cell>
          <cell r="D24" t="str">
            <v>จ่ายชำระหนี้ให้กับ  บริษัท ทีโอที จำกัด (มหาชน)  บริษัท ทีโอที จำกัด (มหาชน) - จ่ายชำระค่าโทรศัพท์ หมายเลข 0-2962-2062 ประจำเดือน พ.ค 51 เป็นเงิน 338.12 บาท</v>
          </cell>
          <cell r="E24">
            <v>22.12</v>
          </cell>
          <cell r="G24">
            <v>88612.15</v>
          </cell>
        </row>
        <row r="25">
          <cell r="A25" t="str">
            <v>03/06/2551</v>
          </cell>
          <cell r="B25" t="str">
            <v>04</v>
          </cell>
          <cell r="C25" t="str">
            <v>PVC5106-0003</v>
          </cell>
          <cell r="D25" t="str">
            <v>จ่ายชำระหนี้ให้กับ  บริษัท ทีโอที จำกัด (มหาชน)  บริษัท ทีโอที จำกัด (มหาชน)  -  จ่ายชำระค่าโทรศัพท์หมายเลข 0-2582-0720 รอบใช้บริการ 26/03/51 - 25/04/51 เป็นเงิน 107 บาท</v>
          </cell>
          <cell r="E25">
            <v>7</v>
          </cell>
          <cell r="G25">
            <v>88619.15</v>
          </cell>
        </row>
        <row r="26">
          <cell r="A26" t="str">
            <v>03/06/2551</v>
          </cell>
          <cell r="B26" t="str">
            <v>01</v>
          </cell>
          <cell r="C26" t="str">
            <v>RT5106-0001</v>
          </cell>
          <cell r="D26" t="str">
            <v>ส่งคืนสินค้าให้กับ B.K.P 1990 Co.Ltd.  คืนสินค้า บริษัท บี.เค.พี.1990 จำกัด จำนวน 2100 บาท ประจำเดือน 06/51Dep: 9.Mono2uProj: 09.Mono2u</v>
          </cell>
          <cell r="E26" t="str">
            <v xml:space="preserve"> </v>
          </cell>
          <cell r="F26">
            <v>137.38</v>
          </cell>
          <cell r="G26">
            <v>88481.77</v>
          </cell>
        </row>
        <row r="27">
          <cell r="A27" t="str">
            <v>04/06/2551</v>
          </cell>
          <cell r="B27" t="str">
            <v>04</v>
          </cell>
          <cell r="C27" t="str">
            <v>PV5106-0041</v>
          </cell>
          <cell r="D27" t="str">
            <v>จ่ายชำระหนี้ให้กับ  บริษัท วิธิตา แอนิเมชั่น จำกัด  บริษัท วิธิตา แอนิเมชั่น จำกัด  -  จจ่ายส่วนแบ่งรายได้ IVR 1900 108 358 เดือน 01/51Dep: 6.2Cor-IVRProj: 06.Corpor</v>
          </cell>
          <cell r="E27">
            <v>90.51</v>
          </cell>
          <cell r="G27">
            <v>88572.28</v>
          </cell>
        </row>
        <row r="28">
          <cell r="A28" t="str">
            <v>04/06/2551</v>
          </cell>
          <cell r="B28" t="str">
            <v>04</v>
          </cell>
          <cell r="C28" t="str">
            <v>PV5106-0042</v>
          </cell>
          <cell r="D28" t="str">
            <v>จ่ายชำระหนี้ให้กับ  บริษัท  ไอ ออนไลน์  จำกัด  บริษัท  ไอ ออนไลน์  จำกัด - จ่ายชำระส่วนแบ่งรายได้ IVR 1900 108 030 เดือน ม.ค 51  IVR 1900 108 120 เดือน  ม .ค 51 IVR 1900 108 241 เดือน ม.ค 51Dep: 3.1Ent-M&amp;RProj: 03.Enter</v>
          </cell>
          <cell r="E28">
            <v>16203.48</v>
          </cell>
          <cell r="G28">
            <v>104775.76</v>
          </cell>
        </row>
        <row r="29">
          <cell r="A29" t="str">
            <v>04/06/2551</v>
          </cell>
          <cell r="B29" t="str">
            <v>04</v>
          </cell>
          <cell r="C29" t="str">
            <v>PV5106-0044</v>
          </cell>
          <cell r="D29" t="str">
            <v>คุณวลัยพร  หวันทา - บันทึกค่าใช้จ่ายฝ่าย PR ในการทำกิจกรรมต่าง ๆ ของสื่อมวลชน พค.2551Dep: 15.PR-CorpProj: 08.Center</v>
          </cell>
          <cell r="E29">
            <v>13.28</v>
          </cell>
          <cell r="G29">
            <v>104789.04</v>
          </cell>
        </row>
        <row r="30">
          <cell r="A30" t="str">
            <v>04/06/2551</v>
          </cell>
          <cell r="B30" t="str">
            <v>01</v>
          </cell>
          <cell r="C30" t="str">
            <v>RT5106-0002</v>
          </cell>
          <cell r="D30" t="str">
            <v>ส่งคืนสินค้าให้กับ B.K.P 1990 Co.Ltd.  คืนสินค้า บริษัท บี.เค.พี.1990 จำกัด จำนวน 2100.00 บาท ประจำเดือน 06/51Dep: 9.Mono2uProj: 09.Mono2u</v>
          </cell>
          <cell r="E30" t="str">
            <v xml:space="preserve"> </v>
          </cell>
          <cell r="F30">
            <v>137.38</v>
          </cell>
          <cell r="G30">
            <v>104651.66</v>
          </cell>
        </row>
        <row r="31">
          <cell r="A31" t="str">
            <v>05/06/2551</v>
          </cell>
          <cell r="B31" t="str">
            <v>04</v>
          </cell>
          <cell r="C31" t="str">
            <v>PV5106-0035.1</v>
          </cell>
          <cell r="D31" t="str">
            <v>จ่ายชำระหนี้ให้กับ  บริษัท พรีเมียม แอสเซท  จำกัด  บริษัท พรีเมียม แอสเซท  จำกัด - จ่ายเงินประกันเลขหมาย(DID) และค่าโทรศัพท์ค่าธรรมเนียม ค่าบริการที่จอดรถ เดือน 05/51</v>
          </cell>
          <cell r="E31">
            <v>3570</v>
          </cell>
          <cell r="G31">
            <v>108221.66</v>
          </cell>
        </row>
        <row r="32">
          <cell r="A32" t="str">
            <v>05/06/2551</v>
          </cell>
          <cell r="B32" t="str">
            <v>04</v>
          </cell>
          <cell r="C32" t="str">
            <v>PV5106-0035.1</v>
          </cell>
          <cell r="D32" t="str">
            <v>จ่ายชำระหนี้ให้กับ  บริษัท พรีเมียม แอสเซท  จำกัด  บริษัท พรีเมียม แอสเซท  จำกัด - จ่ายเงินประกันเลขหมาย(DID) และค่าโทรศัพท์ค่าธรรมเนียม ค่าบริการที่จอดรถ เดือน 05/51</v>
          </cell>
          <cell r="E32">
            <v>524.95000000000005</v>
          </cell>
          <cell r="G32">
            <v>108746.61</v>
          </cell>
        </row>
        <row r="33">
          <cell r="A33" t="str">
            <v>05/06/2551</v>
          </cell>
          <cell r="B33" t="str">
            <v>04</v>
          </cell>
          <cell r="C33" t="str">
            <v>PV5106-0046</v>
          </cell>
          <cell r="D33" t="str">
            <v>จ่ายชำระหนี้ให้กับ  บริษัท ไฮบิส โซลูชั่น จำกัด  บริษัท ไฮบิส โซลูชั่น จำกัด -  จ่ายส่วนแบ่งรายได้ 1900 108 060 ประจำเดือน 12/50 11/50 01/51</v>
          </cell>
          <cell r="E33">
            <v>256.14</v>
          </cell>
          <cell r="G33">
            <v>109002.75</v>
          </cell>
        </row>
        <row r="34">
          <cell r="A34" t="str">
            <v>05/06/2551</v>
          </cell>
          <cell r="B34" t="str">
            <v>04</v>
          </cell>
          <cell r="C34" t="str">
            <v>PV5106-0047</v>
          </cell>
          <cell r="D34" t="str">
            <v>จ่ายชำระหนี้ให้กับ  บริษัท จัสมิน อินเตอร์เนต จำกัด  บริษัท จัสมิน อินเตอร์เนต จำกัด - จ่ายส่วนแบ่งรายได้ 02/51 ค่าบริการอินเตอรืเน็ต 05/51Dep: 6.1Cor-GatProj: 16.VAS</v>
          </cell>
          <cell r="E34">
            <v>179.73</v>
          </cell>
          <cell r="G34">
            <v>109182.48</v>
          </cell>
        </row>
        <row r="35">
          <cell r="A35" t="str">
            <v>05/06/2551</v>
          </cell>
          <cell r="B35" t="str">
            <v>04</v>
          </cell>
          <cell r="C35" t="str">
            <v>PV5106-0047</v>
          </cell>
          <cell r="D35" t="str">
            <v>จ่ายชำระหนี้ให้กับ  บริษัท จัสมิน อินเตอร์เนต จำกัด  บริษัท จัสมิน อินเตอร์เนต จำกัด - จ่ายส่วนแบ่งรายได้ 02/51 ค่าบริการอินเตอรืเน็ต 05/51Proj: 06.Corpor</v>
          </cell>
          <cell r="E35">
            <v>1400</v>
          </cell>
          <cell r="G35">
            <v>110582.48</v>
          </cell>
        </row>
        <row r="36">
          <cell r="A36" t="str">
            <v>05/06/2551</v>
          </cell>
          <cell r="B36" t="str">
            <v>01</v>
          </cell>
          <cell r="C36" t="str">
            <v>PV5106-0048</v>
          </cell>
          <cell r="D36" t="str">
            <v>UPS PARCEL DELIVERY SERVICE LTD. จ่ายค่าดำเนินการออกของจากทางศุลการกร เป็นเงิน 8633.92 บาทDep: 17.MIBProj: 09.Mono2u</v>
          </cell>
          <cell r="E36">
            <v>98</v>
          </cell>
          <cell r="G36">
            <v>110680.48</v>
          </cell>
        </row>
        <row r="37">
          <cell r="A37" t="str">
            <v>06/06/2551</v>
          </cell>
          <cell r="B37" t="str">
            <v>04</v>
          </cell>
          <cell r="C37" t="str">
            <v>PV5106-0051</v>
          </cell>
          <cell r="D37" t="str">
            <v>จ่ายชำระหนี้ให้กับ  B.K.P 1990 Co.Ltd.  B.K.P 1990 Co.Ltd.  -  จ่ายชำระค่าสินค้า Ref#IR5105-0057IR5105-0067 ประจำเดือน 06/51 สั่งจ่ายในนาม  B.K.P 1990 Co.Ltd.Dep: 9.Mono2uProj: 09.Mono2u</v>
          </cell>
          <cell r="E37">
            <v>1601.04</v>
          </cell>
          <cell r="G37">
            <v>112281.52</v>
          </cell>
        </row>
        <row r="38">
          <cell r="A38" t="str">
            <v>06/06/2551</v>
          </cell>
          <cell r="B38" t="str">
            <v>04</v>
          </cell>
          <cell r="C38" t="str">
            <v>PV5106-0052</v>
          </cell>
          <cell r="D38" t="str">
            <v>จ่ายชำระหนี้ให้กับ  B.K.P 1990 Co.Ltd.  B.K.P 1990 Co.Ltd. -  จ่ายค่าสินค้าเข้าสตีอก Ref# PO5105-0077 PO5105-0057  สั่งจ่ายเช็คในนา B.K.P 1990 Co.Ltd.Dep: 9.Mono2uProj: 09.Mono2u</v>
          </cell>
          <cell r="E38">
            <v>1388.56</v>
          </cell>
          <cell r="G38">
            <v>113670.08</v>
          </cell>
        </row>
        <row r="39">
          <cell r="A39" t="str">
            <v>06/06/2551</v>
          </cell>
          <cell r="B39" t="str">
            <v>04</v>
          </cell>
          <cell r="C39" t="str">
            <v>PV5106-0053</v>
          </cell>
          <cell r="D39" t="str">
            <v>จ่ายชำระหนี้ให้กับ  B.K.P 1990 Co.Ltd.  B.K.P 1990 Co.Ltd.  - จ่ายค่าสินค้าเข้าสต๊อกRef#PO5105-0135 PO5105-0151 PO5105-0168Dep: 9.Mono2uProj: 09.Mono2u</v>
          </cell>
          <cell r="E39">
            <v>809.97</v>
          </cell>
          <cell r="G39">
            <v>114480.05</v>
          </cell>
        </row>
        <row r="40">
          <cell r="A40" t="str">
            <v>06/06/2551</v>
          </cell>
          <cell r="B40" t="str">
            <v>04</v>
          </cell>
          <cell r="C40" t="str">
            <v>PV5106-0054</v>
          </cell>
          <cell r="D40" t="str">
            <v>จ่ายชำระหนี้ให้กับ  บริษัท ตลาด ดอท คอม จำกัด  บริษัท ตลาด ดอท คอม จำกัด  - จ่ายส่วนแบ่งรายได้ในการให้บริการ Mobile Content Service 1900 108 137เดือน 01/511900 108 075  1900 108 031 1900 108 035  เดือน 01/51</v>
          </cell>
          <cell r="E40">
            <v>471.55</v>
          </cell>
          <cell r="G40">
            <v>114951.6</v>
          </cell>
        </row>
        <row r="41">
          <cell r="A41" t="str">
            <v>06/06/2551</v>
          </cell>
          <cell r="B41" t="str">
            <v>04</v>
          </cell>
          <cell r="C41" t="str">
            <v>PV5106-0054</v>
          </cell>
          <cell r="D41" t="str">
            <v>จ่ายชำระหนี้ให้กับ  บริษัท ตลาด ดอท คอม จำกัด  บริษัท ตลาด ดอท คอม จำกัด  - จ่ายส่วนแบ่งรายได้ในการให้บริการ Mobile Content Service 1900 108 137เดือน 01/511900 108 075  1900 108 031 1900 108 035  เดือน 01/51</v>
          </cell>
          <cell r="E41">
            <v>334.19</v>
          </cell>
          <cell r="G41">
            <v>115285.79</v>
          </cell>
        </row>
        <row r="42">
          <cell r="A42" t="str">
            <v>09/06/2551</v>
          </cell>
          <cell r="B42" t="str">
            <v>04</v>
          </cell>
          <cell r="C42" t="str">
            <v>PV5106-0058</v>
          </cell>
          <cell r="D42" t="str">
            <v>จ่ายชำระหนี้ให้กับ  ร้านทองเยาวราช สาขาเมืองทองธานี  ร้านทองเยาวราช สาขาเมืองทองธานี - จ่ายค่าซื้อทองเพื่อเป็นของรางวัลในการเล่นเกม</v>
          </cell>
          <cell r="E42">
            <v>716.36</v>
          </cell>
          <cell r="G42">
            <v>116002.15</v>
          </cell>
        </row>
        <row r="43">
          <cell r="A43" t="str">
            <v>10/06/2551</v>
          </cell>
          <cell r="B43" t="str">
            <v>01</v>
          </cell>
          <cell r="C43" t="str">
            <v>AO5106-0012</v>
          </cell>
          <cell r="D43" t="str">
            <v>ซื้อสินค้าเงินเชื่อจาก NEO DIGITAL CO.LTD.  บจก.นี โอ ดิจิตอล - บันทึกค่าทำนามบัตร 300 ใบ  เป็นเงิน 963 บาทDep: 7.Brand AdProj: 07.Ad.</v>
          </cell>
          <cell r="E43">
            <v>63</v>
          </cell>
          <cell r="G43">
            <v>118027.77</v>
          </cell>
        </row>
        <row r="44">
          <cell r="A44" t="str">
            <v>10/06/2551</v>
          </cell>
          <cell r="B44" t="str">
            <v>01</v>
          </cell>
          <cell r="C44" t="str">
            <v>AO5106-0012</v>
          </cell>
          <cell r="D44" t="str">
            <v>ซื้อสินค้าเงินเชื่อจาก NEO DIGITAL CO.LTD.  บจก.นี โอ ดิจิตอล - บันทึกค่าทำนามบัตร 300 ใบ  เป็นเงิน 963 บาทDep: 7.Brand AdProj: 07.Ad.</v>
          </cell>
          <cell r="E44">
            <v>21</v>
          </cell>
          <cell r="G44">
            <v>118048.77</v>
          </cell>
        </row>
        <row r="45">
          <cell r="A45" t="str">
            <v>10/06/2551</v>
          </cell>
          <cell r="B45" t="str">
            <v>04</v>
          </cell>
          <cell r="C45" t="str">
            <v>PV5106-0066</v>
          </cell>
          <cell r="D45" t="str">
            <v>จ่ายชำระหนี้ให้กับ  บริษัท แอ็ท ออล อิน วัน จำกัด  บริษัท แอ็ท ออล อิน วัน จำกัด  - จ่ายค่าจัดทำ Road Show 50% โครงการ 7 วันรวยDep: 1.GameProj: 19.ContentAllo: 51-7วันรวย</v>
          </cell>
          <cell r="E45">
            <v>7120.68</v>
          </cell>
          <cell r="G45">
            <v>125169.45</v>
          </cell>
        </row>
        <row r="46">
          <cell r="A46" t="str">
            <v>10/06/2551</v>
          </cell>
          <cell r="B46" t="str">
            <v>04</v>
          </cell>
          <cell r="C46" t="str">
            <v>PV5106-0067</v>
          </cell>
          <cell r="D46" t="str">
            <v>จ่ายชำระหนี้ให้กับ  BUSINESS &amp; TECHNOLOGY Co.Ltd.  บจก.บิวซิเนส แอนด์ เทคโนโลยี - จ่ายค่ากระดาษสลิปเงินเดือนพนักงานProj: 08.Center</v>
          </cell>
          <cell r="E46">
            <v>595</v>
          </cell>
          <cell r="G46">
            <v>125764.45</v>
          </cell>
        </row>
        <row r="47">
          <cell r="A47" t="str">
            <v>11/06/2551</v>
          </cell>
          <cell r="B47" t="str">
            <v>01</v>
          </cell>
          <cell r="C47" t="str">
            <v>AO5106-0015</v>
          </cell>
          <cell r="D47" t="str">
            <v>ซื้อสินค้าเงินเชื่อจาก บริษัท เทเลแม็กซ์ เอเชีย คอร์ปอเรชั่น จำกัด  บจก.เทเลแม็กซ์ เอเวีย คอร์ปอเรชั่น  - บันทึกซื้อของรางวัลสำหรับแจกในการเล่นเกมส์ Secret Game Auction เป็นเงิน 13970.01 บาทDep: 1.GameProj: 01.Game</v>
          </cell>
          <cell r="E47">
            <v>913.93</v>
          </cell>
          <cell r="G47">
            <v>126678.38</v>
          </cell>
        </row>
        <row r="48">
          <cell r="A48" t="str">
            <v>11/06/2551</v>
          </cell>
          <cell r="B48" t="str">
            <v>03</v>
          </cell>
          <cell r="C48" t="str">
            <v>DC5106-0021</v>
          </cell>
          <cell r="D48" t="str">
            <v>ขายสินค้าเงินสดให้ ขายสินค้าเงินสด ขายสินค้าเงินสด Ref#SO5106-0020 046 จำนวน 2902 บาทDep: 9.Mono2uProj: 09.Mono2u</v>
          </cell>
          <cell r="E48">
            <v>2.1800000000000002</v>
          </cell>
          <cell r="G48">
            <v>126680.56</v>
          </cell>
        </row>
        <row r="49">
          <cell r="A49" t="str">
            <v>11/06/2551</v>
          </cell>
          <cell r="B49" t="str">
            <v>03</v>
          </cell>
          <cell r="C49" t="str">
            <v>DC5106-0021</v>
          </cell>
          <cell r="D49" t="str">
            <v>ขายสินค้าเงินสดให้ ขายสินค้าเงินสด ขายสินค้าเงินสด Ref#SO5106-0020 046 จำนวน 2902 บาทDep: 9.Mono2uProj: 09.Mono2u</v>
          </cell>
          <cell r="E49">
            <v>3.61</v>
          </cell>
          <cell r="G49">
            <v>126684.17</v>
          </cell>
        </row>
        <row r="50">
          <cell r="A50" t="str">
            <v>12/06/2551</v>
          </cell>
          <cell r="B50" t="str">
            <v>01</v>
          </cell>
          <cell r="C50" t="str">
            <v>AO5106-0016</v>
          </cell>
          <cell r="D50" t="str">
            <v>บริษัท เอ็ม วอเตอร์ จำกัด - บันทึกค่าคูปองน้ำดื่มขนาด 18.9 ลิตร ประจำเดือน 06/51Proj: 21.Average</v>
          </cell>
          <cell r="E50">
            <v>151.19999999999999</v>
          </cell>
          <cell r="G50">
            <v>126835.37</v>
          </cell>
        </row>
        <row r="51">
          <cell r="A51" t="str">
            <v>12/06/2551</v>
          </cell>
          <cell r="B51" t="str">
            <v>01</v>
          </cell>
          <cell r="C51" t="str">
            <v>AO5106-0020</v>
          </cell>
          <cell r="D51" t="str">
            <v>ซื้อสินค้าเงินเชื่อจาก Metro Systems Corporation Public Co.Ltd.  บมจ.เมโทรซิสเต็มส์คอร์ปอเรชั่น  - บันทึกซื้อ HP MONOCHROME LJ PRINT CRTLJ และ HP TONER CRTG. LJ 1200 SERIES เป้นเงิน 34995.42 บาทProj: 21.Average</v>
          </cell>
          <cell r="E51">
            <v>2289.42</v>
          </cell>
          <cell r="G51">
            <v>129124.79</v>
          </cell>
        </row>
        <row r="52">
          <cell r="A52" t="str">
            <v>12/06/2551</v>
          </cell>
          <cell r="B52" t="str">
            <v>01</v>
          </cell>
          <cell r="C52" t="str">
            <v>AO5106-0021</v>
          </cell>
          <cell r="D52" t="str">
            <v>ซื้อสินค้าเงินเชื่อจาก บริษัท อ.ประสาร จำกัด  บจก. อ.ประสาร - บันทึกซื้อเครื่องคิดเลขโอลิมเปีย SD 200VT ที่ถอนขดลวด อีเกิ้ล และถ่านอัลคาไลน์ เป็นเงิน 1444.50 บาทProj: 21.Average</v>
          </cell>
          <cell r="E52">
            <v>94.5</v>
          </cell>
          <cell r="G52">
            <v>129219.29</v>
          </cell>
        </row>
        <row r="53">
          <cell r="A53" t="str">
            <v>12/06/2551</v>
          </cell>
          <cell r="B53" t="str">
            <v>01</v>
          </cell>
          <cell r="C53" t="str">
            <v>AO5106-0022</v>
          </cell>
          <cell r="D53" t="str">
            <v>ซื้อสินค้าเงินเชื่อจาก บริษัท อ.ประสาร จำกัด  บจก.อ.ประสาร - บันทึกแผ่น CD-R Prico  จำนวน 1000 แผ่น เป็นเงิน 4237.20 บาทProj: 21.Average</v>
          </cell>
          <cell r="E53">
            <v>277.2</v>
          </cell>
          <cell r="G53">
            <v>129496.49</v>
          </cell>
        </row>
        <row r="54">
          <cell r="A54" t="str">
            <v>12/06/2551</v>
          </cell>
          <cell r="B54" t="str">
            <v>01</v>
          </cell>
          <cell r="C54" t="str">
            <v>AO5106-0023</v>
          </cell>
          <cell r="D54" t="str">
            <v>ซื้อสินค้าเงินเชื่อจาก บริษัท อ.ประสาร จำกัด  บจก. อ.ประสาร - ซื้อซองหน้าต่างขาวใส่แผ่น CD และซองน้ำตาล BA 11x16 เป็นเงิน 1465.90 บาทProj: 21.Average</v>
          </cell>
          <cell r="E54">
            <v>95.9</v>
          </cell>
          <cell r="G54">
            <v>129592.39</v>
          </cell>
        </row>
        <row r="55">
          <cell r="A55" t="str">
            <v>12/06/2551</v>
          </cell>
          <cell r="B55" t="str">
            <v>01</v>
          </cell>
          <cell r="C55" t="str">
            <v>AO5106-0025</v>
          </cell>
          <cell r="D55" t="str">
            <v>ซื้อสินค้าเงินเชื่อจาก ADD IN BUSINESS CO.LTD.  บจก. แอด อิน บิสซิเนส - บันทึกค่า Mouse จำนวน 20 ตัว เพื่อสำรองและทดแทนตัวเก่าที่เสีย เป็นเงิน 5778 บาทProj: 21.Average</v>
          </cell>
          <cell r="E55">
            <v>378</v>
          </cell>
          <cell r="G55">
            <v>129970.39</v>
          </cell>
        </row>
        <row r="56">
          <cell r="A56" t="str">
            <v>12/06/2551</v>
          </cell>
          <cell r="B56" t="str">
            <v>01</v>
          </cell>
          <cell r="C56" t="str">
            <v>AO5106-0026</v>
          </cell>
          <cell r="D56" t="str">
            <v>ซื้อสินค้าเงินเชื่อจาก บริษัท ออฟฟิศเมท จำกัด  บมจ. ออฟฟิศเมท - บันทึกค่าปลั๊กไฟ วินเซิฟ อิเล็กทรอนิคส์ 195A สำหรับเก็บเป็นสต๊อกเพื่อให้พนักงานแต่ละฝ่าย/บริษัทเบิกใช้ เป็นเงิน 1337.50 บาทProj: 21.Average</v>
          </cell>
          <cell r="E56">
            <v>87.5</v>
          </cell>
          <cell r="G56">
            <v>130057.89</v>
          </cell>
        </row>
        <row r="57">
          <cell r="A57" t="str">
            <v>12/06/2551</v>
          </cell>
          <cell r="B57" t="str">
            <v>01</v>
          </cell>
          <cell r="C57" t="str">
            <v>AO5106-0032</v>
          </cell>
          <cell r="D57" t="str">
            <v>ซื้อสินค้าเงินเชื่อจาก บริษัท แอด ออน จำกัด  บจก.แอด ออน - บันทึกค่าบูธเคลื่อนที่ Opo Up3*3 เพื่อใช้ในการจัดกิจกรรมนอกสถานที่ในงานต่างๆเพื่อเป็นการแนะนำเว็บไซต์ เป็นเงิน 43155.78 บาท Ref#PO5105-0118Dep: 7.Brand AdProj: 07.Ad.</v>
          </cell>
          <cell r="E57">
            <v>2823.28</v>
          </cell>
          <cell r="G57">
            <v>132881.17000000001</v>
          </cell>
        </row>
        <row r="58">
          <cell r="A58" t="str">
            <v>12/06/2551</v>
          </cell>
          <cell r="B58" t="str">
            <v>01</v>
          </cell>
          <cell r="C58" t="str">
            <v>AO5106-0037</v>
          </cell>
          <cell r="D58" t="str">
            <v>ซื้อสินค้าเงินเชื่อจาก บริษัท ออฟฟิศเมท จำกัด  บจก.ออฟฟิศเมท - บันทึกซื้อปากกามาร์เกอร์ น้ำยาลบคำผิด แท่นตัดเทป โพสต์-อิท เป็นเงิน 3054.85 บาทProj: 21.Average</v>
          </cell>
          <cell r="E58">
            <v>199.85</v>
          </cell>
          <cell r="G58">
            <v>133081.01999999999</v>
          </cell>
        </row>
        <row r="59">
          <cell r="A59" t="str">
            <v>12/06/2551</v>
          </cell>
          <cell r="B59" t="str">
            <v>04</v>
          </cell>
          <cell r="C59" t="str">
            <v>PV5106-0071</v>
          </cell>
          <cell r="D59" t="str">
            <v>partner IVR + หมอดู - จ่ายชำระค่าส่วนแบ่งรายได้ประจำเดือน พค.2551Proj: 05.Life</v>
          </cell>
          <cell r="E59">
            <v>1475.47</v>
          </cell>
          <cell r="G59">
            <v>132593.87</v>
          </cell>
        </row>
        <row r="60">
          <cell r="A60" t="str">
            <v>13/06/2551</v>
          </cell>
          <cell r="B60" t="str">
            <v>01</v>
          </cell>
          <cell r="C60" t="str">
            <v>AO5106-0052</v>
          </cell>
          <cell r="D60" t="str">
            <v>คุณเพียงพร  สุนทราวัฒน์  - จ่ายค่าใช้จ่ายเงินสดย่อยเป็นค่ากล่องดักแมลงสาบและสายฉีดชำระ เป็นเงิน 2910 บาทProj: 21.Average</v>
          </cell>
          <cell r="E60">
            <v>14.13</v>
          </cell>
          <cell r="G60">
            <v>132608</v>
          </cell>
        </row>
        <row r="61">
          <cell r="A61" t="str">
            <v>13/06/2551</v>
          </cell>
          <cell r="B61" t="str">
            <v>01</v>
          </cell>
          <cell r="C61" t="str">
            <v>AO5106-0052</v>
          </cell>
          <cell r="D61" t="str">
            <v>คุณเพียงพร  สุนทราวัฒน์  - จ่ายค่าใช้จ่ายเงินสดย่อยเป็นค่ากล่องดักแมลงสาบและสายฉีดชำระ เป็นเงิน 2910 บาทProj: 21.Average</v>
          </cell>
          <cell r="E61">
            <v>176.24</v>
          </cell>
          <cell r="G61">
            <v>132784.24</v>
          </cell>
        </row>
        <row r="62">
          <cell r="A62" t="str">
            <v>13/06/2551</v>
          </cell>
          <cell r="B62" t="str">
            <v>04</v>
          </cell>
          <cell r="C62" t="str">
            <v>PV5106-0075</v>
          </cell>
          <cell r="D62" t="str">
            <v>จ่ายชำระหนี้ให้กับ  บริษัท ศิวิไลซ์ กราฟิก จำกัด  บริษัท ศิวิไลซ์ กราฟิก จำกัด - จ่ายค่าทำป้าย LOGO MONO GROUP หน้าอาคาร ขนาด 0.95*1.65 เป็นเงิน 5885 บาท</v>
          </cell>
          <cell r="E62">
            <v>385</v>
          </cell>
          <cell r="G62">
            <v>133169.24</v>
          </cell>
        </row>
        <row r="63">
          <cell r="A63" t="str">
            <v>17/06/2551</v>
          </cell>
          <cell r="B63" t="str">
            <v>01</v>
          </cell>
          <cell r="C63" t="str">
            <v>AO5106-0053</v>
          </cell>
          <cell r="D63" t="str">
            <v>บจก.เอ็ม วอเตอร์ - บันทึกค่าคูปองน้ำดื่ม 48 พัง จำนวนเงิน 2160 บาทProj: 21.Average</v>
          </cell>
          <cell r="E63">
            <v>151.19999999999999</v>
          </cell>
          <cell r="G63">
            <v>133320.44</v>
          </cell>
        </row>
        <row r="64">
          <cell r="A64" t="str">
            <v>17/06/2551</v>
          </cell>
          <cell r="B64" t="str">
            <v>01</v>
          </cell>
          <cell r="C64" t="str">
            <v>AO5106-0056</v>
          </cell>
          <cell r="D64" t="str">
            <v>บริษัท เทเลแม็กซ์ เอเชีย คอร์ปอเรชั่น จำกัด - บันทึกซื้อของรางวัลสำหรับแจกในการเล่นเกมส์ M -ActionDep: 1.GameProj: 01.GameAllo: 50-M-Act</v>
          </cell>
          <cell r="E64">
            <v>815.79</v>
          </cell>
          <cell r="G64">
            <v>134136.23000000001</v>
          </cell>
        </row>
        <row r="65">
          <cell r="A65" t="str">
            <v>17/06/2551</v>
          </cell>
          <cell r="B65" t="str">
            <v>03</v>
          </cell>
          <cell r="C65" t="str">
            <v>DC5106-0041</v>
          </cell>
          <cell r="D65" t="str">
            <v>ขายสินค้าเงินสดให้ ขายสินค้าเงินสด ขายสินค้าเงินสด Ref#SO5106-0111 091 113 110 228 155 072 092 058 066 078 079 จำนวน 17737.65 บาทDep: 9.Mono2uProj: 09.Mono2u</v>
          </cell>
          <cell r="E65">
            <v>4.97</v>
          </cell>
          <cell r="G65">
            <v>134141.20000000001</v>
          </cell>
        </row>
        <row r="66">
          <cell r="A66" t="str">
            <v>17/06/2551</v>
          </cell>
          <cell r="B66" t="str">
            <v>03</v>
          </cell>
          <cell r="C66" t="str">
            <v>DC5106-0041</v>
          </cell>
          <cell r="D66" t="str">
            <v>ขายสินค้าเงินสดให้ ขายสินค้าเงินสด ขายสินค้าเงินสด Ref#SO5106-0111 091 113 110 228 155 072 092 058 066 078 079 จำนวน 17737.65 บาทDep: 9.Mono2uProj: 09.Mono2u</v>
          </cell>
          <cell r="E66">
            <v>13.04</v>
          </cell>
          <cell r="G66">
            <v>134154.23999999999</v>
          </cell>
        </row>
        <row r="67">
          <cell r="A67" t="str">
            <v>17/06/2551</v>
          </cell>
          <cell r="B67" t="str">
            <v>03</v>
          </cell>
          <cell r="C67" t="str">
            <v>DC5106-0041</v>
          </cell>
          <cell r="D67" t="str">
            <v>ขายสินค้าเงินสดให้ ขายสินค้าเงินสด ขายสินค้าเงินสด Ref#SO5106-0111 091 113 110 228 155 072 092 058 066 078 079 จำนวน 17737.65 บาทDep: 9.Mono2uProj: 09.Mono2u</v>
          </cell>
          <cell r="E67">
            <v>17.649999999999999</v>
          </cell>
          <cell r="G67">
            <v>134171.89000000001</v>
          </cell>
        </row>
        <row r="68">
          <cell r="A68" t="str">
            <v>17/06/2551</v>
          </cell>
          <cell r="B68" t="str">
            <v>04</v>
          </cell>
          <cell r="C68" t="str">
            <v>PV5106-0080</v>
          </cell>
          <cell r="D68" t="str">
            <v>จ่ายชำระหนี้ให้กับ  บริษัท  โทเทิ่ล แอ็คเซ็ส คอมมูนิเคชั่น  จำกัด (มหาชน)  บริษัท  โทเทิ่ล แอ็คเซ็ส คอมมูนิเคชั่น  จำกัด (มหาชน)  - จ่ายค่า Bulk SMS ประจำเดือน เม.ย 51 #Ref# AO5105-0066</v>
          </cell>
          <cell r="E68">
            <v>593.05999999999995</v>
          </cell>
          <cell r="G68">
            <v>134764.95000000001</v>
          </cell>
        </row>
        <row r="69">
          <cell r="A69" t="str">
            <v>17/06/2551</v>
          </cell>
          <cell r="B69" t="str">
            <v>04</v>
          </cell>
          <cell r="C69" t="str">
            <v>PVC5106-0007</v>
          </cell>
          <cell r="D69" t="str">
            <v>จ่ายชำระหนี้ให้กับ  บริษัท แอดวานซ์ อินโฟร์ เซอร์วิส  จำกัด (มหาชน)  AIS - จ่ายชำระค่า Bulk_SMS ประจำเดือน เมย.2551</v>
          </cell>
          <cell r="E69">
            <v>113767.87</v>
          </cell>
          <cell r="G69">
            <v>248532.82</v>
          </cell>
        </row>
        <row r="70">
          <cell r="A70" t="str">
            <v>17/06/2551</v>
          </cell>
          <cell r="B70" t="str">
            <v>03</v>
          </cell>
          <cell r="C70" t="str">
            <v>RV5106-0010</v>
          </cell>
          <cell r="D70" t="str">
            <v>บจก.พรีเมียม แอสเซท - รับคืนเงินประกันค่าเช่า/ค่าบริการ/ประกันมิเตอร์ไฟฟ้า-ประปา ปี 2549</v>
          </cell>
          <cell r="F70">
            <v>37662.910000000003</v>
          </cell>
          <cell r="G70">
            <v>210869.91</v>
          </cell>
        </row>
        <row r="71">
          <cell r="A71" t="str">
            <v>18/06/2551</v>
          </cell>
          <cell r="B71" t="str">
            <v>01</v>
          </cell>
          <cell r="C71" t="str">
            <v>AO5106-0057</v>
          </cell>
          <cell r="D71" t="str">
            <v>คุณเพียงพร  สุนทราวัฒน์  - บันทึกค่าใช้จ่ายในการดำเนินการต่อเติมตกแต่งพื้นที่ชั้น 31 (Office of CEO)  เป็นเงิน  บาทDep: 12.CEOProj: 08.Center</v>
          </cell>
          <cell r="E71">
            <v>31.5</v>
          </cell>
          <cell r="G71">
            <v>210901.41</v>
          </cell>
        </row>
        <row r="72">
          <cell r="A72" t="str">
            <v>18/06/2551</v>
          </cell>
          <cell r="B72" t="str">
            <v>01</v>
          </cell>
          <cell r="C72" t="str">
            <v>AO5106-0057</v>
          </cell>
          <cell r="D72" t="str">
            <v>คุณเพียงพร  สุนทราวัฒน์  - บันทึกค่าใช้จ่ายในการดำเนินการต่อเติมตกแต่งพื้นที่ชั้น 31 (Office of CEO)  เป็นเงิน  บาทDep: 12.CEOProj: 08.Center</v>
          </cell>
          <cell r="E72">
            <v>70.7</v>
          </cell>
          <cell r="G72">
            <v>210972.11</v>
          </cell>
        </row>
        <row r="73">
          <cell r="A73" t="str">
            <v>18/06/2551</v>
          </cell>
          <cell r="B73" t="str">
            <v>01</v>
          </cell>
          <cell r="C73" t="str">
            <v>AO5106-0057</v>
          </cell>
          <cell r="D73" t="str">
            <v>คุณเพียงพร  สุนทราวัฒน์  - บันทึกค่าใช้จ่ายในการดำเนินการต่อเติมตกแต่งพื้นที่ชั้น 31 (Office of CEO)  เป็นเงิน  บาทDep: 12.CEOProj: 08.Center</v>
          </cell>
          <cell r="E73">
            <v>12.42</v>
          </cell>
          <cell r="G73">
            <v>210984.53</v>
          </cell>
        </row>
        <row r="74">
          <cell r="A74" t="str">
            <v>18/06/2551</v>
          </cell>
          <cell r="B74" t="str">
            <v>01</v>
          </cell>
          <cell r="C74" t="str">
            <v>AO5106-0057</v>
          </cell>
          <cell r="D74" t="str">
            <v>คุณเพียงพร  สุนทราวัฒน์  - บันทึกค่าใช้จ่ายในการดำเนินการต่อเติมตกแต่งพื้นที่ชั้น 31 (Office of CEO)  เป็นเงิน  บาทDep: 12.CEOProj: 08.Center</v>
          </cell>
          <cell r="E74">
            <v>149.16</v>
          </cell>
          <cell r="G74">
            <v>211133.69</v>
          </cell>
        </row>
        <row r="75">
          <cell r="A75" t="str">
            <v>18/06/2551</v>
          </cell>
          <cell r="B75" t="str">
            <v>05</v>
          </cell>
          <cell r="C75" t="str">
            <v>JV5106-0012</v>
          </cell>
          <cell r="D75" t="str">
            <v>ปป.บัญชีค่าใช้จ่ายค้างจ่ายเนื่องจากบันทึกผิด Ref#AO5105-0060 และ PVC5105-0012</v>
          </cell>
          <cell r="E75">
            <v>5.5</v>
          </cell>
          <cell r="G75">
            <v>211139.19</v>
          </cell>
        </row>
        <row r="76">
          <cell r="A76" t="str">
            <v>18/06/2551</v>
          </cell>
          <cell r="B76" t="str">
            <v>04</v>
          </cell>
          <cell r="C76" t="str">
            <v>PV5106-0086</v>
          </cell>
          <cell r="D76" t="str">
            <v>จ่ายชำระหนี้ให้กับ  บริษัท ริโก้ เซอร์วิสเซส (ประเทศไทย) จำกัด  บริษัท ริโก้ เซอร์วิสเซส (ประเทศไทย) จำกัด  - จ่ายค่าเช่าเครื่องถ่ายเอกสาร RICOH รุ่น MP2000LE  สั่งจ่ายเช็คในนาม  บริษัท ริโก้ เซอร์วิสเซส (ประเทศไทย) จำกัด  #Reft#AO5105-0038</v>
          </cell>
          <cell r="E76">
            <v>238</v>
          </cell>
          <cell r="G76">
            <v>211377.19</v>
          </cell>
        </row>
        <row r="77">
          <cell r="A77" t="str">
            <v>18/06/2551</v>
          </cell>
          <cell r="B77" t="str">
            <v>04</v>
          </cell>
          <cell r="C77" t="str">
            <v>PV5106-0087</v>
          </cell>
          <cell r="D77" t="str">
            <v>จ่ายชำระหนี้ให้กับ  บริษัท พรีเมียม แอสเซท จำกัด  บริษัท พรีเมียม แอสเซท จำกัด - จ่ายค่าน้ำค่าไฟ ชั้น 16 เดือน เม.ย 51 ค่าบริการห้องประชุม TRANING ROOM ชั้น 5  วันที่ 27 -28 พ.ค 51 และค่าบริการย้ายปลั๊กไฟย้ายเบอร์โทรศัพท์ค่าเจาะน็อตติดบอร์ด #Reft# AO5105-</v>
          </cell>
          <cell r="E77">
            <v>9069.08</v>
          </cell>
          <cell r="G77">
            <v>220446.27</v>
          </cell>
        </row>
        <row r="78">
          <cell r="A78" t="str">
            <v>18/06/2551</v>
          </cell>
          <cell r="B78" t="str">
            <v>04</v>
          </cell>
          <cell r="C78" t="str">
            <v>PV5106-0087</v>
          </cell>
          <cell r="D78" t="str">
            <v>จ่ายชำระหนี้ให้กับ  บริษัท พรีเมียม แอสเซท จำกัด  บริษัท พรีเมียม แอสเซท จำกัด - จ่ายค่าน้ำค่าไฟ ชั้น 16 เดือน เม.ย 51 ค่าบริการห้องประชุม TRANING ROOM ชั้น 5  วันที่ 27 -28 พ.ค 51 และค่าบริการย้ายปลั๊กไฟย้ายเบอร์โทรศัพท์ค่าเจาะน็อตติดบอร์ด #Reft# AO5105-</v>
          </cell>
          <cell r="E78">
            <v>56</v>
          </cell>
          <cell r="G78">
            <v>220502.27</v>
          </cell>
        </row>
        <row r="79">
          <cell r="A79" t="str">
            <v>18/06/2551</v>
          </cell>
          <cell r="B79" t="str">
            <v>04</v>
          </cell>
          <cell r="C79" t="str">
            <v>PV5106-0087</v>
          </cell>
          <cell r="D79" t="str">
            <v>จ่ายชำระหนี้ให้กับ  บริษัท พรีเมียม แอสเซท จำกัด  บริษัท พรีเมียม แอสเซท จำกัด - จ่ายค่าน้ำค่าไฟ ชั้น 16 เดือน เม.ย 51 ค่าบริการห้องประชุม TRANING ROOM ชั้น 5  วันที่ 27 -28 พ.ค 51 และค่าบริการย้ายปลั๊กไฟย้ายเบอร์โทรศัพท์ค่าเจาะน็อตติดบอร์ด #Reft# AO5105-</v>
          </cell>
          <cell r="E79">
            <v>98</v>
          </cell>
          <cell r="G79">
            <v>220600.27</v>
          </cell>
        </row>
        <row r="80">
          <cell r="A80" t="str">
            <v>18/06/2551</v>
          </cell>
          <cell r="B80" t="str">
            <v>04</v>
          </cell>
          <cell r="C80" t="str">
            <v>PV5106-0089</v>
          </cell>
          <cell r="D80" t="str">
            <v>จ่ายชำระหนี้ให้กับ  บริษัท มิสเตอร์คลีน เซอร์วิส (ประเทศไทย) จำกัด  บริษัท มิสเตอร์คลีน เซอร์วิส (ประเทศไทย) จำกัด - จ่ายค่าบริการทำความสะอาด เดือน พ.ค 51 #Reft# AO5105-0206</v>
          </cell>
          <cell r="E80">
            <v>630</v>
          </cell>
          <cell r="G80">
            <v>221230.27</v>
          </cell>
        </row>
        <row r="81">
          <cell r="A81" t="str">
            <v>18/06/2551</v>
          </cell>
          <cell r="B81" t="str">
            <v>04</v>
          </cell>
          <cell r="C81" t="str">
            <v>PV5106-0090</v>
          </cell>
          <cell r="D81" t="str">
            <v>จ่ายชำระหนี้ให้กับ  บริษัท จ๊ะทิงจา จำกัด  บริษัท จ๊ะทิงจา จำกัด - จ่ายส่วนแบ่งรายได้ IVR ดาน์วโหลดเพลงละคร เม.ย 51 #Ref# AO5105-0028</v>
          </cell>
          <cell r="E81">
            <v>502.32</v>
          </cell>
          <cell r="G81">
            <v>221732.59</v>
          </cell>
        </row>
        <row r="82">
          <cell r="A82" t="str">
            <v>18/06/2551</v>
          </cell>
          <cell r="B82" t="str">
            <v>04</v>
          </cell>
          <cell r="C82" t="str">
            <v>PV5106-0095</v>
          </cell>
          <cell r="D82" t="str">
            <v>จ่ายชำระหนี้ให้กับ  บริษัท  โมโน เจนเนอเรชั่น จำกัด  บริษัท  โมโน เจนเนอเรชั่น จำกัด - จ่ายส่วนแบ่งรายได้ Gossip Express มค.- เมย.51 และ ค่า Production File พค.-มิย.51Dep: 3.3Ent-GSProj: 19.Content</v>
          </cell>
          <cell r="E82">
            <v>53924.73</v>
          </cell>
          <cell r="G82">
            <v>275657.32</v>
          </cell>
        </row>
        <row r="83">
          <cell r="A83" t="str">
            <v>18/06/2551</v>
          </cell>
          <cell r="B83" t="str">
            <v>04</v>
          </cell>
          <cell r="C83" t="str">
            <v>PV5106-0095</v>
          </cell>
          <cell r="D83" t="str">
            <v>จ่ายชำระหนี้ให้กับ  บริษัท  โมโน เจนเนอเรชั่น จำกัด  บริษัท  โมโน เจนเนอเรชั่น จำกัด - จ่ายส่วนแบ่งรายได้ Gossip Express มค.- เมย.51 และ ค่า Production File พค.-มิย.51Dep: 2.2Inf-GenProj: 19.Content</v>
          </cell>
          <cell r="E83">
            <v>14000</v>
          </cell>
          <cell r="G83">
            <v>289657.32</v>
          </cell>
        </row>
        <row r="84">
          <cell r="A84" t="str">
            <v>18/06/2551</v>
          </cell>
          <cell r="B84" t="str">
            <v>04</v>
          </cell>
          <cell r="C84" t="str">
            <v>PV5106-0095</v>
          </cell>
          <cell r="D84" t="str">
            <v>จ่ายชำระหนี้ให้กับ  บริษัท  โมโน เจนเนอเรชั่น จำกัด  บริษัท  โมโน เจนเนอเรชั่น จำกัด - จ่ายส่วนแบ่งรายได้ Gossip Express มค.- เมย.51 และ ค่า Production File พค.-มิย.51Dep: 2.2Inf-GenProj: 19.Content</v>
          </cell>
          <cell r="E84">
            <v>14000</v>
          </cell>
          <cell r="G84">
            <v>303657.32</v>
          </cell>
        </row>
        <row r="85">
          <cell r="A85" t="str">
            <v>19/06/2551</v>
          </cell>
          <cell r="B85" t="str">
            <v>04</v>
          </cell>
          <cell r="C85" t="str">
            <v>PV5106-0098</v>
          </cell>
          <cell r="D85" t="str">
            <v>จ่ายชำระหนี้ให้กับ  บริษัท ทีที แอนด์ ที ซับสไครเบอร์ เซอร์วิสเซส จำกัด  บจก. ทีที แอนด์ ที ซับสไครเบอร์ เซอร์วิสเซส - จ่ายค่าจัดให้บริการ Audiotext พค.51Dep: 4.H.HorProj: 20.IVR</v>
          </cell>
          <cell r="E85">
            <v>425.47</v>
          </cell>
          <cell r="G85">
            <v>304082.78999999998</v>
          </cell>
        </row>
        <row r="86">
          <cell r="A86" t="str">
            <v>19/06/2551</v>
          </cell>
          <cell r="B86" t="str">
            <v>04</v>
          </cell>
          <cell r="C86" t="str">
            <v>PV5106-0099</v>
          </cell>
          <cell r="D86" t="str">
            <v>จ่ายชำระหนี้ให้กับ  บริษัท ทีโอที จำกัด (มหาชน)  บมจ.ทีโอที - จ่ายค่าเช่าวงจร ISDN รอบวันที่ 11/05/51 - 10/06/51</v>
          </cell>
          <cell r="E86">
            <v>14700</v>
          </cell>
          <cell r="G86">
            <v>318782.78999999998</v>
          </cell>
        </row>
        <row r="87">
          <cell r="A87" t="str">
            <v>19/06/2551</v>
          </cell>
          <cell r="B87" t="str">
            <v>04</v>
          </cell>
          <cell r="C87" t="str">
            <v>PV5106-0100</v>
          </cell>
          <cell r="D87" t="str">
            <v>จ่ายชำระหนี้ให้กับ  คุณแมน  เจริญวัลย์  คุณแมน  เจริญวัลย์  - จ่ายชำระส่วนแบ่งรายได้ IVR 1900 108 096121 ประจำเดือน ก.พ 51</v>
          </cell>
          <cell r="E87">
            <v>173.41</v>
          </cell>
          <cell r="G87">
            <v>318956.2</v>
          </cell>
        </row>
        <row r="88">
          <cell r="A88" t="str">
            <v>19/06/2551</v>
          </cell>
          <cell r="B88" t="str">
            <v>04</v>
          </cell>
          <cell r="C88" t="str">
            <v>PV5106-0104</v>
          </cell>
          <cell r="D88" t="str">
            <v>จ่ายชำระหนี้ให้กับ  บริษัท จัสมิน อินเตอร์เนต จำกัด  บริษัท จัสมิน อินเตอร์เนต จำกัด  - จ่ายส่วนแบ่งรายได้จากการจำหน่ายชั่วโมง Internet มี.ค 51 Ref# AO5104-0220AO5104-0219</v>
          </cell>
          <cell r="E88">
            <v>245.48</v>
          </cell>
          <cell r="G88">
            <v>319201.68</v>
          </cell>
        </row>
        <row r="89">
          <cell r="A89" t="str">
            <v>19/06/2551</v>
          </cell>
          <cell r="B89" t="str">
            <v>04</v>
          </cell>
          <cell r="C89" t="str">
            <v>PV5106-0105</v>
          </cell>
          <cell r="D89" t="str">
            <v>จ่ายชำระหนี้ให้กับ  บริษัท  โมโน เจนเนอเรชั่น จำกัด  บริษัท  โมโน เจนเนอเรชั่น จำกัด - จ่ายค่าโฆษณาในนิตยสาร Gossip Star เม.ย 51 R3f# AO5104-0237</v>
          </cell>
          <cell r="E89">
            <v>490</v>
          </cell>
          <cell r="G89">
            <v>319691.68</v>
          </cell>
        </row>
        <row r="90">
          <cell r="A90" t="str">
            <v>19/06/2551</v>
          </cell>
          <cell r="B90" t="str">
            <v>04</v>
          </cell>
          <cell r="C90" t="str">
            <v>PV5106-0105.1</v>
          </cell>
          <cell r="D90" t="str">
            <v>จ่ายชำระหนี้ให้กับ  บริษัท โมโน เจนเนอเรชั่น จำกัด  บริษัท โมโน เจนเนอเรชั่น จำกัด - จ่ายค่าโฆษณา TV Gossip ฉบับที่ 61 Gossip Extra  ฉบับที่ 2829 Ref# AO5105-0201</v>
          </cell>
          <cell r="E90">
            <v>350</v>
          </cell>
          <cell r="G90">
            <v>320041.68</v>
          </cell>
        </row>
        <row r="91">
          <cell r="A91" t="str">
            <v>19/06/2551</v>
          </cell>
          <cell r="B91" t="str">
            <v>04</v>
          </cell>
          <cell r="C91" t="str">
            <v>PV5106-0105.1</v>
          </cell>
          <cell r="D91" t="str">
            <v>จ่ายชำระหนี้ให้กับ  บริษัท โมโน เจนเนอเรชั่น จำกัด  บริษัท โมโน เจนเนอเรชั่น จำกัด - จ่ายค่าโฆษณา TV Gossip ฉบับที่ 61 Gossip Extra  ฉบับที่ 2829 Ref# AO5105-0201</v>
          </cell>
          <cell r="E91">
            <v>1400</v>
          </cell>
          <cell r="G91">
            <v>321441.68</v>
          </cell>
        </row>
        <row r="92">
          <cell r="A92" t="str">
            <v>19/06/2551</v>
          </cell>
          <cell r="B92" t="str">
            <v>04</v>
          </cell>
          <cell r="C92" t="str">
            <v>PV5106-0105.1</v>
          </cell>
          <cell r="D92" t="str">
            <v>จ่ายชำระหนี้ให้กับ  บริษัท โมโน เจนเนอเรชั่น จำกัด  บริษัท โมโน เจนเนอเรชั่น จำกัด - จ่ายค่าโฆษณา TV Gossip ฉบับที่ 61 Gossip Extra  ฉบับที่ 2829 Ref# AO5105-0201</v>
          </cell>
          <cell r="E92">
            <v>1400</v>
          </cell>
          <cell r="G92">
            <v>322841.68</v>
          </cell>
        </row>
        <row r="93">
          <cell r="A93" t="str">
            <v>19/06/2551</v>
          </cell>
          <cell r="B93" t="str">
            <v>04</v>
          </cell>
          <cell r="C93" t="str">
            <v>PV5106-0106</v>
          </cell>
          <cell r="D93" t="str">
            <v>จ่ายชำระหนี้ให้กับ  บริษัท สร้างสรรค์ดี จำกัด  บริษัท สร้างสรรค์ดี จำกัด - จ่ายส่วนแบ่งรายได้ IVR 1900 108 000 1900 108 036 ประจำเดือน ก.พ 51 Ref#AO5103-0173AO5103-0179</v>
          </cell>
          <cell r="E93">
            <v>217.9</v>
          </cell>
          <cell r="G93">
            <v>323059.58</v>
          </cell>
        </row>
        <row r="94">
          <cell r="A94" t="str">
            <v>19/06/2551</v>
          </cell>
          <cell r="B94" t="str">
            <v>04</v>
          </cell>
          <cell r="C94" t="str">
            <v>PV5106-0107</v>
          </cell>
          <cell r="D94" t="str">
            <v>จ่ายชำระหนี้ให้กับ  บริษัท โมโนแพลนเน็ต จำกัด  บริษัท โมโนแพลนเน็ต จำกัด  -  จ่ายค่าตั๋วเครื่องบินในการเดินทางไปอบรม และค่าเดินทางไปกิจกรรมที่เมืองจีน Ref# AO5104-0232 AO5104-0231</v>
          </cell>
          <cell r="E94">
            <v>545.61</v>
          </cell>
          <cell r="G94">
            <v>323605.19</v>
          </cell>
        </row>
        <row r="95">
          <cell r="A95" t="str">
            <v>19/06/2551</v>
          </cell>
          <cell r="B95" t="str">
            <v>04</v>
          </cell>
          <cell r="C95" t="str">
            <v>PV5106-0107</v>
          </cell>
          <cell r="D95" t="str">
            <v>จ่ายชำระหนี้ให้กับ  บริษัท โมโนแพลนเน็ต จำกัด  บริษัท โมโนแพลนเน็ต จำกัด  -  จ่ายค่าตั๋วเครื่องบินในการเดินทางไปอบรม และค่าเดินทางไปกิจกรรมที่เมืองจีน Ref# AO5104-0232 AO5104-0231</v>
          </cell>
          <cell r="E95">
            <v>61.82</v>
          </cell>
          <cell r="G95">
            <v>323667.01</v>
          </cell>
        </row>
        <row r="96">
          <cell r="A96" t="str">
            <v>19/06/2551</v>
          </cell>
          <cell r="B96" t="str">
            <v>04</v>
          </cell>
          <cell r="C96" t="str">
            <v>PV5106-0107</v>
          </cell>
          <cell r="D96" t="str">
            <v>จ่ายชำระหนี้ให้กับ  บริษัท โมโนแพลนเน็ต จำกัด  บริษัท โมโนแพลนเน็ต จำกัด  -  จ่ายค่าตั๋วเครื่องบินในการเดินทางไปอบรม และค่าเดินทางไปกิจกรรมที่เมืองจีน Ref# AO5104-0232 AO5104-0231</v>
          </cell>
          <cell r="E96">
            <v>5887.85</v>
          </cell>
          <cell r="G96">
            <v>329554.86</v>
          </cell>
        </row>
        <row r="97">
          <cell r="A97" t="str">
            <v>19/06/2551</v>
          </cell>
          <cell r="B97" t="str">
            <v>04</v>
          </cell>
          <cell r="C97" t="str">
            <v>PV5106-0108</v>
          </cell>
          <cell r="D97" t="str">
            <v>จ่ายชำระหนี้ให้กับ  บริษัท ซีนิท โปรดักส์ จำกัด  บริษัท ซีนิท โปรดักส์ จำกัด  -จ่ายค่าโทรศัพท์มือถือ โนเกีย อี 51 เพื่อใช้ทดสอบระบบงาน  #Ref# AO5105-0200</v>
          </cell>
          <cell r="E97">
            <v>641.12</v>
          </cell>
          <cell r="G97">
            <v>330195.98</v>
          </cell>
        </row>
        <row r="98">
          <cell r="A98" t="str">
            <v>19/06/2551</v>
          </cell>
          <cell r="B98" t="str">
            <v>04</v>
          </cell>
          <cell r="C98" t="str">
            <v>PV5106-0109</v>
          </cell>
          <cell r="D98" t="str">
            <v>จ่ายชำระหนี้ให้กับ  บริษัท  ไอ ออนไลน์  จำกัด  บริษัท  ไอ ออนไลน์  จำกัด - จ่ายส่วนแบ่งรายได้ IVR 1900 108 030 IVR1900 108 120IVR 1900 108 241  ประจำเดือน ก.พ 51  Ref# AO5103-0175AO5103-0194AO5103-0213</v>
          </cell>
          <cell r="E98">
            <v>11264.79</v>
          </cell>
          <cell r="G98">
            <v>341460.77</v>
          </cell>
        </row>
        <row r="99">
          <cell r="A99" t="str">
            <v>19/06/2551</v>
          </cell>
          <cell r="B99" t="str">
            <v>04</v>
          </cell>
          <cell r="C99" t="str">
            <v>PV5106-0110</v>
          </cell>
          <cell r="D99" t="str">
            <v>จ่ายชำระหนี้ให้กับ  บริษัท พรีเมียม แอสเซท จำกัด  บริษัท พรีเมียม แอสเซท จำกัด  - จ่ายค่าที่จอดรถและค่าบริการห้องประชุม เดือน พ.ค 51 Ref#AO5105-0103AO5105-0072AO5105-0071AO5105-0027</v>
          </cell>
          <cell r="E99">
            <v>77</v>
          </cell>
          <cell r="G99">
            <v>341537.77</v>
          </cell>
        </row>
        <row r="100">
          <cell r="A100" t="str">
            <v>19/06/2551</v>
          </cell>
          <cell r="B100" t="str">
            <v>04</v>
          </cell>
          <cell r="C100" t="str">
            <v>PV5106-0110</v>
          </cell>
          <cell r="D100" t="str">
            <v>จ่ายชำระหนี้ให้กับ  บริษัท พรีเมียม แอสเซท จำกัด  บริษัท พรีเมียม แอสเซท จำกัด  - จ่ายค่าที่จอดรถและค่าบริการห้องประชุม เดือน พ.ค 51 Ref#AO5105-0103AO5105-0072AO5105-0071AO5105-0027</v>
          </cell>
          <cell r="E100">
            <v>28</v>
          </cell>
          <cell r="G100">
            <v>341565.77</v>
          </cell>
        </row>
        <row r="101">
          <cell r="A101" t="str">
            <v>19/06/2551</v>
          </cell>
          <cell r="B101" t="str">
            <v>04</v>
          </cell>
          <cell r="C101" t="str">
            <v>PV5106-0110</v>
          </cell>
          <cell r="D101" t="str">
            <v>จ่ายชำระหนี้ให้กับ  บริษัท พรีเมียม แอสเซท จำกัด  บริษัท พรีเมียม แอสเซท จำกัด  - จ่ายค่าที่จอดรถและค่าบริการห้องประชุม เดือน พ.ค 51 Ref#AO5105-0103AO5105-0072AO5105-0071AO5105-0027</v>
          </cell>
          <cell r="E101">
            <v>21</v>
          </cell>
          <cell r="G101">
            <v>341586.77</v>
          </cell>
        </row>
        <row r="102">
          <cell r="A102" t="str">
            <v>19/06/2551</v>
          </cell>
          <cell r="B102" t="str">
            <v>04</v>
          </cell>
          <cell r="C102" t="str">
            <v>PV5106-0110.1</v>
          </cell>
          <cell r="D102" t="str">
            <v>จ่ายชำระหนี้ให้กับ  บริษัท พรีเมียม แอสเซท  จำกัด  บริษัท พรีเมียม แอสเซท  จำกัด - จ่ายค่าบริการสถานที่จอดรถพนักงาน ประจำเดือน พ.ค 51</v>
          </cell>
          <cell r="E102">
            <v>756</v>
          </cell>
          <cell r="G102">
            <v>342342.77</v>
          </cell>
        </row>
        <row r="103">
          <cell r="A103" t="str">
            <v>19/06/2551</v>
          </cell>
          <cell r="B103" t="str">
            <v>04</v>
          </cell>
          <cell r="C103" t="str">
            <v>PV5106-0111</v>
          </cell>
          <cell r="D103" t="str">
            <v>จ่ายชำระหนี้ให้กับ  บริษัท เรด บีท มิวสิค ดิสทริบิวชั่น จำกัด  บริษัท เรด บีท มิวสิค ดิสทริบิวชั่น จำกัด - จ่ายส่วนแบ่งรายได้ IVR 1900 108 248 1900 108 288 ประจำเดือน  ม.ค 51 1900 108 300 ประจำเดือน พ.ย และ ม.ค 51</v>
          </cell>
          <cell r="E103">
            <v>211.45</v>
          </cell>
          <cell r="G103">
            <v>342554.22</v>
          </cell>
        </row>
        <row r="104">
          <cell r="A104" t="str">
            <v>19/06/2551</v>
          </cell>
          <cell r="B104" t="str">
            <v>01</v>
          </cell>
          <cell r="C104" t="str">
            <v>RT5106-0003</v>
          </cell>
          <cell r="D104" t="str">
            <v>ส่งคืนสินค้าให้กับ B.K.P 1990 Co.Ltd.  คืนสินค้า บริษัท บี.เค.พี 1990 จำกัด จำนวน 1320.00 บาท ประจำเดือน 06/51Dep: 9.Mono2uProj: 09.Mono2u</v>
          </cell>
          <cell r="E104" t="str">
            <v xml:space="preserve"> </v>
          </cell>
          <cell r="F104">
            <v>86.36</v>
          </cell>
          <cell r="G104">
            <v>342467.86</v>
          </cell>
        </row>
        <row r="105">
          <cell r="A105" t="str">
            <v>20/06/2551</v>
          </cell>
          <cell r="B105" t="str">
            <v>01</v>
          </cell>
          <cell r="C105" t="str">
            <v>AO5106-0061</v>
          </cell>
          <cell r="D105" t="str">
            <v>คุณรัตนากร สิมาจารย์  - บันทึกค่าใช้จ่ายเงินสดย่อยระหว่างวันที่ 02/06/51 - 13/06/51Dep: 7.Brand AdProj: 07.Ad.</v>
          </cell>
          <cell r="E105">
            <v>53.2</v>
          </cell>
          <cell r="G105">
            <v>342521.06</v>
          </cell>
        </row>
        <row r="106">
          <cell r="A106" t="str">
            <v>20/06/2551</v>
          </cell>
          <cell r="B106" t="str">
            <v>04</v>
          </cell>
          <cell r="C106" t="str">
            <v>PV5106-0119</v>
          </cell>
          <cell r="D106" t="str">
            <v>TOT - จ่ายชำระค่าเช่าวงจร ISDN เบอร์ 0-2502-0600 รอบวันที่ 21/04/51-20/05/251</v>
          </cell>
          <cell r="E106">
            <v>525</v>
          </cell>
          <cell r="G106">
            <v>343046.06</v>
          </cell>
        </row>
        <row r="107">
          <cell r="A107" t="str">
            <v>23/06/2551</v>
          </cell>
          <cell r="B107" t="str">
            <v>01</v>
          </cell>
          <cell r="C107" t="str">
            <v>AO5106-0064</v>
          </cell>
          <cell r="D107" t="str">
            <v>ซื้อสินค้าเงินเชื่อจาก WTEC Co. Ltd.  บริษัท ดับเบิลยูทีอีซี จำกัด - บันทึกค่าเครื่องเซิร์ฟเวอร์สำหรับติดตั้งเป็น เว็บเวิร์ฟเวอร์และดาต้าเบสเซิร์ฟเวอร์ จำนวนเ1 เครื่อง เพื่อเพิ่มประสิทธิภาพการทำงานโดยรวม ให้มีสมรรถนะที่สามารถรองรับการทำงานที่สูงขึ้น Ref#</v>
          </cell>
          <cell r="E107">
            <v>16569</v>
          </cell>
          <cell r="G107">
            <v>359615.06</v>
          </cell>
        </row>
        <row r="108">
          <cell r="A108" t="str">
            <v>23/06/2551</v>
          </cell>
          <cell r="B108" t="str">
            <v>01</v>
          </cell>
          <cell r="C108" t="str">
            <v>AO5106-0065</v>
          </cell>
          <cell r="D108" t="str">
            <v>ซื้อสินค้าเงินเชื่อจาก บริษัท ออฟฟิศเมท จำกัด  บมจ.ออฟฟิศเมท - บันทึกซื้อกระดาษสีถ่ายฯสเปคตรัม  Ref# PO5106-0025Proj: 21.Average</v>
          </cell>
          <cell r="E108">
            <v>23.38</v>
          </cell>
          <cell r="G108">
            <v>359638.44</v>
          </cell>
        </row>
        <row r="109">
          <cell r="A109" t="str">
            <v>23/06/2551</v>
          </cell>
          <cell r="B109" t="str">
            <v>01</v>
          </cell>
          <cell r="C109" t="str">
            <v>AO5106-0066</v>
          </cell>
          <cell r="D109" t="str">
            <v>ซื้อสินค้าเงินเชื่อจาก บริษัท ออฟฟิศเมท จำกัด  บมจ. ออฟฟิศเมท - บันทึกซื้อเครื่องทำลายเอกสาร วิกเกอร์ฮูด VS-713CD Ref#PO5106-0052Dep: 10.HRDProj: 08.Center</v>
          </cell>
          <cell r="E109">
            <v>172.2</v>
          </cell>
          <cell r="G109">
            <v>359810.64</v>
          </cell>
        </row>
        <row r="110">
          <cell r="A110" t="str">
            <v>23/06/2551</v>
          </cell>
          <cell r="B110" t="str">
            <v>01</v>
          </cell>
          <cell r="C110" t="str">
            <v>AO5106-0067</v>
          </cell>
          <cell r="D110" t="str">
            <v>ซื้อสินค้าเงินเชื่อจาก บริษัท ออฟฟิศเมท จำกัด  บมจ. ออฟฟิสเมท - บันทึกค่าตรายางหมึกในตัว ซันบี้ TS-11 (ลงบัญชีแล้ว) เป็นเงิน 376.64 บาท Ref#PO5105-0152Proj: 21.Average</v>
          </cell>
          <cell r="E110">
            <v>24.64</v>
          </cell>
          <cell r="G110">
            <v>359835.28</v>
          </cell>
        </row>
        <row r="111">
          <cell r="A111" t="str">
            <v>23/06/2551</v>
          </cell>
          <cell r="B111" t="str">
            <v>01</v>
          </cell>
          <cell r="C111" t="str">
            <v>AO5106-0068</v>
          </cell>
          <cell r="D111" t="str">
            <v>ซื้อสินค้าเงินเชื่อจาก บริษัท ออฟฟิศเมท จำกัด  บมจ. ออฟฟิศเมท - บันทึกค่าปากกาเขียนซีดี ตราม้า ลวดเสียบ ลิ้นแฟ้มโลหะ ฟุตเหล็ก ปากกามาร์คเกอร์ 2 หัว  เป็นเงิน 1668 67 บาท Ref# PO5105-0154Proj: 21.Average</v>
          </cell>
          <cell r="E111">
            <v>12.6</v>
          </cell>
          <cell r="G111">
            <v>359847.88</v>
          </cell>
        </row>
        <row r="112">
          <cell r="A112" t="str">
            <v>23/06/2551</v>
          </cell>
          <cell r="B112" t="str">
            <v>01</v>
          </cell>
          <cell r="C112" t="str">
            <v>AO5106-0068</v>
          </cell>
          <cell r="D112" t="str">
            <v>ซื้อสินค้าเงินเชื่อจาก บริษัท ออฟฟิศเมท จำกัด  บมจ. ออฟฟิศเมท - บันทึกค่าปากกาเขียนซีดี ตราม้า ลวดเสียบ ลิ้นแฟ้มโลหะ ฟุตเหล็ก ปากกามาร์คเกอร์ 2 หัว  เป็นเงิน 1668 67 บาท Ref# PO5105-0154Proj: 21.Average</v>
          </cell>
          <cell r="E112">
            <v>96.57</v>
          </cell>
          <cell r="G112">
            <v>359944.45</v>
          </cell>
        </row>
        <row r="113">
          <cell r="A113" t="str">
            <v>23/06/2551</v>
          </cell>
          <cell r="B113" t="str">
            <v>01</v>
          </cell>
          <cell r="C113" t="str">
            <v>AO5106-0069</v>
          </cell>
          <cell r="D113" t="str">
            <v>ซื้อสินค้าเงินเชื่อจาก GLOBAL COMPUTER NETWORK CO.LTD.  บริษัท โกลบอล คอมพิวเตอร์ เน็ตเวิร์ค จำกัด - บันทึกค่าบริการซ่อมและค่าอะไหล่ Monitor LCD 15  เป็นเงิน 1605 บาท Ref#PO5106-0018Dep: 7.Brand AdProj: 07.Ad.</v>
          </cell>
          <cell r="E113">
            <v>105</v>
          </cell>
          <cell r="G113">
            <v>360049.45</v>
          </cell>
        </row>
        <row r="114">
          <cell r="A114" t="str">
            <v>23/06/2551</v>
          </cell>
          <cell r="B114" t="str">
            <v>01</v>
          </cell>
          <cell r="C114" t="str">
            <v>AO5106-0070</v>
          </cell>
          <cell r="D114" t="str">
            <v>ซื้อสินค้าเงินเชื่อจาก บริษัท เค.พี.ไอ. เทรดดิ้ง จำกัด  บบจก. เค.พี.ไอ. เทรดดิ้ง - บันทึกซื้อกระดาาถ่ายเอกสาร EAGLE A4 80 G.เป็นเงิน 20009 บาท Ref#PO5105-0153Proj: 21.Average</v>
          </cell>
          <cell r="E114">
            <v>1309</v>
          </cell>
          <cell r="G114">
            <v>361358.45</v>
          </cell>
        </row>
        <row r="115">
          <cell r="A115" t="str">
            <v>23/06/2551</v>
          </cell>
          <cell r="B115" t="str">
            <v>01</v>
          </cell>
          <cell r="C115" t="str">
            <v>AO5106-0073</v>
          </cell>
          <cell r="D115" t="str">
            <v>บริษัท ริโก้  (ประเทศไทย) จำกัด - บันทึกค่าถ่ายเอกสาร ประจำ 10/05/51 - 11/06/51 เป็นเงิน 2625.25 บาทProj: 21.Average</v>
          </cell>
          <cell r="E115">
            <v>171.75</v>
          </cell>
          <cell r="G115">
            <v>361530.2</v>
          </cell>
        </row>
        <row r="116">
          <cell r="A116" t="str">
            <v>23/06/2551</v>
          </cell>
          <cell r="B116" t="str">
            <v>01</v>
          </cell>
          <cell r="C116" t="str">
            <v>AO5106-0075</v>
          </cell>
          <cell r="D116" t="str">
            <v>ซื้อสินค้าเงินเชื่อจาก บริษัท ศรีวรา สเตชั่นเนอร์รี่ จำกัด  บจก.ศรีวรา สเตชั่นเนอร์รี่ - บันทึกค่าแผ่น DVD-R ของ Princo ( 1 หลอด/50 แผ่น) เป็นเงิน 369.15 บาท Ref#PO5106-0043Proj: 21.Average</v>
          </cell>
          <cell r="E116">
            <v>24.15</v>
          </cell>
          <cell r="G116">
            <v>361554.35</v>
          </cell>
        </row>
        <row r="117">
          <cell r="A117" t="str">
            <v>23/06/2551</v>
          </cell>
          <cell r="B117" t="str">
            <v>01</v>
          </cell>
          <cell r="C117" t="str">
            <v>AO5106-0076</v>
          </cell>
          <cell r="D117" t="str">
            <v>ซื้อสินค้าเงินเชื่อจาก บริษัท ไทยเอฟเฟคท์สตูดิโอ จำกัด  บจก. ไทยเอฟเฟคท์สตูดิโอ - บันทึกซื้อสมุดปกอ่อน Yent@4 จำนวน 5000 เล่ม เป็นเงิน 109675 บาทแต่เนื่องจากสินค้ามีเพียง 4980 เล่ม จึงเป็นเงินเพียง 109236.30 บาท Ref# PO5105-0058Dep: 7.Brand AdProj: 07.Ad.</v>
          </cell>
          <cell r="E117">
            <v>7175</v>
          </cell>
          <cell r="G117">
            <v>368700.65</v>
          </cell>
        </row>
        <row r="118">
          <cell r="A118" t="str">
            <v>23/06/2551</v>
          </cell>
          <cell r="B118" t="str">
            <v>01</v>
          </cell>
          <cell r="C118" t="str">
            <v>AO5106-0077</v>
          </cell>
          <cell r="D118" t="str">
            <v>ซื้อสินค้าเงินเชื่อจาก บริษัท ศรีวรา สเตชั่นเนอร์รี่ จำกัด  บจก.ศรีวรา สเตชั่นเนอร์รี่ - บันทึกซื้อ Tape Brother TZ - 233 เป็นเงิน 1637.10 บาท Ref#PO5106-0046Proj: 21.Average</v>
          </cell>
          <cell r="E118">
            <v>107.1</v>
          </cell>
          <cell r="G118">
            <v>368807.75</v>
          </cell>
        </row>
        <row r="119">
          <cell r="A119" t="str">
            <v>23/06/2551</v>
          </cell>
          <cell r="B119" t="str">
            <v>01</v>
          </cell>
          <cell r="C119" t="str">
            <v>AO5106-0078</v>
          </cell>
          <cell r="D119" t="str">
            <v>ซื้อสินค้าเงินเชื่อจาก PRACTIKA Co.ltd.  บจก.แพรคติก้า - บันทึกเสา 3 ทาง 90 องศา ขายึด PARTITION ติดตาย พร้อมค่าบริการ  Ref#PO5106-0027Dep: 12.CEOProj: 08.Center</v>
          </cell>
          <cell r="E119">
            <v>229.57</v>
          </cell>
          <cell r="G119">
            <v>369037.32</v>
          </cell>
        </row>
        <row r="120">
          <cell r="A120" t="str">
            <v>23/06/2551</v>
          </cell>
          <cell r="B120" t="str">
            <v>01</v>
          </cell>
          <cell r="C120" t="str">
            <v>AO5106-0079</v>
          </cell>
          <cell r="D120" t="str">
            <v>ซื้อสินค้าเงินเชื่อจาก ซี.พี. เดคคอร์ เซ็นเตอร์ จำกัด  บจก. ซี.พี.เดคคอร์ เซ็นเตอร์ - บันทึกค่าบริการถอดม่านปรัปแสงและนำมาติดตั้งใหม่ เป็นเงิน 856 บาท Ref#PO5106-0076Dep: 12.CEOProj: 08.Center</v>
          </cell>
          <cell r="E120">
            <v>56</v>
          </cell>
          <cell r="G120">
            <v>369093.32</v>
          </cell>
        </row>
        <row r="121">
          <cell r="A121" t="str">
            <v>23/06/2551</v>
          </cell>
          <cell r="B121" t="str">
            <v>01</v>
          </cell>
          <cell r="C121" t="str">
            <v>AO5106-0079</v>
          </cell>
          <cell r="D121" t="str">
            <v>ซื้อสินค้าเงินเชื่อจาก ซี.พี. เดคคอร์ เซ็นเตอร์ จำกัด  บจก. ซี.พี.เดคคอร์ เซ็นเตอร์ - บันทึกค่าบริการถอดม่านปรัปแสงและนำมาติดตั้งใหม่ เป็นเงิน 856 บาท Ref#PO5106-0076Dep: 12.CEOProj: 08.Center</v>
          </cell>
          <cell r="E121">
            <v>806.75</v>
          </cell>
          <cell r="G121">
            <v>369900.07</v>
          </cell>
        </row>
        <row r="122">
          <cell r="A122" t="str">
            <v>23/06/2551</v>
          </cell>
          <cell r="B122" t="str">
            <v>03</v>
          </cell>
          <cell r="C122" t="str">
            <v>DC5106-0065</v>
          </cell>
          <cell r="D122" t="str">
            <v>ขายสินค้าเงินสดให้ ขายสินค้าเงินสด ขายสินค้าเงินสด Ref#SO5106-0185 166 189 196 238 267 244 305 303 จำนวน 7183.00 บาทDep: 9.Mono2uProj: 09.Mono2u</v>
          </cell>
          <cell r="E122">
            <v>7.08</v>
          </cell>
          <cell r="G122">
            <v>369907.15</v>
          </cell>
        </row>
        <row r="123">
          <cell r="A123" t="str">
            <v>23/06/2551</v>
          </cell>
          <cell r="B123" t="str">
            <v>03</v>
          </cell>
          <cell r="C123" t="str">
            <v>DC5106-0065</v>
          </cell>
          <cell r="D123" t="str">
            <v>ขายสินค้าเงินสดให้ ขายสินค้าเงินสด ขายสินค้าเงินสด Ref#SO5106-0185 166 189 196 238 267 244 305 303 จำนวน 7183.00 บาทDep: 9.Mono2uProj: 09.Mono2u</v>
          </cell>
          <cell r="E123">
            <v>5.03</v>
          </cell>
          <cell r="G123">
            <v>369912.18</v>
          </cell>
        </row>
        <row r="124">
          <cell r="A124" t="str">
            <v>23/06/2551</v>
          </cell>
          <cell r="B124" t="str">
            <v>03</v>
          </cell>
          <cell r="C124" t="str">
            <v>DC5106-0065</v>
          </cell>
          <cell r="D124" t="str">
            <v>ขายสินค้าเงินสดให้ ขายสินค้าเงินสด ขายสินค้าเงินสด Ref#SO5106-0185 166 189 196 238 267 244 305 303 จำนวน 7183.00 บาทDep: 9.Mono2uProj: 09.Mono2u</v>
          </cell>
          <cell r="E124">
            <v>3.21</v>
          </cell>
          <cell r="G124">
            <v>369915.39</v>
          </cell>
        </row>
        <row r="125">
          <cell r="A125" t="str">
            <v>23/06/2551</v>
          </cell>
          <cell r="B125" t="str">
            <v>03</v>
          </cell>
          <cell r="C125" t="str">
            <v>DC5106-0068</v>
          </cell>
          <cell r="D125" t="str">
            <v>ขายสินค้าเงินสดให้ ขายสินค้าเงินสด ขายสินค้าเงินสด Ref#SO5106-0292 262 291 280 322 314 จำนวน 2478.00 บาทDep: 9.Mono2uProj: 09.Mono2u</v>
          </cell>
          <cell r="E125">
            <v>3.33</v>
          </cell>
          <cell r="G125">
            <v>369918.71999999997</v>
          </cell>
        </row>
        <row r="126">
          <cell r="A126" t="str">
            <v>23/06/2551</v>
          </cell>
          <cell r="B126" t="str">
            <v>03</v>
          </cell>
          <cell r="C126" t="str">
            <v>DC5106-0069</v>
          </cell>
          <cell r="D126" t="str">
            <v>ขายสินค้าเงินสดให้ ขายเงินสดพนักงาน ขายเงินสดพนักงาน Ref#SO5106-0331 จำนวน 333.00 บาทDep: 9.Mono2uProj: 09.Mono2u</v>
          </cell>
          <cell r="E126">
            <v>0.66</v>
          </cell>
          <cell r="G126">
            <v>369919.38</v>
          </cell>
        </row>
        <row r="127">
          <cell r="A127" t="str">
            <v>23/06/2551</v>
          </cell>
          <cell r="B127" t="str">
            <v>04</v>
          </cell>
          <cell r="C127" t="str">
            <v>PVC5106-0012</v>
          </cell>
          <cell r="D127" t="str">
            <v>จ่ายชำระหนี้ให้กับ  บริษัท สหมงคลฟิล์ม อินเตอร์เนชั่นแนล จำกัด  จ่าย - ค่าบัตรชมภาพยนตร์ เรื่อง The Forbidden Kingdom (Barter) ส่วนที่เหลือ Ref#AO5105-0065Dep: 7.Brand AdProj: 07.Ad.</v>
          </cell>
          <cell r="E127">
            <v>1050</v>
          </cell>
          <cell r="G127">
            <v>370969.38</v>
          </cell>
        </row>
        <row r="128">
          <cell r="A128" t="str">
            <v>24/06/2551</v>
          </cell>
          <cell r="B128" t="str">
            <v>01</v>
          </cell>
          <cell r="C128" t="str">
            <v>AO5106-0082</v>
          </cell>
          <cell r="D128" t="str">
            <v>บริษัท กสท โทรคมนาคม จำกัด (มหาชน)   -  บันทึกค่าบริการ Wireless Unlimited 999  รอบบริการ 13/05/2551 - 12/06/2551 เป็นเงิน 1068.93 บาทProj: 21.Average</v>
          </cell>
          <cell r="E128">
            <v>69.930000000000007</v>
          </cell>
          <cell r="G128">
            <v>371039.31</v>
          </cell>
        </row>
        <row r="129">
          <cell r="A129" t="str">
            <v>24/06/2551</v>
          </cell>
          <cell r="B129" t="str">
            <v>01</v>
          </cell>
          <cell r="C129" t="str">
            <v>AO5106-0083</v>
          </cell>
          <cell r="D129" t="str">
            <v>บริษัท จัสมิน อินเตอร์เนต จำกัด  -  บันทึกส่วนแบ่งรายได้จากการจำหน่ายชั่วโมงอินเตอร์เน็ต  ประจำเดือน เม.ย 2551 เป็นเงิน 4069.97 บาทProj: 21.Average</v>
          </cell>
          <cell r="E129">
            <v>266.26</v>
          </cell>
          <cell r="G129">
            <v>371305.57</v>
          </cell>
        </row>
        <row r="130">
          <cell r="A130" t="str">
            <v>24/06/2551</v>
          </cell>
          <cell r="B130" t="str">
            <v>01</v>
          </cell>
          <cell r="C130" t="str">
            <v>AO5106-0085</v>
          </cell>
          <cell r="D130" t="str">
            <v>ซื้อสินค้าเงินเชื่อจาก ห้างหุ้นส่วนจำกัด พี.เอช.เอ เมท  หจก. พี.เอช.เอ เมท  - บันทึกค่ากล่องไปรษณีย์ พิมพ์โลโก้ Mono2U และช่องสำหรับกรอกชื่อที่อยู่ผู้ส่ง -ผู้รับ เป็นเงิน 16692 บาท Ref# PO5105-0086Dep: 9.Mono2uProj: 09.Mono2u</v>
          </cell>
          <cell r="E130">
            <v>1092</v>
          </cell>
          <cell r="G130">
            <v>372397.57</v>
          </cell>
        </row>
        <row r="131">
          <cell r="A131" t="str">
            <v>24/06/2551</v>
          </cell>
          <cell r="B131" t="str">
            <v>01</v>
          </cell>
          <cell r="C131" t="str">
            <v>AO5106-0087</v>
          </cell>
          <cell r="D131" t="str">
            <v>ซื้อสินค้าเงินเชื่อจาก COMBI LINE CO.LTD.  บจก. คอมบิ ไลน์ - บันทึกค่าถุงผ้าวาสสีออฟไวส์ ขนาด 41*41 ซม.จำนวน2400 ชิ้น เป็นเงิน 117165 บาท Ref# PO5105-0117Dep: 7.Brand AdProj: 07.Ad.</v>
          </cell>
          <cell r="E131">
            <v>511</v>
          </cell>
          <cell r="G131">
            <v>372908.57</v>
          </cell>
        </row>
        <row r="132">
          <cell r="A132" t="str">
            <v>24/06/2551</v>
          </cell>
          <cell r="B132" t="str">
            <v>01</v>
          </cell>
          <cell r="C132" t="str">
            <v>AO5106-0087</v>
          </cell>
          <cell r="D132" t="str">
            <v>ซื้อสินค้าเงินเชื่อจาก COMBI LINE CO.LTD.  บจก. คอมบิ ไลน์ - บันทึกค่าถุงผ้าวาสสีออฟไวส์ ขนาด 41*41 ซม.จำนวน2400 ชิ้น เป็นเงิน 117165 บาท Ref# PO5105-0117Dep: 7.Brand AdProj: 07.Ad.</v>
          </cell>
          <cell r="E132">
            <v>7154</v>
          </cell>
          <cell r="G132">
            <v>380062.57</v>
          </cell>
        </row>
        <row r="133">
          <cell r="A133" t="str">
            <v>24/06/2551</v>
          </cell>
          <cell r="B133" t="str">
            <v>01</v>
          </cell>
          <cell r="C133" t="str">
            <v>AO5106-0088</v>
          </cell>
          <cell r="D133" t="str">
            <v>ซื้อสินค้าเงินเชื่อจาก BHATARA PROGRESS CO.LTD.  บจก. ภัทรโปรเกรส - บันทึก ค่า Catalyst 2960 24 10/100 + 2T/SEP#WA-C2960-24TC-S เพื่อใช้ในห้อง Server เนื่องจากตอนนี้มี Server เพิ่มขึ้นทำฝห้ Switch ที่มีอยู่ไม่เพียงพอกับการใช้งาน เป็นเงิน 33500 บาท Ref#PO5</v>
          </cell>
          <cell r="E133">
            <v>2333.31</v>
          </cell>
          <cell r="G133">
            <v>382395.88</v>
          </cell>
        </row>
        <row r="134">
          <cell r="A134" t="str">
            <v>24/06/2551</v>
          </cell>
          <cell r="B134" t="str">
            <v>01</v>
          </cell>
          <cell r="C134" t="str">
            <v>AO5106-0089</v>
          </cell>
          <cell r="D134" t="str">
            <v>ซื้อสินค้าเงินเชื่อจาก BLUE WEB CORPORATION CO.LTD.  บจก. บลูเวบ คอร์ปอเรชั่น - บันทึกค่าเครื่องคอมพิวเตอร์ 1 ชุด สำหรับ Guestrelation จำวนเงิน 12305 บาท เRef# PO5106-0007Dep: 12.CEOProj: 08.Center</v>
          </cell>
          <cell r="E134">
            <v>805</v>
          </cell>
          <cell r="G134">
            <v>383200.88</v>
          </cell>
        </row>
        <row r="135">
          <cell r="A135" t="str">
            <v>24/06/2551</v>
          </cell>
          <cell r="B135" t="str">
            <v>01</v>
          </cell>
          <cell r="C135" t="str">
            <v>AO5106-0091</v>
          </cell>
          <cell r="D135" t="str">
            <v>คุณณัฏฐกานต์  ทิพย์ธรรม  -  บันทึกค่าตัดสติกเกอร์ MVAS และแฟ้มเอกสารแบบห่วง  เป็นเงิน 2750 บาทDep: 21.LoadProj: 16.VAS</v>
          </cell>
          <cell r="E135">
            <v>121.03</v>
          </cell>
          <cell r="G135">
            <v>383321.91</v>
          </cell>
        </row>
        <row r="136">
          <cell r="A136" t="str">
            <v>24/06/2551</v>
          </cell>
          <cell r="B136" t="str">
            <v>03</v>
          </cell>
          <cell r="C136" t="str">
            <v>DC5106-0074</v>
          </cell>
          <cell r="D136" t="str">
            <v>ขายสินค้าเงินสดให้ ขายสินค้าเงินสด ขายสินค้าเงินสด Ref#SO5106-0289 204 205 274 218 227 จำนวน 4965.00 บาทDep: 9.Mono2uProj: 09.Mono2u</v>
          </cell>
          <cell r="E136">
            <v>3.26</v>
          </cell>
          <cell r="G136">
            <v>383325.17</v>
          </cell>
        </row>
        <row r="137">
          <cell r="A137" t="str">
            <v>24/06/2551</v>
          </cell>
          <cell r="B137" t="str">
            <v>03</v>
          </cell>
          <cell r="C137" t="str">
            <v>DC5106-0074</v>
          </cell>
          <cell r="D137" t="str">
            <v>ขายสินค้าเงินสดให้ ขายสินค้าเงินสด ขายสินค้าเงินสด Ref#SO5106-0289 204 205 274 218 227 จำนวน 4965.00 บาทDep: 9.Mono2uProj: 09.Mono2u</v>
          </cell>
          <cell r="E137">
            <v>7.21</v>
          </cell>
          <cell r="G137">
            <v>383332.38</v>
          </cell>
        </row>
        <row r="138">
          <cell r="A138" t="str">
            <v>24/06/2551</v>
          </cell>
          <cell r="B138" t="str">
            <v>05</v>
          </cell>
          <cell r="C138" t="str">
            <v>JV5106-0024</v>
          </cell>
          <cell r="D138" t="str">
            <v>บจก.เมย์แลนด์ แอพพาเรลล์ - บันทึกภาษีซื้อเนื่องจากได้รับต้นฉบับใบกำกับภาษี Ref#AO5106-0027 ถึง AO5106-0029Dep: 7.Brand AdProj: 07.Ad.</v>
          </cell>
          <cell r="E138">
            <v>105</v>
          </cell>
          <cell r="G138">
            <v>383437.38</v>
          </cell>
        </row>
        <row r="139">
          <cell r="A139" t="str">
            <v>24/06/2551</v>
          </cell>
          <cell r="B139" t="str">
            <v>05</v>
          </cell>
          <cell r="C139" t="str">
            <v>JV5106-0024</v>
          </cell>
          <cell r="D139" t="str">
            <v>บจก.เมย์แลนด์ แอพพาเรลล์ - บันทึกภาษีซื้อเนื่องจากได้รับต้นฉบับใบกำกับภาษี Ref#AO5106-0027 ถึง AO5106-0029Dep: 7.Brand AdProj: 07.Ad.</v>
          </cell>
          <cell r="E139">
            <v>70</v>
          </cell>
          <cell r="G139">
            <v>383507.38</v>
          </cell>
        </row>
        <row r="140">
          <cell r="A140" t="str">
            <v>24/06/2551</v>
          </cell>
          <cell r="B140" t="str">
            <v>05</v>
          </cell>
          <cell r="C140" t="str">
            <v>JV5106-0024</v>
          </cell>
          <cell r="D140" t="str">
            <v>บจก.เมย์แลนด์ แอพพาเรลล์ - บันทึกภาษีซื้อเนื่องจากได้รับต้นฉบับใบกำกับภาษี Ref#AO5106-0027 ถึง AO5106-0029Dep: 7.Brand AdProj: 07.Ad.</v>
          </cell>
          <cell r="E140">
            <v>2975</v>
          </cell>
          <cell r="G140">
            <v>386482.38</v>
          </cell>
        </row>
        <row r="141">
          <cell r="A141" t="str">
            <v>25/06/2551</v>
          </cell>
          <cell r="B141" t="str">
            <v>01</v>
          </cell>
          <cell r="C141" t="str">
            <v>AO5106-0093</v>
          </cell>
          <cell r="D141" t="str">
            <v>บริษัท โนวา วอเตอร์ (ไทยแลนด์) จำกัด  - บันทึกค่าเช่าเครื่องกรองน้ำ ประจำเดือน มิ.ย 51 เป็นเงิน 1819 บาทProj: 21.Average</v>
          </cell>
          <cell r="E141">
            <v>119</v>
          </cell>
          <cell r="G141">
            <v>386601.38</v>
          </cell>
        </row>
        <row r="142">
          <cell r="A142" t="str">
            <v>25/06/2551</v>
          </cell>
          <cell r="B142" t="str">
            <v>01</v>
          </cell>
          <cell r="C142" t="str">
            <v>AO5106-0096</v>
          </cell>
          <cell r="D142" t="str">
            <v>ซื้อสินค้าเงินเชื่อจาก ซี.พี. เดคคอร์ เซ็นเตอร์ จำกัด  บจก. ซี.พี.เดคคอร์ เซ็นเตอร์ - บันทึกค่าม่านปรับแสงเพื่อต่อเติมตกแต่งพื้นที่ชั้น 31 (Office CEO) เป็นเงิน 10791.49 บาทDep: 12.CEOProj: 08.Center</v>
          </cell>
          <cell r="E142">
            <v>705.99</v>
          </cell>
          <cell r="G142">
            <v>387307.37</v>
          </cell>
        </row>
        <row r="143">
          <cell r="A143" t="str">
            <v>25/06/2551</v>
          </cell>
          <cell r="B143" t="str">
            <v>01</v>
          </cell>
          <cell r="C143" t="str">
            <v>AO5106-0097</v>
          </cell>
          <cell r="D143" t="str">
            <v>ซื้อสินค้าเงินเชื่อจาก ADD IN BUSINESS CO.LTD.  บจก. แอด อิน บิซิเนส - บันทึกค่าเครื่องคอมพิวเตอร์ HP Proliant  DL 585G5 8356 2.3 GB 1 ชุด  เป็นเงิน 428000 บาทDep: 1.GameProj: 19.Content</v>
          </cell>
          <cell r="E143">
            <v>28000</v>
          </cell>
          <cell r="G143">
            <v>415307.37</v>
          </cell>
        </row>
        <row r="144">
          <cell r="A144" t="str">
            <v>26/06/2551</v>
          </cell>
          <cell r="B144" t="str">
            <v>01</v>
          </cell>
          <cell r="C144" t="str">
            <v>AO5106-0098</v>
          </cell>
          <cell r="D144" t="str">
            <v>ซื้อสินค้าเงินเชื่อจาก ADD IN BUSINESS CO.LTD.  บริษัท แอด อิน บิซิเนส จำกัด - บันทึกค่า LA-WAP4G WIRELESS ACCESS POINT : 54 LINKSYS เป็นเงิน 2129.30 บาท Ref# PO5106-0054Dep: 8.CenterProj: 08.Center</v>
          </cell>
          <cell r="E144">
            <v>139.30000000000001</v>
          </cell>
          <cell r="G144">
            <v>415446.67</v>
          </cell>
        </row>
        <row r="145">
          <cell r="A145" t="str">
            <v>26/06/2551</v>
          </cell>
          <cell r="B145" t="str">
            <v>01</v>
          </cell>
          <cell r="C145" t="str">
            <v>AO5106-0099</v>
          </cell>
          <cell r="D145" t="str">
            <v>ซื้อสินค้าเงินเชื่อจาก ADD IN BUSINESS CO.LTD.  บจก.แอด อิน บิซิเนส - บันทึกค่า AC Power Distribution 12 Outlet เป็นเงิน 3103 บาท Ref#PO5106-0047Dep: 7.Brand AdProj: 07.Ad.</v>
          </cell>
          <cell r="E145">
            <v>203</v>
          </cell>
          <cell r="G145">
            <v>415649.67</v>
          </cell>
        </row>
        <row r="146">
          <cell r="A146" t="str">
            <v>26/06/2551</v>
          </cell>
          <cell r="B146" t="str">
            <v>03</v>
          </cell>
          <cell r="C146" t="str">
            <v>DC5106-0090</v>
          </cell>
          <cell r="D146" t="str">
            <v>ขายสินค้าเงินสดให้ ขายสินค้าเงินสด ขายสินค้าเงินสด Ref#SO5106-0445 435 442 444 186 จำนวน 6932.00 บาทDep: 9.Mono2uProj: 09.Mono2u</v>
          </cell>
          <cell r="E146">
            <v>10.69</v>
          </cell>
          <cell r="G146">
            <v>415660.36</v>
          </cell>
        </row>
        <row r="147">
          <cell r="A147" t="str">
            <v>26/06/2551</v>
          </cell>
          <cell r="B147" t="str">
            <v>03</v>
          </cell>
          <cell r="C147" t="str">
            <v>DC5106-0090</v>
          </cell>
          <cell r="D147" t="str">
            <v>ขายสินค้าเงินสดให้ ขายสินค้าเงินสด ขายสินค้าเงินสด Ref#SO5106-0445 435 442 444 186 จำนวน 6932.00 บาทDep: 9.Mono2uProj: 09.Mono2u</v>
          </cell>
          <cell r="E147">
            <v>3.13</v>
          </cell>
          <cell r="G147">
            <v>415663.49</v>
          </cell>
        </row>
        <row r="148">
          <cell r="A148" t="str">
            <v>26/06/2551</v>
          </cell>
          <cell r="B148" t="str">
            <v>04</v>
          </cell>
          <cell r="C148" t="str">
            <v>PV5106-0127</v>
          </cell>
          <cell r="D148" t="str">
            <v>จ่ายชำระหนี้ให้กับ  บริษัท ทริปเปิลที บรอดแบนด์ จำกัด (มหาชน)  บริษัท ทริปเปิลที บรอดแบนด์ จำกัด (มหาชน)  -  จ่ายชำระค่าเช่าวงจร ISDN ฝ่าย HORO Mono Member ประจำเดือน พ.ค  51 Ref#AO5106-0058</v>
          </cell>
          <cell r="E148">
            <v>525</v>
          </cell>
          <cell r="G148">
            <v>416188.49</v>
          </cell>
        </row>
        <row r="149">
          <cell r="A149" t="str">
            <v>26/06/2551</v>
          </cell>
          <cell r="B149" t="str">
            <v>04</v>
          </cell>
          <cell r="C149" t="str">
            <v>PV5106-0127</v>
          </cell>
          <cell r="D149" t="str">
            <v>จ่ายชำระหนี้ให้กับ  บริษัท ทริปเปิลที บรอดแบนด์ จำกัด (มหาชน)  บริษัท ทริปเปิลที บรอดแบนด์ จำกัด (มหาชน)  -  จ่ายชำระค่าเช่าวงจร ISDN ฝ่าย HORO Mono Member ประจำเดือน พ.ค  51 Ref#AO5106-0058</v>
          </cell>
          <cell r="E149">
            <v>527.94000000000005</v>
          </cell>
          <cell r="G149">
            <v>416716.43</v>
          </cell>
        </row>
        <row r="150">
          <cell r="A150" t="str">
            <v>27/06/2551</v>
          </cell>
          <cell r="B150" t="str">
            <v>05</v>
          </cell>
          <cell r="C150" t="str">
            <v>JV5106-0026</v>
          </cell>
          <cell r="D150" t="str">
            <v>ปป.บันทึกภาษีซื้อเนื่องจากตอนที่จ่ายไม่ได้บันทึกภาษีซื้อ REF#PV5105-0027 โดยลดยอดค่าใช้จ่ายจ่ายล่วงหน้าลงเท่ามูลค่าภาษีDep: 7.Brand AdProj: 07.Ad.</v>
          </cell>
          <cell r="E150">
            <v>117.76</v>
          </cell>
          <cell r="G150">
            <v>416834.19</v>
          </cell>
        </row>
        <row r="151">
          <cell r="A151" t="str">
            <v>30/06/2551</v>
          </cell>
          <cell r="B151" t="str">
            <v>01</v>
          </cell>
          <cell r="C151" t="str">
            <v>AO5106-0104</v>
          </cell>
          <cell r="D151" t="str">
            <v>ซื้อสินค้าเงินเชื่อจาก NEO DIGITAL CO.LTD.  NEO DIGITAL CO.LTD. - บันทึกค่าทำ Brochure และ ค่า Standee สำหรับ Road Show โครงการ 7 วันรวย Ref#PO5106-0031Dep: 1.GameProj: 01.GameAllo: 50-7วันรวย</v>
          </cell>
          <cell r="E151">
            <v>672</v>
          </cell>
          <cell r="G151">
            <v>417506.19</v>
          </cell>
        </row>
        <row r="152">
          <cell r="A152" t="str">
            <v>30/06/2551</v>
          </cell>
          <cell r="B152" t="str">
            <v>01</v>
          </cell>
          <cell r="C152" t="str">
            <v>AO5106-0104</v>
          </cell>
          <cell r="D152" t="str">
            <v>ซื้อสินค้าเงินเชื่อจาก NEO DIGITAL CO.LTD.  NEO DIGITAL CO.LTD. - บันทึกค่าทำ Brochure และ ค่า Standee สำหรับ Road Show โครงการ 7 วันรวย Ref#PO5106-0031Dep: 1.GameProj: 01.GameAllo: 50-7วันรวย</v>
          </cell>
          <cell r="E152">
            <v>980</v>
          </cell>
          <cell r="G152">
            <v>418486.19</v>
          </cell>
        </row>
        <row r="153">
          <cell r="A153" t="str">
            <v>30/06/2551</v>
          </cell>
          <cell r="B153" t="str">
            <v>01</v>
          </cell>
          <cell r="C153" t="str">
            <v>AO5106-0107</v>
          </cell>
          <cell r="D153" t="str">
            <v>คุณรัตนากร สิมาจารย์  -  บันทึกค่าใช้จ่ายเงินสดย่อยระหว่างวันที่ 16 - 30 มิ.ย 51Dep: 7.Brand AdProj: 07.Ad.</v>
          </cell>
          <cell r="E153">
            <v>6.48</v>
          </cell>
          <cell r="G153">
            <v>418492.67</v>
          </cell>
        </row>
        <row r="154">
          <cell r="A154" t="str">
            <v>30/06/2551</v>
          </cell>
          <cell r="B154" t="str">
            <v>01</v>
          </cell>
          <cell r="C154" t="str">
            <v>AO5106-0107</v>
          </cell>
          <cell r="D154" t="str">
            <v>คุณรัตนากร สิมาจารย์  -  บันทึกค่าใช้จ่ายเงินสดย่อยระหว่างวันที่ 16 - 30 มิ.ย 51Dep: 15.PR-CorpProj: 08.Center</v>
          </cell>
          <cell r="E154">
            <v>55.93</v>
          </cell>
          <cell r="G154">
            <v>418548.6</v>
          </cell>
        </row>
        <row r="155">
          <cell r="A155" t="str">
            <v>30/06/2551</v>
          </cell>
          <cell r="B155" t="str">
            <v>01</v>
          </cell>
          <cell r="C155" t="str">
            <v>AO5106-0107</v>
          </cell>
          <cell r="D155" t="str">
            <v>คุณรัตนากร สิมาจารย์  -  บันทึกค่าใช้จ่ายเงินสดย่อยระหว่างวันที่ 16 - 30 มิ.ย 51Proj: 21.Average</v>
          </cell>
          <cell r="E155">
            <v>23.45</v>
          </cell>
          <cell r="G155">
            <v>418572.05</v>
          </cell>
        </row>
        <row r="156">
          <cell r="A156" t="str">
            <v>30/06/2551</v>
          </cell>
          <cell r="B156" t="str">
            <v>01</v>
          </cell>
          <cell r="C156" t="str">
            <v>AO5106-0107</v>
          </cell>
          <cell r="D156" t="str">
            <v>คุณรัตนากร สิมาจารย์  -  บันทึกค่าใช้จ่ายเงินสดย่อยระหว่างวันที่ 16 - 30 มิ.ย 51Proj: 21.Average</v>
          </cell>
          <cell r="E156">
            <v>55.16</v>
          </cell>
          <cell r="G156">
            <v>418627.21</v>
          </cell>
        </row>
        <row r="157">
          <cell r="A157" t="str">
            <v>30/06/2551</v>
          </cell>
          <cell r="B157" t="str">
            <v>01</v>
          </cell>
          <cell r="C157" t="str">
            <v>AO5106-0132</v>
          </cell>
          <cell r="D157" t="str">
            <v>ซื้อสินค้าเงินเชื่อจาก ADD IN BUSINESS CO.LTD.  บจก. แอด อิน บิซิเนส - บันทึกซื้อ HP F55355 ML150G3 KIT พร้อม Hard Disk 500 GB และ RAM 4 GB Ref#PO5106-0116Dep: 1.GameProj: 01.Game</v>
          </cell>
          <cell r="E157">
            <v>4536</v>
          </cell>
          <cell r="G157">
            <v>423163.21</v>
          </cell>
        </row>
        <row r="158">
          <cell r="A158" t="str">
            <v>30/06/2551</v>
          </cell>
          <cell r="B158" t="str">
            <v>01</v>
          </cell>
          <cell r="C158" t="str">
            <v>AO5106-0132</v>
          </cell>
          <cell r="D158" t="str">
            <v>ซื้อสินค้าเงินเชื่อจาก ADD IN BUSINESS CO.LTD.  บจก. แอด อิน บิซิเนส - บันทึกซื้อ HP F55355 ML150G3 KIT พร้อม Hard Disk 500 GB และ RAM 4 GB Ref#PO5106-0116Dep: 1.GameProj: 01.Game</v>
          </cell>
          <cell r="E158">
            <v>1876</v>
          </cell>
          <cell r="G158">
            <v>425039.21</v>
          </cell>
        </row>
        <row r="159">
          <cell r="A159" t="str">
            <v>30/06/2551</v>
          </cell>
          <cell r="B159" t="str">
            <v>01</v>
          </cell>
          <cell r="C159" t="str">
            <v>AO5106-0133</v>
          </cell>
          <cell r="D159" t="str">
            <v>ซื้อสินค้าเงินเชื่อจาก ADD IN BUSINESS CO.LTD.  บจก.แอด อิน บิซิเนส - บันทึกซื้อ UTP 5Cable  AMP (305 Metre/boxX) Ref#PO5106-0126Proj: 21.Average</v>
          </cell>
          <cell r="E159">
            <v>188.3</v>
          </cell>
          <cell r="G159">
            <v>425227.51</v>
          </cell>
        </row>
        <row r="160">
          <cell r="A160" t="str">
            <v>30/06/2551</v>
          </cell>
          <cell r="B160" t="str">
            <v>01</v>
          </cell>
          <cell r="C160" t="str">
            <v>AO5106-0134</v>
          </cell>
          <cell r="D160" t="str">
            <v>ซื้อสินค้าเงินเชื่อจาก บริษัท อ.ประสาร จำกัด  บจก.อ.ประสาร - บันทึกซื้อเครื่องเขียนและโอวัลติน น้ำตาลทราย Ref#PO5106-0112Proj: 21.Average</v>
          </cell>
          <cell r="E160">
            <v>356.37</v>
          </cell>
          <cell r="G160">
            <v>425583.88</v>
          </cell>
        </row>
        <row r="161">
          <cell r="A161" t="str">
            <v>30/06/2551</v>
          </cell>
          <cell r="B161" t="str">
            <v>01</v>
          </cell>
          <cell r="C161" t="str">
            <v>AO5106-0135</v>
          </cell>
          <cell r="D161" t="str">
            <v>ซื้อสินค้าเงินเชื่อจาก ห้างหุ้นส่วนจำกัด พี.เอช.เอ เมท  บจก. พี.เอช.เอ.เมท  - บันทึกค่า Member Card ขนาด 5.5x8.5 ซม. พิมพ์ 4 สี สำหรับแจกลูกค้าเพื่อเป้นการประชาสัมพันธ์ให้มีการบริการมากขึ้น  Ref#PO5106-0091Dep: 4.H.HorProj: 20.IVR</v>
          </cell>
          <cell r="E161">
            <v>665</v>
          </cell>
          <cell r="G161">
            <v>426248.88</v>
          </cell>
        </row>
        <row r="162">
          <cell r="A162" t="str">
            <v>30/06/2551</v>
          </cell>
          <cell r="B162" t="str">
            <v>01</v>
          </cell>
          <cell r="C162" t="str">
            <v>AO5106-0136</v>
          </cell>
          <cell r="D162" t="str">
            <v>ซื้อสินค้าเงินเชื่อจาก บริษัท อ.ประสาร จำกัด  บจก. อ.ประสาร - บันทึกซื้อกระดาษสติกเกอร์ไดคัต CD ยี่ห้อบอส Ref#PO5105-0175Proj: 21.Average</v>
          </cell>
          <cell r="E162">
            <v>21</v>
          </cell>
          <cell r="G162">
            <v>426269.88</v>
          </cell>
        </row>
        <row r="163">
          <cell r="A163" t="str">
            <v>30/06/2551</v>
          </cell>
          <cell r="B163" t="str">
            <v>01</v>
          </cell>
          <cell r="C163" t="str">
            <v>AO5106-0137</v>
          </cell>
          <cell r="D163" t="str">
            <v>ซื้อสินค้าเงินเชื่อจาก ห้างหุ้นส่วนจำกัด บีบี สเตชั่นเนอรี่  หจก.บีบี สเตชั่นเนอรี่ - บันทึกซื้อแฟ้มสันรูตA4 และกาแฟ ครีมเทียม ถุงขยะ Ref#AOPO5106-0114Proj: 21.Average</v>
          </cell>
          <cell r="E163">
            <v>294.42</v>
          </cell>
          <cell r="G163">
            <v>426564.3</v>
          </cell>
        </row>
        <row r="164">
          <cell r="A164" t="str">
            <v>30/06/2551</v>
          </cell>
          <cell r="B164" t="str">
            <v>01</v>
          </cell>
          <cell r="C164" t="str">
            <v>AO5106-0139</v>
          </cell>
          <cell r="D164" t="str">
            <v>ซื้อสินค้าเงินเชื่อจาก Metro Systems Corporation Public Co.Ltd.  บมจ.เมโทรซิสเต็มส์คอร์ปอเรชั่น  - บันทึกซื้อ  HP Black Toner For LJ1160/1320 Ref#AO5106-0120Proj: 21.Average</v>
          </cell>
          <cell r="E164">
            <v>532.28</v>
          </cell>
          <cell r="G164">
            <v>427096.58</v>
          </cell>
        </row>
        <row r="165">
          <cell r="A165" t="str">
            <v>30/06/2551</v>
          </cell>
          <cell r="B165" t="str">
            <v>01</v>
          </cell>
          <cell r="C165" t="str">
            <v>AO5106-0140</v>
          </cell>
          <cell r="D165" t="str">
            <v>ซื้อสินค้าเงินเชื่อจาก CHAIKIAT (1992) CO.LTD.  บจก.ชัยเกียรติ (1992) -บันทึกซื้อตู้เตี้ยบานเปิดสูง 85-80-40 ซม.  3 ตู้ Ref#PO5106-0020Dep: 12.CEOProj: 08.Center</v>
          </cell>
          <cell r="E165">
            <v>693</v>
          </cell>
          <cell r="G165">
            <v>427789.58</v>
          </cell>
        </row>
        <row r="166">
          <cell r="A166" t="str">
            <v>30/06/2551</v>
          </cell>
          <cell r="B166" t="str">
            <v>01</v>
          </cell>
          <cell r="C166" t="str">
            <v>AO5106-0141</v>
          </cell>
          <cell r="D166" t="str">
            <v>ซื้อสินค้าเงินเชื่อจาก บริษัท สหออฟฟิศ จำกัด  บจก.สหออฟฟิศ - บันทึกซื้อพลาสติกกันกระแทก แบบม้วน ReF#PO5106-0030Dep: 9.Mono2uProj: 09.Mono2u</v>
          </cell>
          <cell r="E166">
            <v>79.099999999999994</v>
          </cell>
          <cell r="G166">
            <v>427868.68</v>
          </cell>
        </row>
        <row r="167">
          <cell r="A167" t="str">
            <v>30/06/2551</v>
          </cell>
          <cell r="B167" t="str">
            <v>01</v>
          </cell>
          <cell r="C167" t="str">
            <v>AO5106-0142</v>
          </cell>
          <cell r="D167" t="str">
            <v>ซื้อสินค้าเงินเชื่อจาก บริษัท ออฟฟิศเมท จำกัด  บจก.ออฟฟิศเมท - บันทึกซื้อเครื่องเขียนและน้ำตาลทรายแดง มิตรผล Ref#PO5106-0111 PO5106-0110 PO5106-0090Proj: 21.Average</v>
          </cell>
          <cell r="E167">
            <v>44.38</v>
          </cell>
          <cell r="G167">
            <v>427913.06</v>
          </cell>
        </row>
        <row r="168">
          <cell r="A168" t="str">
            <v>30/06/2551</v>
          </cell>
          <cell r="B168" t="str">
            <v>01</v>
          </cell>
          <cell r="C168" t="str">
            <v>AO5106-0142</v>
          </cell>
          <cell r="D168" t="str">
            <v>ซื้อสินค้าเงินเชื่อจาก บริษัท ออฟฟิศเมท จำกัด  บจก.ออฟฟิศเมท - บันทึกซื้อเครื่องเขียนและน้ำตาลทรายแดง มิตรผล Ref#PO5106-0111 PO5106-0110 PO5106-0090Proj: 21.Average</v>
          </cell>
          <cell r="E168">
            <v>28.77</v>
          </cell>
          <cell r="G168">
            <v>427941.83</v>
          </cell>
        </row>
        <row r="169">
          <cell r="A169" t="str">
            <v>30/06/2551</v>
          </cell>
          <cell r="B169" t="str">
            <v>01</v>
          </cell>
          <cell r="C169" t="str">
            <v>AO5106-0142</v>
          </cell>
          <cell r="D169" t="str">
            <v>ซื้อสินค้าเงินเชื่อจาก บริษัท ออฟฟิศเมท จำกัด  บจก.ออฟฟิศเมท - บันทึกซื้อเครื่องเขียนและน้ำตาลทรายแดง มิตรผล Ref#PO5106-0111 PO5106-0110 PO5106-0090Proj: 21.Average</v>
          </cell>
          <cell r="E169">
            <v>26.25</v>
          </cell>
          <cell r="G169">
            <v>427968.08</v>
          </cell>
        </row>
        <row r="170">
          <cell r="A170" t="str">
            <v>30/06/2551</v>
          </cell>
          <cell r="B170" t="str">
            <v>01</v>
          </cell>
          <cell r="C170" t="str">
            <v>AO5106-0143</v>
          </cell>
          <cell r="D170" t="str">
            <v>ซื้อสินค้าเงินเชื่อจาก บริษัท ครีเอท เฟอร์นิเจอร์ กรุ๊ป จำกัด  บจก.ครีเอท เฟอรืนิเจอรื กรุ๊ป - บันทึกซื้อเก้าอี้สำนักงาน *PV-05 Ref#PO5106-0084Dep: 9.Mono2uProj: 09.Mono2u</v>
          </cell>
          <cell r="E170">
            <v>315</v>
          </cell>
          <cell r="G170">
            <v>428283.08</v>
          </cell>
        </row>
        <row r="171">
          <cell r="A171" t="str">
            <v>30/06/2551</v>
          </cell>
          <cell r="B171" t="str">
            <v>01</v>
          </cell>
          <cell r="C171" t="str">
            <v>AO5106-0144</v>
          </cell>
          <cell r="D171" t="str">
            <v>ซื้อสินค้าเงินเชื่อจาก บริษัท ครีเอท เฟอร์นิเจอร์ กรุ๊ป จำกัด  บจก.ครีเอท เฟอรืนิเจอร์ กรุ๊ป - บันทึกซิ้อเก้าอี้สำนักงาน *PV-05 Ref#Po5106-0099Dep: 12.CEOProj: 08.Center</v>
          </cell>
          <cell r="E171">
            <v>247.8</v>
          </cell>
          <cell r="G171">
            <v>428530.88</v>
          </cell>
        </row>
        <row r="172">
          <cell r="A172" t="str">
            <v>30/06/2551</v>
          </cell>
          <cell r="B172" t="str">
            <v>01</v>
          </cell>
          <cell r="C172" t="str">
            <v>AO5106-0145</v>
          </cell>
          <cell r="D172" t="str">
            <v>ซื้อสินค้าเงินเชื่อจาก NEO DIGITAL CO.LTD.  บจก.นีโอ ดิจิตอล - บันทึกค่าทำนามบัตร 400 ใบ Ref#PO5106-0140Dep: 11.ACCProj: 08.Center</v>
          </cell>
          <cell r="E172">
            <v>112</v>
          </cell>
          <cell r="G172">
            <v>428642.88</v>
          </cell>
        </row>
        <row r="173">
          <cell r="A173" t="str">
            <v>30/06/2551</v>
          </cell>
          <cell r="B173" t="str">
            <v>01</v>
          </cell>
          <cell r="C173" t="str">
            <v>AO5106-0147</v>
          </cell>
          <cell r="D173" t="str">
            <v>ซื้อสินค้าเงินเชื่อจาก BLUE WEB CORPORATION CO.LTD.  บจก.บลูเวบ คอรืปอเรชั่น - บันทึกซื้อ Hp Compaq 1 ชุด Kingston Memory 512MB HP Desktop G3472L 1 ชุด HP Compaqdx2310 1 ชุด Hp ComPaq dx2310  1 ชุด Intel Celeron 440  1 ชุด Ref#PO5106-0101PO5106-0103PO5106</v>
          </cell>
          <cell r="E173">
            <v>784</v>
          </cell>
          <cell r="G173">
            <v>429426.88</v>
          </cell>
        </row>
        <row r="174">
          <cell r="A174" t="str">
            <v>30/06/2551</v>
          </cell>
          <cell r="B174" t="str">
            <v>01</v>
          </cell>
          <cell r="C174" t="str">
            <v>AO5106-0147</v>
          </cell>
          <cell r="D174" t="str">
            <v>ซื้อสินค้าเงินเชื่อจาก BLUE WEB CORPORATION CO.LTD.  บจก.บลูเวบ คอรืปอเรชั่น - บันทึกซื้อ Hp Compaq 1 ชุด Kingston Memory 512MB HP Desktop G3472L 1 ชุด HP Compaqdx2310 1 ชุด Hp ComPaq dx2310  1 ชุด Intel Celeron 440  1 ชุด Ref#PO5106-0101PO5106-0103PO5106</v>
          </cell>
          <cell r="E174">
            <v>105.7</v>
          </cell>
          <cell r="G174">
            <v>429532.58</v>
          </cell>
        </row>
        <row r="175">
          <cell r="A175" t="str">
            <v>30/06/2551</v>
          </cell>
          <cell r="B175" t="str">
            <v>01</v>
          </cell>
          <cell r="C175" t="str">
            <v>AO5106-0147</v>
          </cell>
          <cell r="D175" t="str">
            <v>ซื้อสินค้าเงินเชื่อจาก BLUE WEB CORPORATION CO.LTD.  บจก.บลูเวบ คอรืปอเรชั่น - บันทึกซื้อ Hp Compaq 1 ชุด Kingston Memory 512MB HP Desktop G3472L 1 ชุด HP Compaqdx2310 1 ชุด Hp ComPaq dx2310  1 ชุด Intel Celeron 440  1 ชุด Ref#PO5106-0101PO5106-0103PO5106</v>
          </cell>
          <cell r="E175">
            <v>595</v>
          </cell>
          <cell r="G175">
            <v>430127.58</v>
          </cell>
        </row>
        <row r="176">
          <cell r="A176" t="str">
            <v>30/06/2551</v>
          </cell>
          <cell r="B176" t="str">
            <v>01</v>
          </cell>
          <cell r="C176" t="str">
            <v>AO5106-0147</v>
          </cell>
          <cell r="D176" t="str">
            <v>ซื้อสินค้าเงินเชื่อจาก BLUE WEB CORPORATION CO.LTD.  บจก.บลูเวบ คอรืปอเรชั่น - บันทึกซื้อ Hp Compaq 1 ชุด Kingston Memory 512MB HP Desktop G3472L 1 ชุด HP Compaqdx2310 1 ชุด Hp ComPaq dx2310  1 ชุด Intel Celeron 440  1 ชุด Ref#PO5106-0101PO5106-0103PO5106</v>
          </cell>
          <cell r="E176">
            <v>784</v>
          </cell>
          <cell r="G176">
            <v>430911.58</v>
          </cell>
        </row>
        <row r="177">
          <cell r="A177" t="str">
            <v>30/06/2551</v>
          </cell>
          <cell r="B177" t="str">
            <v>01</v>
          </cell>
          <cell r="C177" t="str">
            <v>AO5106-0147</v>
          </cell>
          <cell r="D177" t="str">
            <v>ซื้อสินค้าเงินเชื่อจาก BLUE WEB CORPORATION CO.LTD.  บจก.บลูเวบ คอรืปอเรชั่น - บันทึกซื้อ Hp Compaq 1 ชุด Kingston Memory 512MB HP Desktop G3472L 1 ชุด HP Compaqdx2310 1 ชุด Hp ComPaq dx2310  1 ชุด Intel Celeron 440  1 ชุด Ref#PO5106-0101PO5106-0103PO5106</v>
          </cell>
          <cell r="E177">
            <v>1134</v>
          </cell>
          <cell r="G177">
            <v>432045.58</v>
          </cell>
        </row>
        <row r="178">
          <cell r="A178" t="str">
            <v>30/06/2551</v>
          </cell>
          <cell r="B178" t="str">
            <v>01</v>
          </cell>
          <cell r="C178" t="str">
            <v>AO5106-0147</v>
          </cell>
          <cell r="D178" t="str">
            <v>ซื้อสินค้าเงินเชื่อจาก BLUE WEB CORPORATION CO.LTD.  บจก.บลูเวบ คอรืปอเรชั่น - บันทึกซื้อ Hp Compaq 1 ชุด Kingston Memory 512MB HP Desktop G3472L 1 ชุด HP Compaqdx2310 1 ชุด Hp ComPaq dx2310  1 ชุด Intel Celeron 440  1 ชุด Ref#PO5106-0101PO5106-0103PO5106</v>
          </cell>
          <cell r="E178">
            <v>476</v>
          </cell>
          <cell r="G178">
            <v>432521.58</v>
          </cell>
        </row>
        <row r="179">
          <cell r="A179" t="str">
            <v>30/06/2551</v>
          </cell>
          <cell r="B179" t="str">
            <v>01</v>
          </cell>
          <cell r="C179" t="str">
            <v>AO5106-0148</v>
          </cell>
          <cell r="D179" t="str">
            <v>ซื้อสินค้าเงินเชื่อจาก NEO DIGITAL CO.LTD.  บจก. นีโอดิจิตอล - บันทึกค่าพิมพ์นามบัตร 300 ใบ Ref#PO5106-0119Dep: 7.Brand AdProj: 07.Ad.</v>
          </cell>
          <cell r="E179">
            <v>73.5</v>
          </cell>
          <cell r="G179">
            <v>432595.08</v>
          </cell>
        </row>
        <row r="180">
          <cell r="A180" t="str">
            <v>30/06/2551</v>
          </cell>
          <cell r="B180" t="str">
            <v>01</v>
          </cell>
          <cell r="C180" t="str">
            <v>AO5106-0153</v>
          </cell>
          <cell r="D180" t="str">
            <v>ซื้อสินค้าเงินเชื่อจาก บริษัท สตาร์รี่ คอร์ด จำกัด  บจก.สตาร์รี่ คอร์ด - บันทึกค่าสายคล้องบัตรสีส้ม พิมพ์สัน้ำเงิน  จำนวน 300 เส้น Ref#PO5105-0069Proj: 21.Average</v>
          </cell>
          <cell r="E180">
            <v>735</v>
          </cell>
          <cell r="G180">
            <v>433330.08</v>
          </cell>
        </row>
        <row r="181">
          <cell r="A181" t="str">
            <v>30/06/2551</v>
          </cell>
          <cell r="B181" t="str">
            <v>03</v>
          </cell>
          <cell r="C181" t="str">
            <v>DC5106-0096</v>
          </cell>
          <cell r="D181" t="str">
            <v>ขายสินค้าเงินสดให้ ขายสินค้าเงินสด ขายสินค้าเงินสด Ref#SO5106-0350 349 346 353 358 544 497 503 513 จำนวน 6151.45 บาทDep: 9.Mono2uProj: 09.Mono2u</v>
          </cell>
          <cell r="E181">
            <v>7.66</v>
          </cell>
          <cell r="G181">
            <v>433337.74</v>
          </cell>
        </row>
        <row r="182">
          <cell r="A182" t="str">
            <v>30/06/2551</v>
          </cell>
          <cell r="B182" t="str">
            <v>03</v>
          </cell>
          <cell r="C182" t="str">
            <v>DC5106-0096</v>
          </cell>
          <cell r="D182" t="str">
            <v>ขายสินค้าเงินสดให้ ขายสินค้าเงินสด ขายสินค้าเงินสด Ref#SO5106-0350 349 346 353 358 544 497 503 513 จำนวน 6151.45 บาทDep: 9.Mono2uProj: 09.Mono2u</v>
          </cell>
          <cell r="E182">
            <v>4.67</v>
          </cell>
          <cell r="G182">
            <v>433342.41</v>
          </cell>
        </row>
        <row r="183">
          <cell r="A183" t="str">
            <v>30/06/2551</v>
          </cell>
          <cell r="B183" t="str">
            <v>03</v>
          </cell>
          <cell r="C183" t="str">
            <v>DC5106-0097</v>
          </cell>
          <cell r="D183" t="str">
            <v>ขายสินค้าเงินสดให้ ขายสินค้าเงินสด ขายสินค้าเงินสด Ref#SO5106-0483 475 472 457 456 454 จำนวน 3191.00 บาทDep: 9.Mono2uProj: 09.Mono2u</v>
          </cell>
          <cell r="E183">
            <v>6.37</v>
          </cell>
          <cell r="G183">
            <v>433348.78</v>
          </cell>
        </row>
        <row r="184">
          <cell r="A184" t="str">
            <v>30/06/2551</v>
          </cell>
          <cell r="B184" t="str">
            <v>03</v>
          </cell>
          <cell r="C184" t="str">
            <v>DC5106-0119</v>
          </cell>
          <cell r="D184" t="str">
            <v>ขายสินค้าเงินสดให้ ขายสินค้าเงินสด ขายสินค้าเงินสด Ref#SO5106-0543 542 529 528 525 524 522 จำนวน 6819.00 บาทDep: 9.Mono2uProj: 09.Mono2u</v>
          </cell>
          <cell r="E184">
            <v>15.02</v>
          </cell>
          <cell r="G184">
            <v>433363.8</v>
          </cell>
        </row>
        <row r="185">
          <cell r="A185" t="str">
            <v>30/06/2551</v>
          </cell>
          <cell r="B185" t="str">
            <v>03</v>
          </cell>
          <cell r="C185" t="str">
            <v>DC5106-0121</v>
          </cell>
          <cell r="D185" t="str">
            <v>ขายสินค้าเงินสดให้ ขายสินค้าเงินสด ขายสินค้าเงินสด Ref#SO5106-0408 039 550 559 582 613 499 จำนวน 8288.00 บาทDep: 9.Mono2uProj: 09.Mono2u</v>
          </cell>
          <cell r="E185">
            <v>10.85</v>
          </cell>
          <cell r="G185">
            <v>433374.65</v>
          </cell>
        </row>
        <row r="186">
          <cell r="A186" t="str">
            <v>30/06/2551</v>
          </cell>
          <cell r="B186" t="str">
            <v>03</v>
          </cell>
          <cell r="C186" t="str">
            <v>DC5106-0121</v>
          </cell>
          <cell r="D186" t="str">
            <v>ขายสินค้าเงินสดให้ ขายสินค้าเงินสด ขายสินค้าเงินสด Ref#SO5106-0408 039 550 559 582 613 499 จำนวน 8288.00 บาทDep: 9.Mono2uProj: 09.Mono2u</v>
          </cell>
          <cell r="E186">
            <v>8.1199999999999992</v>
          </cell>
          <cell r="G186">
            <v>433382.77</v>
          </cell>
        </row>
        <row r="187">
          <cell r="A187" t="str">
            <v>30/06/2551</v>
          </cell>
          <cell r="B187" t="str">
            <v>03</v>
          </cell>
          <cell r="C187" t="str">
            <v>DC5106-0121</v>
          </cell>
          <cell r="D187" t="str">
            <v>ขายสินค้าเงินสดให้ ขายสินค้าเงินสด ขายสินค้าเงินสด Ref#SO5106-0408 039 550 559 582 613 499 จำนวน 8288.00 บาทDep: 9.Mono2uProj: 09.Mono2u</v>
          </cell>
          <cell r="E187">
            <v>3.13</v>
          </cell>
          <cell r="G187">
            <v>433385.9</v>
          </cell>
        </row>
        <row r="188">
          <cell r="A188" t="str">
            <v>30/06/2551</v>
          </cell>
          <cell r="B188" t="str">
            <v>03</v>
          </cell>
          <cell r="C188" t="str">
            <v>DC5106-0127</v>
          </cell>
          <cell r="D188" t="str">
            <v>ขายสินค้าเงินสดให้ ขายสินค้าเงินสด ขายสินค้าเงินสด Ref#SO5106-0669 608 601 603 602 580 586 593 612 607 จำนวน 9107.00 บาทDep: 9.Mono2uProj: 09.Mono2u</v>
          </cell>
          <cell r="E188">
            <v>18.260000000000002</v>
          </cell>
          <cell r="G188">
            <v>433404.15999999997</v>
          </cell>
        </row>
        <row r="189">
          <cell r="A189" t="str">
            <v>30/06/2551</v>
          </cell>
          <cell r="B189" t="str">
            <v>03</v>
          </cell>
          <cell r="C189" t="str">
            <v>DC5106-0128</v>
          </cell>
          <cell r="D189" t="str">
            <v>ขายสินค้าเงินสดให้ ขายสินค้าเงินสด ขายสินค้าเงินสด Ref#SO5106-0627 626 665 653 652 638 623 635 636 จำนวน 8566.00 บาทDep: 9.Mono2uProj: 09.Mono2u</v>
          </cell>
          <cell r="E189">
            <v>19.829999999999998</v>
          </cell>
          <cell r="G189">
            <v>433423.99</v>
          </cell>
        </row>
        <row r="190">
          <cell r="A190" t="str">
            <v>30/06/2551</v>
          </cell>
          <cell r="B190" t="str">
            <v>03</v>
          </cell>
          <cell r="C190" t="str">
            <v>DC5106-0129</v>
          </cell>
          <cell r="D190" t="str">
            <v>ขายสินค้าเงินสดให้ ขายสินค้าเงินสด ขายสินค้าเงินสด Ref#SO5106-0413 399 396 391 390 389 386 659 จำนวน 5811.00 บาทDep: 9.Mono2uProj: 09.Mono2u</v>
          </cell>
          <cell r="E190">
            <v>12.2</v>
          </cell>
          <cell r="G190">
            <v>433436.19</v>
          </cell>
        </row>
        <row r="191">
          <cell r="A191" t="str">
            <v>30/06/2551</v>
          </cell>
          <cell r="B191" t="str">
            <v>03</v>
          </cell>
          <cell r="C191" t="str">
            <v>DC5106-0129</v>
          </cell>
          <cell r="D191" t="str">
            <v>ขายสินค้าเงินสดให้ ขายสินค้าเงินสด ขายสินค้าเงินสด Ref#SO5106-0413 399 396 391 390 389 386 659 จำนวน 5811.00 บาทDep: 9.Mono2uProj: 09.Mono2u</v>
          </cell>
          <cell r="E191">
            <v>0.4</v>
          </cell>
          <cell r="G191">
            <v>433436.59</v>
          </cell>
        </row>
        <row r="192">
          <cell r="A192" t="str">
            <v>30/06/2551</v>
          </cell>
          <cell r="B192" t="str">
            <v>03</v>
          </cell>
          <cell r="C192" t="str">
            <v>DC5106-0130</v>
          </cell>
          <cell r="D192" t="str">
            <v>ขายสินค้าเงินสดให้ ขายสินค้าเงินสด ขายสินค้าเงินสด Ref#SO5106-0631 378 364 363 565 679 จำนวน 3575.00 บาทDep: 9.Mono2uProj: 09.Mono2u</v>
          </cell>
          <cell r="E192">
            <v>5.26</v>
          </cell>
          <cell r="G192">
            <v>433441.85</v>
          </cell>
        </row>
        <row r="193">
          <cell r="A193" t="str">
            <v>30/06/2551</v>
          </cell>
          <cell r="B193" t="str">
            <v>03</v>
          </cell>
          <cell r="C193" t="str">
            <v>DC5106-0139</v>
          </cell>
          <cell r="D193" t="str">
            <v>ขายสินค้าเงินสดให้ ขายสินค้าเงินสด ขายสินค้าเงินสด Ref#SO5106-0702 705 709 704 706 682 700 678 698 จำนวน 7006.00 บาทDep: 9.Mono2uProj: 09.Mono2u</v>
          </cell>
          <cell r="E193">
            <v>17.45</v>
          </cell>
          <cell r="G193">
            <v>433459.3</v>
          </cell>
        </row>
        <row r="194">
          <cell r="D194" t="str">
            <v>ยอดยกไป</v>
          </cell>
          <cell r="F194">
            <v>433459.3</v>
          </cell>
        </row>
        <row r="195">
          <cell r="D195" t="str">
            <v>ยอดรวม</v>
          </cell>
          <cell r="E195">
            <v>473445.95</v>
          </cell>
          <cell r="F195">
            <v>473445.95</v>
          </cell>
        </row>
        <row r="196">
          <cell r="A196" t="str">
            <v>เงื่อนไขการพิมพ์รายงาน</v>
          </cell>
        </row>
        <row r="197">
          <cell r="A197" t="str">
            <v xml:space="preserve"> ประจำวันที่ 01/06/2551 ถึง 30/06/2551</v>
          </cell>
        </row>
        <row r="198">
          <cell r="A198" t="str">
            <v xml:space="preserve"> จากรหัส เท่ากับ 1172003</v>
          </cell>
        </row>
        <row r="199">
          <cell r="A199" t="str">
            <v>Transection was posted</v>
          </cell>
        </row>
        <row r="200">
          <cell r="A200" t="str">
            <v>Dep: แผนก</v>
          </cell>
        </row>
        <row r="201">
          <cell r="A201" t="str">
            <v>Proj: โครงการ</v>
          </cell>
        </row>
        <row r="202">
          <cell r="A202" t="str">
            <v>Allo: จัดสรร</v>
          </cell>
        </row>
        <row r="203">
          <cell r="A203" t="str">
            <v>Part: หน่วยงาน</v>
          </cell>
        </row>
        <row r="204">
          <cell r="A204" t="str">
            <v>Side: ฝ่าย</v>
          </cell>
        </row>
        <row r="205">
          <cell r="A205" t="str">
            <v>Job: Job</v>
          </cell>
        </row>
        <row r="206">
          <cell r="A206" t="str">
            <v>Bran: สาขา</v>
          </cell>
        </row>
      </sheetData>
      <sheetData sheetId="4"/>
      <sheetData sheetId="5"/>
      <sheetData sheetId="6"/>
      <sheetData sheetId="7" refreshError="1"/>
      <sheetData sheetId="8" refreshError="1"/>
      <sheetData sheetId="9" refreshError="1"/>
      <sheetData sheetId="10" refreshError="1"/>
      <sheetData sheetId="11" refreshError="1"/>
      <sheetData sheetId="12" refreshError="1"/>
      <sheetData sheetId="13"/>
      <sheetData sheetId="14"/>
      <sheetData sheetId="15">
        <row r="1">
          <cell r="A1" t="str">
            <v>วัน</v>
          </cell>
        </row>
      </sheetData>
      <sheetData sheetId="16"/>
      <sheetData sheetId="17" refreshError="1"/>
      <sheetData sheetId="18" refreshError="1"/>
      <sheetData sheetId="19" refreshError="1"/>
      <sheetData sheetId="20"/>
      <sheetData sheetId="21"/>
      <sheetData sheetId="22">
        <row r="1">
          <cell r="A1" t="str">
            <v>วัน</v>
          </cell>
        </row>
      </sheetData>
      <sheetData sheetId="23"/>
      <sheetData sheetId="24"/>
      <sheetData sheetId="25"/>
      <sheetData sheetId="26"/>
      <sheetData sheetId="27" refreshError="1"/>
      <sheetData sheetId="28" refreshError="1"/>
      <sheetData sheetId="29" refreshError="1"/>
      <sheetData sheetId="30" refreshError="1"/>
      <sheetData sheetId="31" refreshError="1"/>
      <sheetData sheetId="32" refreshError="1"/>
      <sheetData sheetId="33"/>
      <sheetData sheetId="34"/>
      <sheetData sheetId="35">
        <row r="1">
          <cell r="A1" t="str">
            <v>วัน</v>
          </cell>
        </row>
      </sheetData>
      <sheetData sheetId="36"/>
      <sheetData sheetId="37"/>
      <sheetData sheetId="38"/>
      <sheetData sheetId="39"/>
      <sheetData sheetId="40"/>
      <sheetData sheetId="4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Set>
  </externalBook>
</externalLink>
</file>

<file path=xl/externalLinks/externalLink1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Contents"/>
      <sheetName val="1 LeadSchedule"/>
      <sheetName val="2 Sec108"/>
      <sheetName val="3 P&amp;L - 4 Op.Exp"/>
      <sheetName val="3A Turnover 3B COS"/>
      <sheetName val="5 Analysis"/>
      <sheetName val="   Directors"/>
      <sheetName val="Shareholders"/>
      <sheetName val="Dividend"/>
      <sheetName val="ITA-RA"/>
      <sheetName val="Int-rest"/>
      <sheetName val="OTHER (2)"/>
      <sheetName val="P&amp;L"/>
      <sheetName val="TH01-Internal Sale Accrued"/>
      <sheetName val="FF-4"/>
      <sheetName val="Sale0406"/>
      <sheetName val="RefH"/>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refreshError="1"/>
      <sheetData sheetId="15" refreshError="1"/>
      <sheetData sheetId="16" refreshError="1"/>
    </sheetDataSet>
  </externalBook>
</externalLink>
</file>

<file path=xl/externalLinks/externalLink1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5 Analysis"/>
      <sheetName val="   Contents"/>
      <sheetName val="1 LeadSchedule"/>
      <sheetName val="2 Sec108"/>
      <sheetName val="3 P&amp;L - 4 Op.Exp"/>
      <sheetName val="3A Turnover 3B COS"/>
      <sheetName val="   Directors"/>
      <sheetName val="Shareholders"/>
      <sheetName val="Dividend"/>
      <sheetName val="ITA-RA"/>
      <sheetName val="Int-rest"/>
      <sheetName val="OTHER (2)"/>
      <sheetName val="Sale 0407"/>
      <sheetName val="Vat7% ภายในเดือน_Junต้นฉบับ"/>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Set>
  </externalBook>
</externalLink>
</file>

<file path=xl/externalLinks/externalLink1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F-5"/>
      <sheetName val="0000"/>
      <sheetName val="Outstanding"/>
      <sheetName val="F-1"/>
      <sheetName val="F-2"/>
      <sheetName val="F-3"/>
      <sheetName val="F-4"/>
      <sheetName val="F-5"/>
      <sheetName val="A"/>
      <sheetName val="A-10"/>
      <sheetName val="B"/>
      <sheetName val="C"/>
      <sheetName val="L"/>
      <sheetName val="MM"/>
      <sheetName val="U"/>
      <sheetName val="BB"/>
      <sheetName val="BB-5"/>
      <sheetName val="CC"/>
      <sheetName val="FF"/>
      <sheetName val="FF-1"/>
      <sheetName val="FF-2"/>
      <sheetName val="FF-3"/>
      <sheetName val="XX"/>
      <sheetName val="10-20"/>
      <sheetName val="20-1"/>
      <sheetName val="30"/>
      <sheetName val="30-1"/>
      <sheetName val="70"/>
      <sheetName val="S"/>
      <sheetName val="E"/>
      <sheetName val="P"/>
      <sheetName val="Sheet2"/>
      <sheetName val="5 Analysis"/>
      <sheetName val="GW3"/>
      <sheetName val="Sale 0408"/>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1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Q400 Q700"/>
      <sheetName val="Q410_Movement"/>
      <sheetName val="Q411_Interest"/>
      <sheetName val="Q412_Vouch"/>
      <sheetName val="Q420_Covenant"/>
      <sheetName val="Q530"/>
      <sheetName val="Q540"/>
      <sheetName val="Q430_Confirm"/>
      <sheetName val="TACH"/>
      <sheetName val="TINF"/>
      <sheetName val="TIND"/>
      <sheetName val="TBRA"/>
      <sheetName val="TBRE "/>
      <sheetName val="TINS"/>
      <sheetName val="TFEA "/>
      <sheetName val="EXIM"/>
      <sheetName val="DVB"/>
      <sheetName val="GL"/>
      <sheetName val="Vessel Valuation"/>
      <sheetName val="Sale 041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mount"/>
      <sheetName val="Order_Oct"/>
      <sheetName val="Order_Oct_w40"/>
      <sheetName val="Order_Oct_w41"/>
      <sheetName val="Order_Oct_w42"/>
      <sheetName val="Order_Oct_w43"/>
      <sheetName val="Order_Oct_w44"/>
      <sheetName val="Data เวลา"/>
      <sheetName val="LTX"/>
      <sheetName val="dBase"/>
      <sheetName val="Rate"/>
      <sheetName val="Sale0307"/>
      <sheetName val="Vat7% ภายในเดือน_Junต้นฉบับ"/>
      <sheetName val="Data_เวลา"/>
      <sheetName val="ดอกเบี้ยรับ"/>
      <sheetName val="2549"/>
      <sheetName val="NEW NAME"/>
      <sheetName val="อัตราค่าบรรทุก"/>
      <sheetName val="Aging"/>
      <sheetName val="Data_เวลา1"/>
      <sheetName val="Vat7%_ภายในเดือน_Junต้นฉบับ"/>
      <sheetName val="NEW_NAME"/>
      <sheetName val="Order_Nov_w45"/>
      <sheetName val="Group"/>
      <sheetName val="Data_เวลา2"/>
      <sheetName val="Vat7%_ภายในเดือน_Junต้นฉบับ1"/>
      <sheetName val="NEW_NAME1"/>
      <sheetName val="Data_เวลา3"/>
      <sheetName val="Vat7%_ภายในเดือน_Junต้นฉบับ2"/>
      <sheetName val="NEW_NAME2"/>
      <sheetName val="Sale 0501"/>
      <sheetName val="TACH"/>
      <sheetName val="6.  VendTable_1-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sheetData sheetId="21"/>
      <sheetData sheetId="22" refreshError="1"/>
      <sheetData sheetId="23" refreshError="1"/>
      <sheetData sheetId="24"/>
      <sheetData sheetId="25"/>
      <sheetData sheetId="26"/>
      <sheetData sheetId="27"/>
      <sheetData sheetId="28"/>
      <sheetData sheetId="29"/>
      <sheetData sheetId="30" refreshError="1"/>
      <sheetData sheetId="31" refreshError="1"/>
      <sheetData sheetId="32" refreshError="1"/>
    </sheetDataSet>
  </externalBook>
</externalLink>
</file>

<file path=xl/externalLinks/externalLink1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ypothesis"/>
      <sheetName val="Profitability"/>
      <sheetName val="Profit anal"/>
      <sheetName val="BS"/>
      <sheetName val="FSA"/>
      <sheetName val="F-1&amp;2"/>
      <sheetName val="F-3"/>
      <sheetName val="F-4"/>
      <sheetName val="F-9"/>
      <sheetName val="F-11"/>
      <sheetName val="FF-2"/>
      <sheetName val="FF-4"/>
      <sheetName val="FF-6"/>
      <sheetName val="FF-10"/>
      <sheetName val="10"/>
      <sheetName val="20"/>
      <sheetName val="30"/>
      <sheetName val="os"/>
      <sheetName val="Inventory"/>
      <sheetName val="Sale 0502"/>
      <sheetName val="TACH"/>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5">
          <cell r="A5" t="str">
            <v xml:space="preserve">SECTION 108 TAX CREDIT </v>
          </cell>
        </row>
        <row r="7">
          <cell r="A7" t="str">
            <v>YEAR</v>
          </cell>
          <cell r="C7" t="str">
            <v>BALANCE</v>
          </cell>
          <cell r="E7" t="str">
            <v>CURRENT</v>
          </cell>
          <cell r="I7" t="str">
            <v>DIVIDEND</v>
          </cell>
          <cell r="K7" t="str">
            <v>BALANCE</v>
          </cell>
        </row>
        <row r="8">
          <cell r="A8" t="str">
            <v>ENDED</v>
          </cell>
          <cell r="C8" t="str">
            <v>C/F</v>
          </cell>
          <cell r="E8" t="str">
            <v>YEAR</v>
          </cell>
          <cell r="G8" t="str">
            <v>BALANCE</v>
          </cell>
          <cell r="I8" t="str">
            <v>PAID</v>
          </cell>
          <cell r="K8" t="str">
            <v>C/F</v>
          </cell>
        </row>
      </sheetData>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1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kgs_Lead_P&amp;L"/>
      <sheetName val="Wkgs_BS Lead"/>
      <sheetName val="Wkgs_BS_Lead"/>
      <sheetName val="Assumptions"/>
      <sheetName val="MOTO"/>
      <sheetName val="TB"/>
      <sheetName val="USDXAU Before"/>
    </sheetNames>
    <sheetDataSet>
      <sheetData sheetId="0"/>
      <sheetData sheetId="1"/>
      <sheetData sheetId="2"/>
      <sheetData sheetId="3" refreshError="1"/>
      <sheetData sheetId="4" refreshError="1"/>
      <sheetData sheetId="5" refreshError="1"/>
      <sheetData sheetId="6" refreshError="1"/>
    </sheetDataSet>
  </externalBook>
</externalLink>
</file>

<file path=xl/externalLinks/externalLink1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300"/>
      <sheetName val="Analytical"/>
      <sheetName val="L310"/>
      <sheetName val="L311 AR ratio"/>
      <sheetName val="L312 Allowance"/>
      <sheetName val="L311_AR_ratio"/>
      <sheetName val="L312_Allowance"/>
      <sheetName val="Wkgs_BS Lead"/>
      <sheetName val="Variables"/>
      <sheetName val="Fixed asset register"/>
      <sheetName val="XREF"/>
      <sheetName val="17200010"/>
      <sheetName val="V310"/>
      <sheetName val="10"/>
      <sheetName val="L311_AR_ratio1"/>
      <sheetName val="L312_Allowance1"/>
      <sheetName val="Wkgs_BS_Lead"/>
      <sheetName val="Fixed_asset_register"/>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sheetData sheetId="15"/>
      <sheetData sheetId="16"/>
      <sheetData sheetId="17"/>
    </sheetDataSet>
  </externalBook>
</externalLink>
</file>

<file path=xl/externalLinks/externalLink1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tal"/>
      <sheetName val="5xxxxx"/>
      <sheetName val="64xxxx"/>
      <sheetName val="12.31.01"/>
      <sheetName val="#REF"/>
      <sheetName val="DealerData"/>
      <sheetName val="Wkgs_BS Lead"/>
      <sheetName val="DEP12"/>
      <sheetName val="V310"/>
      <sheetName val="TB"/>
      <sheetName val="xrt2005"/>
      <sheetName val="Trial Balance"/>
      <sheetName val="vouch"/>
      <sheetName val="FIN TB_SI"/>
      <sheetName val="Prft&amp;Loss"/>
      <sheetName val="12_31_01"/>
      <sheetName val="Trial_Balance"/>
      <sheetName val="FIN_TB_SI"/>
      <sheetName val="Accruals &amp; Prepayments "/>
      <sheetName val="Expenses"/>
      <sheetName val="BALANCE SHEET "/>
      <sheetName val="คีย์ข้อมูลรายละเอียดต่างๆ"/>
      <sheetName val="10-cut"/>
      <sheetName val="Type"/>
      <sheetName val="SEA"/>
      <sheetName val="Assumptions"/>
      <sheetName val="Messer"/>
      <sheetName val="Group"/>
      <sheetName val="10-1 Media"/>
      <sheetName val="NZDUTY-JAN01"/>
      <sheetName val="DETAIL"/>
      <sheetName val="Fixed asset register"/>
      <sheetName val="XREF"/>
      <sheetName val="BS"/>
      <sheetName val="G350"/>
      <sheetName val="TO - SP"/>
      <sheetName val="12_31_011"/>
      <sheetName val="Wkgs_BS_Lead"/>
      <sheetName val="Trial_Balance1"/>
      <sheetName val="FIN_TB_SI1"/>
      <sheetName val="Accruals_&amp;_Prepayments_"/>
      <sheetName val="BALANCE_SHEET_"/>
      <sheetName val="Master TB"/>
      <sheetName val="IS"/>
      <sheetName val="L400"/>
      <sheetName val="L310"/>
      <sheetName val="TB-BS 31 Dec 18"/>
      <sheetName val="F3.1"/>
      <sheetName val="SUM"/>
      <sheetName val="วัฒนพัฒน์"/>
      <sheetName val="12_31_012"/>
      <sheetName val="Wkgs_BS_Lead1"/>
      <sheetName val="Trial_Balance2"/>
      <sheetName val="FIN_TB_SI2"/>
      <sheetName val="Accruals_&amp;_Prepayments_1"/>
      <sheetName val="BALANCE_SHEET_1"/>
      <sheetName val="10-1_Media"/>
      <sheetName val="Fixed_asset_register"/>
      <sheetName val="TO_-_SP"/>
      <sheetName val="ลูกหนี้_เก่า_"/>
      <sheetName val="DPLA"/>
      <sheetName val="_FS1220"/>
      <sheetName val="_FS1610"/>
      <sheetName val="_FS1710"/>
      <sheetName val="STart"/>
      <sheetName val="Total 01'05"/>
      <sheetName val="stat local"/>
      <sheetName val="仕様2"/>
      <sheetName val="PLANBS3"/>
      <sheetName val="5. Product Attribute"/>
      <sheetName val="คำชี้แจง"/>
      <sheetName val="Code 2"/>
      <sheetName val="Master"/>
      <sheetName val="Sheet1"/>
      <sheetName val="Nov"/>
      <sheetName val="Master1"/>
      <sheetName val="Sheet2"/>
      <sheetName val="S-Plant"/>
      <sheetName val="vat"/>
      <sheetName val="様式B-15"/>
      <sheetName val="REPORT"/>
      <sheetName val="Investments"/>
      <sheetName val="43"/>
      <sheetName val="AA-1"/>
      <sheetName val="PS-1995"/>
      <sheetName val="VBMON"/>
      <sheetName val="กราฟ"/>
      <sheetName val="ข้อมูลทำ DropDown"/>
      <sheetName val="DATA"/>
      <sheetName val="TP"/>
      <sheetName val="J1"/>
      <sheetName val="non taxable"/>
      <sheetName val="Y-IPO"/>
      <sheetName val="Master_TB"/>
      <sheetName val="TB-BS_31_Dec_18"/>
      <sheetName val="F3_1"/>
      <sheetName val="Mar"/>
      <sheetName val="April"/>
      <sheetName val="June"/>
      <sheetName val="June (Combination)"/>
      <sheetName val="May"/>
      <sheetName val="Jul (Combination)"/>
      <sheetName val="Aug (Combination)"/>
      <sheetName val="Sep (Combination)"/>
      <sheetName val="Sep (Combination) (2)"/>
      <sheetName val="Sept Final Adj Working"/>
      <sheetName val="Sept Final Adj Final Working"/>
      <sheetName val="After Aud Sep"/>
      <sheetName val="Summary"/>
      <sheetName val="Oct (Combination)"/>
      <sheetName val="GL Oct"/>
      <sheetName val="After Aud Oct"/>
      <sheetName val="Oct Inventories"/>
      <sheetName val="Oct Inv Accrual"/>
      <sheetName val="After Aud Nov"/>
      <sheetName val="Nov Inventories"/>
      <sheetName val="Sheet4"/>
      <sheetName val="After Aud Dec"/>
      <sheetName val="Sheet3"/>
      <sheetName val="After Aud Jan'19"/>
      <sheetName val="Sheet1 (2)"/>
      <sheetName val="After Aud Mar'19"/>
      <sheetName val="After Adj Mar'19"/>
      <sheetName val="After Adj Apr'19"/>
      <sheetName val="After Adj Apr'19 (2)"/>
      <sheetName val="After Adj May'19"/>
      <sheetName val="Jun'19"/>
      <sheetName val="Jul'19"/>
      <sheetName val="Aug'19"/>
      <sheetName val="Sept Final Adj Final Workin (2)"/>
      <sheetName val="Compensation May"/>
      <sheetName val="Operational May"/>
      <sheetName val="Construction May"/>
      <sheetName val="COS &amp; Inventories Jun'18"/>
      <sheetName val="Land Jun"/>
      <sheetName val="Construction Jun"/>
      <sheetName val="Construction Jul"/>
      <sheetName val="Operational June"/>
      <sheetName val="Infra June"/>
      <sheetName val="Saleable Zone-B"/>
      <sheetName val="Zone B"/>
      <sheetName val="B Ph 2 i"/>
      <sheetName val="B Ph 3 i"/>
      <sheetName val="B Ph 3 ii"/>
      <sheetName val="Total Area 2-1 Ex No-1_P3"/>
      <sheetName val="Total Area 2-1 Ex No-2_P3"/>
      <sheetName val="Total Area 3-1_P3"/>
      <sheetName val="Detail 3"/>
      <sheetName val="Compensation"/>
      <sheetName val="Final Land"/>
      <sheetName val="Infra"/>
      <sheetName val="Construction"/>
      <sheetName val="Construction Updated"/>
      <sheetName val="Operational Cost B 1+2+3 Acc"/>
      <sheetName val="Super Home"/>
      <sheetName val="RD"/>
      <sheetName val="________BLDG"/>
      <sheetName val="DATA LC_TR__K_Bank  "/>
      <sheetName val="Rate"/>
      <sheetName val="JH"/>
      <sheetName val="JAN"/>
      <sheetName val="Control"/>
      <sheetName val="Contract Terminations"/>
      <sheetName val="DW"/>
      <sheetName val="S304"/>
      <sheetName val="Sum_THB"/>
      <sheetName val="P&amp;L"/>
      <sheetName val="ข้อมูลทำ_DropDown"/>
      <sheetName val="Total_01'05"/>
      <sheetName val="Accruals_&amp;_Prepayments_2"/>
      <sheetName val="ข้อมูลทำ_DropDown1"/>
      <sheetName val="Total_01'051"/>
      <sheetName val="TP-dec95"/>
      <sheetName val="Tp 1997"/>
      <sheetName val="memo"/>
      <sheetName val="Tp-คค 95-96domestic"/>
      <sheetName val="Tp-คค 95-96inter"/>
      <sheetName val="Tp-คค 95-96wt"/>
      <sheetName val="reconcile"/>
      <sheetName val="gl"/>
      <sheetName val="Cal-Mod"/>
      <sheetName val="Database"/>
      <sheetName val="Tp'96 (2)"/>
      <sheetName val="samart"/>
      <sheetName val="EST97"/>
      <sheetName val="EST97.XLS"/>
      <sheetName val="HH5-3.3"/>
      <sheetName val="Timing"/>
      <sheetName val="งบทดลองSAP4"/>
      <sheetName val="加工リスト"/>
      <sheetName val="การรันIO"/>
      <sheetName val="15 กิจกรรม "/>
      <sheetName val="คำอธิบาย"/>
      <sheetName val="จม.ขออนุมัติ  ผอ."/>
      <sheetName val="ประกอบงบ-OT"/>
      <sheetName val="สรุปงบจัด-รายผจก."/>
      <sheetName val="สรุปงบจัด"/>
      <sheetName val="งบจัด-งบจ่าย"/>
      <sheetName val="Kulov"/>
      <sheetName val="งบจัด กค. เทียบ งบจัด สค."/>
      <sheetName val="สรุปงบกิจกรรม สค."/>
      <sheetName val="เปรียบเทียบเป้า KPI"/>
      <sheetName val="งบจัด(เทียบงบจัดเดือนก่อน)"/>
      <sheetName val="งบจัด(เทียบงบจ่ายเดือนก่อน)"/>
      <sheetName val="เป้ายอดขาย-รายเซลล์"/>
      <sheetName val="F1"/>
      <sheetName val="Graph data"/>
      <sheetName val="AP Trade"/>
      <sheetName val="pa group"/>
      <sheetName val="12_31_013"/>
      <sheetName val="Trial_Balance3"/>
      <sheetName val="FIN_TB_SI3"/>
      <sheetName val="Accruals_&amp;_Prepayments_3"/>
      <sheetName val="BALANCE_SHEET_2"/>
      <sheetName val="ข้อมูลทำ_DropDown2"/>
      <sheetName val="Wkgs_BS_Lead2"/>
      <sheetName val="Total_01'052"/>
      <sheetName val="HH5-3_3"/>
      <sheetName val="15_กิจกรรม_"/>
      <sheetName val="จม_ขออนุมัติ__ผอ_"/>
      <sheetName val="สรุปงบจัด-รายผจก_"/>
      <sheetName val="งบจัด_กค__เทียบ_งบจัด_สค_"/>
      <sheetName val="สรุปงบกิจกรรม_สค_"/>
      <sheetName val="เปรียบเทียบเป้า_KPI"/>
      <sheetName val="stat_local"/>
      <sheetName val="non_taxable"/>
      <sheetName val="Tp_1997"/>
      <sheetName val="Tp-คค_95-96domestic"/>
      <sheetName val="Tp-คค_95-96inter"/>
      <sheetName val="Tp-คค_95-96wt"/>
      <sheetName val="Tp'96_(2)"/>
      <sheetName val="EST97_XLS"/>
      <sheetName val="DATA_LC_TR__K_Bank__"/>
    </sheetNames>
    <sheetDataSet>
      <sheetData sheetId="0"/>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sheetData sheetId="38"/>
      <sheetData sheetId="39"/>
      <sheetData sheetId="40"/>
      <sheetData sheetId="4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sheetData sheetId="52"/>
      <sheetData sheetId="53"/>
      <sheetData sheetId="54"/>
      <sheetData sheetId="55"/>
      <sheetData sheetId="56"/>
      <sheetData sheetId="57"/>
      <sheetData sheetId="58"/>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sheetData sheetId="94"/>
      <sheetData sheetId="95"/>
      <sheetData sheetId="96"/>
      <sheetData sheetId="97" refreshError="1"/>
      <sheetData sheetId="98" refreshError="1"/>
      <sheetData sheetId="99"/>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sheetData sheetId="168"/>
      <sheetData sheetId="169"/>
      <sheetData sheetId="170"/>
      <sheetData sheetId="17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refreshError="1"/>
      <sheetData sheetId="206" refreshError="1"/>
      <sheetData sheetId="207" refreshError="1"/>
      <sheetData sheetId="208" refreshError="1"/>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Set>
  </externalBook>
</externalLink>
</file>

<file path=xl/externalLinks/externalLink1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P12"/>
      <sheetName val="DEP99"/>
      <sheetName val="ดอกเบี้ยรับ"/>
      <sheetName val="L310"/>
    </sheetNames>
    <sheetDataSet>
      <sheetData sheetId="0"/>
      <sheetData sheetId="1"/>
      <sheetData sheetId="2" refreshError="1"/>
      <sheetData sheetId="3" refreshError="1"/>
    </sheetDataSet>
  </externalBook>
</externalLink>
</file>

<file path=xl/externalLinks/externalLink1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SA"/>
      <sheetName val="Attach"/>
      <sheetName val="Hypo"/>
      <sheetName val="F-11"/>
      <sheetName val="F-22"/>
      <sheetName val="AP110 sup"/>
      <sheetName val="AP110sup"/>
      <sheetName val="A"/>
      <sheetName val="B"/>
      <sheetName val="B-10"/>
      <sheetName val="C"/>
      <sheetName val="L"/>
      <sheetName val="U"/>
      <sheetName val="AA"/>
      <sheetName val="BB"/>
      <sheetName val="BB-10"/>
      <sheetName val="BB-30"/>
      <sheetName val="CC"/>
      <sheetName val="FF"/>
      <sheetName val="FF "/>
      <sheetName val="FF-1"/>
      <sheetName val="FF-2 (1)"/>
      <sheetName val="FF-2 (2)"/>
      <sheetName val="FF-2 (3)"/>
      <sheetName val="FF-3"/>
      <sheetName val="FF-6"/>
      <sheetName val="KK-1"/>
      <sheetName val="MM"/>
      <sheetName val="MM-1"/>
      <sheetName val="MM-10"/>
      <sheetName val="NN"/>
      <sheetName val="NN-1"/>
      <sheetName val="10"/>
      <sheetName val="20"/>
      <sheetName val="30"/>
      <sheetName val="Payroll"/>
      <sheetName val="DPLA"/>
      <sheetName val="2004"/>
      <sheetName val="LTX"/>
      <sheetName val="total"/>
      <sheetName val="AccInfors"/>
    </sheetNames>
    <sheetDataSet>
      <sheetData sheetId="0" refreshError="1">
        <row r="1">
          <cell r="A1" t="str">
            <v>IDSM ELECTRONICS SDN BHD</v>
          </cell>
        </row>
        <row r="2">
          <cell r="A2" t="str">
            <v>FOR THE YEAR ENDED 31 DECEMBER 2000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1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details"/>
      <sheetName val="accumdeprn"/>
      <sheetName val="addl cost"/>
      <sheetName val="dev_exp (2)"/>
      <sheetName val="dev_exp"/>
      <sheetName val="Addl Dev Exp"/>
      <sheetName val="FF-6"/>
      <sheetName val="FSA"/>
      <sheetName val="B"/>
      <sheetName val="#Lookup"/>
      <sheetName val="DEP12"/>
    </sheetNames>
    <sheetDataSet>
      <sheetData sheetId="0"/>
      <sheetData sheetId="1"/>
      <sheetData sheetId="2" refreshError="1">
        <row r="3">
          <cell r="A3" t="str">
            <v>YTD DEPRECIATION</v>
          </cell>
          <cell r="B3">
            <v>35915</v>
          </cell>
          <cell r="C3">
            <v>35946</v>
          </cell>
          <cell r="D3">
            <v>35976</v>
          </cell>
          <cell r="E3">
            <v>36007</v>
          </cell>
          <cell r="F3">
            <v>36038</v>
          </cell>
          <cell r="G3">
            <v>36068</v>
          </cell>
          <cell r="H3">
            <v>36099</v>
          </cell>
          <cell r="I3">
            <v>36129</v>
          </cell>
          <cell r="J3">
            <v>36160</v>
          </cell>
          <cell r="K3">
            <v>36191</v>
          </cell>
          <cell r="L3">
            <v>36219</v>
          </cell>
          <cell r="M3">
            <v>36250</v>
          </cell>
        </row>
        <row r="4">
          <cell r="A4" t="str">
            <v>American Jeep - BCN 300</v>
          </cell>
          <cell r="B4">
            <v>717.72</v>
          </cell>
          <cell r="C4">
            <v>1435.44</v>
          </cell>
          <cell r="D4">
            <v>2153.16</v>
          </cell>
          <cell r="E4">
            <v>2272.0299999999997</v>
          </cell>
          <cell r="F4">
            <v>2272.0299999999997</v>
          </cell>
          <cell r="G4">
            <v>2272.0299999999997</v>
          </cell>
          <cell r="H4">
            <v>2272.0299999999997</v>
          </cell>
          <cell r="I4">
            <v>2272.0299999999997</v>
          </cell>
          <cell r="J4">
            <v>2272.0299999999997</v>
          </cell>
          <cell r="K4">
            <v>2272.0299999999997</v>
          </cell>
          <cell r="L4">
            <v>2272.0299999999997</v>
          </cell>
          <cell r="M4">
            <v>2272.0299999999997</v>
          </cell>
        </row>
        <row r="5">
          <cell r="A5" t="str">
            <v>Firearms</v>
          </cell>
          <cell r="B5">
            <v>132.94999999999999</v>
          </cell>
          <cell r="C5">
            <v>265.89999999999998</v>
          </cell>
          <cell r="D5">
            <v>398.84999999999997</v>
          </cell>
          <cell r="E5">
            <v>531.79999999999995</v>
          </cell>
          <cell r="F5">
            <v>993.91</v>
          </cell>
          <cell r="G5">
            <v>1456.02</v>
          </cell>
          <cell r="H5">
            <v>1918.13</v>
          </cell>
          <cell r="I5">
            <v>2380.2400000000002</v>
          </cell>
          <cell r="J5">
            <v>2842.3500000000004</v>
          </cell>
          <cell r="K5">
            <v>3304.4500000000003</v>
          </cell>
          <cell r="L5">
            <v>3766.55</v>
          </cell>
          <cell r="M5">
            <v>4228.6500000000005</v>
          </cell>
        </row>
        <row r="6">
          <cell r="A6" t="str">
            <v>2 set plan hanger stands &amp; 20 hangers</v>
          </cell>
          <cell r="B6">
            <v>13.25</v>
          </cell>
          <cell r="C6">
            <v>26.5</v>
          </cell>
          <cell r="D6">
            <v>39.75</v>
          </cell>
          <cell r="E6">
            <v>53</v>
          </cell>
          <cell r="F6">
            <v>66.25</v>
          </cell>
          <cell r="G6">
            <v>79.5</v>
          </cell>
          <cell r="H6">
            <v>92.75</v>
          </cell>
          <cell r="I6">
            <v>106</v>
          </cell>
          <cell r="J6">
            <v>119.25</v>
          </cell>
          <cell r="K6">
            <v>132.5</v>
          </cell>
          <cell r="L6">
            <v>145.75</v>
          </cell>
          <cell r="M6">
            <v>159</v>
          </cell>
        </row>
        <row r="7">
          <cell r="A7" t="str">
            <v>3 units Lion steel cupboard with castor</v>
          </cell>
          <cell r="B7">
            <v>10.33</v>
          </cell>
          <cell r="C7">
            <v>20.66</v>
          </cell>
          <cell r="D7">
            <v>30.990000000000002</v>
          </cell>
          <cell r="E7">
            <v>41.32</v>
          </cell>
          <cell r="F7">
            <v>51.65</v>
          </cell>
          <cell r="G7">
            <v>61.98</v>
          </cell>
          <cell r="H7">
            <v>72.3</v>
          </cell>
          <cell r="I7">
            <v>82.62</v>
          </cell>
          <cell r="J7">
            <v>92.94</v>
          </cell>
          <cell r="K7">
            <v>103.25999999999999</v>
          </cell>
          <cell r="L7">
            <v>113.57999999999998</v>
          </cell>
          <cell r="M7">
            <v>123.89999999999998</v>
          </cell>
        </row>
        <row r="8">
          <cell r="A8" t="str">
            <v>2 units Typist chair w/o arm</v>
          </cell>
          <cell r="B8">
            <v>4.67</v>
          </cell>
          <cell r="C8">
            <v>9.34</v>
          </cell>
          <cell r="D8">
            <v>14.01</v>
          </cell>
          <cell r="E8">
            <v>18.68</v>
          </cell>
          <cell r="F8">
            <v>23.35</v>
          </cell>
          <cell r="G8">
            <v>28.020000000000003</v>
          </cell>
          <cell r="H8">
            <v>32.690000000000005</v>
          </cell>
          <cell r="I8">
            <v>37.360000000000007</v>
          </cell>
          <cell r="J8">
            <v>42.02000000000001</v>
          </cell>
          <cell r="K8">
            <v>46.680000000000007</v>
          </cell>
          <cell r="L8">
            <v>51.34</v>
          </cell>
          <cell r="M8">
            <v>56</v>
          </cell>
        </row>
        <row r="9">
          <cell r="A9" t="str">
            <v>3 units Low Back Executive chairs</v>
          </cell>
          <cell r="B9">
            <v>5.63</v>
          </cell>
          <cell r="C9">
            <v>11.26</v>
          </cell>
          <cell r="D9">
            <v>16.89</v>
          </cell>
          <cell r="E9">
            <v>22.52</v>
          </cell>
          <cell r="F9">
            <v>28.15</v>
          </cell>
          <cell r="G9">
            <v>33.78</v>
          </cell>
          <cell r="H9">
            <v>39.4</v>
          </cell>
          <cell r="I9">
            <v>45.019999999999996</v>
          </cell>
          <cell r="J9">
            <v>50.639999999999993</v>
          </cell>
          <cell r="K9">
            <v>56.259999999999991</v>
          </cell>
          <cell r="L9">
            <v>61.879999999999988</v>
          </cell>
          <cell r="M9">
            <v>67.499999999999986</v>
          </cell>
        </row>
        <row r="10">
          <cell r="A10" t="str">
            <v>Furniture 5</v>
          </cell>
          <cell r="B10">
            <v>0</v>
          </cell>
          <cell r="C10">
            <v>0</v>
          </cell>
          <cell r="D10">
            <v>0</v>
          </cell>
          <cell r="E10">
            <v>0</v>
          </cell>
          <cell r="F10">
            <v>0</v>
          </cell>
          <cell r="G10">
            <v>0</v>
          </cell>
          <cell r="H10">
            <v>0</v>
          </cell>
          <cell r="I10">
            <v>0</v>
          </cell>
          <cell r="J10">
            <v>0</v>
          </cell>
          <cell r="K10">
            <v>0</v>
          </cell>
          <cell r="L10">
            <v>0</v>
          </cell>
          <cell r="M10">
            <v>0</v>
          </cell>
        </row>
        <row r="11">
          <cell r="A11" t="str">
            <v>Furniture 6</v>
          </cell>
          <cell r="B11">
            <v>0</v>
          </cell>
          <cell r="C11">
            <v>0</v>
          </cell>
          <cell r="D11">
            <v>0</v>
          </cell>
          <cell r="E11">
            <v>0</v>
          </cell>
          <cell r="F11">
            <v>0</v>
          </cell>
          <cell r="G11">
            <v>0</v>
          </cell>
          <cell r="H11">
            <v>0</v>
          </cell>
          <cell r="I11">
            <v>0</v>
          </cell>
          <cell r="J11">
            <v>0</v>
          </cell>
          <cell r="K11">
            <v>0</v>
          </cell>
          <cell r="L11">
            <v>0</v>
          </cell>
          <cell r="M11">
            <v>0</v>
          </cell>
        </row>
        <row r="12">
          <cell r="A12" t="str">
            <v>Furniture 7</v>
          </cell>
          <cell r="B12">
            <v>0</v>
          </cell>
          <cell r="C12">
            <v>0</v>
          </cell>
          <cell r="D12">
            <v>0</v>
          </cell>
          <cell r="E12">
            <v>0</v>
          </cell>
          <cell r="F12">
            <v>0</v>
          </cell>
          <cell r="G12">
            <v>0</v>
          </cell>
          <cell r="H12">
            <v>0</v>
          </cell>
          <cell r="I12">
            <v>0</v>
          </cell>
          <cell r="J12">
            <v>0</v>
          </cell>
          <cell r="K12">
            <v>0</v>
          </cell>
          <cell r="L12">
            <v>0</v>
          </cell>
          <cell r="M12">
            <v>0</v>
          </cell>
        </row>
        <row r="13">
          <cell r="A13" t="str">
            <v>Furniture 8</v>
          </cell>
          <cell r="B13">
            <v>0</v>
          </cell>
          <cell r="C13">
            <v>0</v>
          </cell>
          <cell r="D13">
            <v>0</v>
          </cell>
          <cell r="E13">
            <v>0</v>
          </cell>
          <cell r="F13">
            <v>0</v>
          </cell>
          <cell r="G13">
            <v>0</v>
          </cell>
          <cell r="H13">
            <v>0</v>
          </cell>
          <cell r="I13">
            <v>0</v>
          </cell>
          <cell r="J13">
            <v>0</v>
          </cell>
          <cell r="K13">
            <v>0</v>
          </cell>
          <cell r="L13">
            <v>0</v>
          </cell>
          <cell r="M13">
            <v>0</v>
          </cell>
        </row>
        <row r="14">
          <cell r="A14" t="str">
            <v>Furniture 9</v>
          </cell>
          <cell r="B14">
            <v>0</v>
          </cell>
          <cell r="C14">
            <v>0</v>
          </cell>
          <cell r="D14">
            <v>0</v>
          </cell>
          <cell r="E14">
            <v>0</v>
          </cell>
          <cell r="F14">
            <v>0</v>
          </cell>
          <cell r="G14">
            <v>0</v>
          </cell>
          <cell r="H14">
            <v>0</v>
          </cell>
          <cell r="I14">
            <v>0</v>
          </cell>
          <cell r="J14">
            <v>0</v>
          </cell>
          <cell r="K14">
            <v>0</v>
          </cell>
          <cell r="L14">
            <v>0</v>
          </cell>
          <cell r="M14">
            <v>0</v>
          </cell>
        </row>
        <row r="15">
          <cell r="A15" t="str">
            <v>Furniture 10</v>
          </cell>
          <cell r="B15">
            <v>0</v>
          </cell>
          <cell r="C15">
            <v>0</v>
          </cell>
          <cell r="D15">
            <v>0</v>
          </cell>
          <cell r="E15">
            <v>0</v>
          </cell>
          <cell r="F15">
            <v>0</v>
          </cell>
          <cell r="G15">
            <v>0</v>
          </cell>
          <cell r="H15">
            <v>0</v>
          </cell>
          <cell r="I15">
            <v>0</v>
          </cell>
          <cell r="J15">
            <v>0</v>
          </cell>
          <cell r="K15">
            <v>0</v>
          </cell>
          <cell r="L15">
            <v>0</v>
          </cell>
          <cell r="M15">
            <v>0</v>
          </cell>
        </row>
        <row r="16">
          <cell r="A16" t="str">
            <v>Furniture 11</v>
          </cell>
          <cell r="B16">
            <v>0</v>
          </cell>
          <cell r="C16">
            <v>0</v>
          </cell>
          <cell r="D16">
            <v>0</v>
          </cell>
          <cell r="E16">
            <v>0</v>
          </cell>
          <cell r="F16">
            <v>0</v>
          </cell>
          <cell r="G16">
            <v>0</v>
          </cell>
          <cell r="H16">
            <v>0</v>
          </cell>
          <cell r="I16">
            <v>0</v>
          </cell>
          <cell r="J16">
            <v>0</v>
          </cell>
          <cell r="K16">
            <v>0</v>
          </cell>
          <cell r="L16">
            <v>0</v>
          </cell>
          <cell r="M16">
            <v>0</v>
          </cell>
        </row>
        <row r="17">
          <cell r="A17" t="str">
            <v>Furniture 12</v>
          </cell>
          <cell r="B17">
            <v>0</v>
          </cell>
          <cell r="C17">
            <v>0</v>
          </cell>
          <cell r="D17">
            <v>0</v>
          </cell>
          <cell r="E17">
            <v>0</v>
          </cell>
          <cell r="F17">
            <v>0</v>
          </cell>
          <cell r="G17">
            <v>0</v>
          </cell>
          <cell r="H17">
            <v>0</v>
          </cell>
          <cell r="I17">
            <v>0</v>
          </cell>
          <cell r="J17">
            <v>0</v>
          </cell>
          <cell r="K17">
            <v>0</v>
          </cell>
          <cell r="L17">
            <v>0</v>
          </cell>
          <cell r="M17">
            <v>0</v>
          </cell>
        </row>
        <row r="18">
          <cell r="A18" t="str">
            <v>Furniture 13</v>
          </cell>
          <cell r="B18">
            <v>0</v>
          </cell>
          <cell r="C18">
            <v>0</v>
          </cell>
          <cell r="D18">
            <v>0</v>
          </cell>
          <cell r="E18">
            <v>0</v>
          </cell>
          <cell r="F18">
            <v>0</v>
          </cell>
          <cell r="G18">
            <v>0</v>
          </cell>
          <cell r="H18">
            <v>0</v>
          </cell>
          <cell r="I18">
            <v>0</v>
          </cell>
          <cell r="J18">
            <v>0</v>
          </cell>
          <cell r="K18">
            <v>0</v>
          </cell>
          <cell r="L18">
            <v>0</v>
          </cell>
          <cell r="M18">
            <v>0</v>
          </cell>
        </row>
        <row r="19">
          <cell r="A19" t="str">
            <v>1 Digitex computer &amp; Epson printer</v>
          </cell>
          <cell r="B19">
            <v>132.4</v>
          </cell>
          <cell r="C19">
            <v>264.8</v>
          </cell>
          <cell r="D19">
            <v>397.20000000000005</v>
          </cell>
          <cell r="E19">
            <v>529.6</v>
          </cell>
          <cell r="F19">
            <v>662</v>
          </cell>
          <cell r="G19">
            <v>794.4</v>
          </cell>
          <cell r="H19">
            <v>926.8</v>
          </cell>
          <cell r="I19">
            <v>1059.2</v>
          </cell>
          <cell r="J19">
            <v>1191.6000000000001</v>
          </cell>
          <cell r="K19">
            <v>1324.0000000000002</v>
          </cell>
          <cell r="L19">
            <v>1456.4000000000003</v>
          </cell>
          <cell r="M19">
            <v>1588.8000000000004</v>
          </cell>
        </row>
        <row r="20">
          <cell r="A20" t="str">
            <v>3 units IBM PC300GL 166MHz</v>
          </cell>
          <cell r="B20">
            <v>194.5</v>
          </cell>
          <cell r="C20">
            <v>389</v>
          </cell>
          <cell r="D20">
            <v>583.5</v>
          </cell>
          <cell r="E20">
            <v>778</v>
          </cell>
          <cell r="F20">
            <v>972.5</v>
          </cell>
          <cell r="G20">
            <v>1167</v>
          </cell>
          <cell r="H20">
            <v>1361.5</v>
          </cell>
          <cell r="I20">
            <v>1556</v>
          </cell>
          <cell r="J20">
            <v>1750.5</v>
          </cell>
          <cell r="K20">
            <v>1945</v>
          </cell>
          <cell r="L20">
            <v>2139.5</v>
          </cell>
          <cell r="M20">
            <v>2334</v>
          </cell>
        </row>
        <row r="21">
          <cell r="A21" t="str">
            <v>3 units APC Back UPS</v>
          </cell>
          <cell r="B21">
            <v>39</v>
          </cell>
          <cell r="C21">
            <v>78</v>
          </cell>
          <cell r="D21">
            <v>117</v>
          </cell>
          <cell r="E21">
            <v>156</v>
          </cell>
          <cell r="F21">
            <v>195</v>
          </cell>
          <cell r="G21">
            <v>234</v>
          </cell>
          <cell r="H21">
            <v>273</v>
          </cell>
          <cell r="I21">
            <v>312</v>
          </cell>
          <cell r="J21">
            <v>351</v>
          </cell>
          <cell r="K21">
            <v>390</v>
          </cell>
          <cell r="L21">
            <v>429</v>
          </cell>
          <cell r="M21">
            <v>468</v>
          </cell>
        </row>
        <row r="22">
          <cell r="A22" t="str">
            <v>3 units Epson LQ-2170 Printer</v>
          </cell>
          <cell r="B22">
            <v>95</v>
          </cell>
          <cell r="C22">
            <v>190</v>
          </cell>
          <cell r="D22">
            <v>285</v>
          </cell>
          <cell r="E22">
            <v>380</v>
          </cell>
          <cell r="F22">
            <v>475</v>
          </cell>
          <cell r="G22">
            <v>570</v>
          </cell>
          <cell r="H22">
            <v>665</v>
          </cell>
          <cell r="I22">
            <v>760</v>
          </cell>
          <cell r="J22">
            <v>855</v>
          </cell>
          <cell r="K22">
            <v>950</v>
          </cell>
          <cell r="L22">
            <v>1045</v>
          </cell>
          <cell r="M22">
            <v>1140</v>
          </cell>
        </row>
        <row r="23">
          <cell r="A23" t="str">
            <v>1 unit Epson LQ-2070 Printer</v>
          </cell>
          <cell r="B23">
            <v>23.34</v>
          </cell>
          <cell r="C23">
            <v>46.68</v>
          </cell>
          <cell r="D23">
            <v>70.02</v>
          </cell>
          <cell r="E23">
            <v>93.36</v>
          </cell>
          <cell r="F23">
            <v>116.69</v>
          </cell>
          <cell r="G23">
            <v>140.01999999999998</v>
          </cell>
          <cell r="H23">
            <v>163.34999999999997</v>
          </cell>
          <cell r="I23">
            <v>186.67999999999995</v>
          </cell>
          <cell r="J23">
            <v>210.00999999999993</v>
          </cell>
          <cell r="K23">
            <v>233.33999999999992</v>
          </cell>
          <cell r="L23">
            <v>256.6699999999999</v>
          </cell>
          <cell r="M23">
            <v>279.99999999999989</v>
          </cell>
        </row>
        <row r="24">
          <cell r="A24" t="str">
            <v>1 unit Servex 266 MHz computer</v>
          </cell>
          <cell r="B24">
            <v>0</v>
          </cell>
          <cell r="C24">
            <v>0</v>
          </cell>
          <cell r="D24">
            <v>0</v>
          </cell>
          <cell r="E24">
            <v>0</v>
          </cell>
          <cell r="F24">
            <v>0</v>
          </cell>
          <cell r="G24">
            <v>0</v>
          </cell>
          <cell r="H24">
            <v>0</v>
          </cell>
          <cell r="I24">
            <v>170.4</v>
          </cell>
          <cell r="J24">
            <v>340.8</v>
          </cell>
          <cell r="K24">
            <v>511.20000000000005</v>
          </cell>
          <cell r="L24">
            <v>681.6</v>
          </cell>
          <cell r="M24">
            <v>852</v>
          </cell>
        </row>
        <row r="25">
          <cell r="A25" t="str">
            <v>Motor Vehicles 1</v>
          </cell>
          <cell r="B25">
            <v>0</v>
          </cell>
          <cell r="C25">
            <v>0</v>
          </cell>
          <cell r="D25">
            <v>0</v>
          </cell>
          <cell r="E25">
            <v>0</v>
          </cell>
          <cell r="F25">
            <v>0</v>
          </cell>
          <cell r="G25">
            <v>0</v>
          </cell>
          <cell r="H25">
            <v>0</v>
          </cell>
          <cell r="I25">
            <v>0</v>
          </cell>
          <cell r="J25">
            <v>0</v>
          </cell>
          <cell r="K25">
            <v>0</v>
          </cell>
          <cell r="L25">
            <v>0</v>
          </cell>
          <cell r="M25">
            <v>0</v>
          </cell>
        </row>
        <row r="26">
          <cell r="A26" t="str">
            <v>Motor Vehicles 2</v>
          </cell>
          <cell r="B26">
            <v>0</v>
          </cell>
          <cell r="C26">
            <v>0</v>
          </cell>
          <cell r="D26">
            <v>0</v>
          </cell>
          <cell r="E26">
            <v>0</v>
          </cell>
          <cell r="F26">
            <v>0</v>
          </cell>
          <cell r="G26">
            <v>0</v>
          </cell>
          <cell r="H26">
            <v>0</v>
          </cell>
          <cell r="I26">
            <v>0</v>
          </cell>
          <cell r="J26">
            <v>0</v>
          </cell>
          <cell r="K26">
            <v>0</v>
          </cell>
          <cell r="L26">
            <v>0</v>
          </cell>
          <cell r="M26">
            <v>0</v>
          </cell>
        </row>
        <row r="27">
          <cell r="A27" t="str">
            <v>Motor Vehicles 3</v>
          </cell>
          <cell r="B27">
            <v>0</v>
          </cell>
          <cell r="C27">
            <v>0</v>
          </cell>
          <cell r="D27">
            <v>0</v>
          </cell>
          <cell r="E27">
            <v>0</v>
          </cell>
          <cell r="F27">
            <v>0</v>
          </cell>
          <cell r="G27">
            <v>0</v>
          </cell>
          <cell r="H27">
            <v>0</v>
          </cell>
          <cell r="I27">
            <v>0</v>
          </cell>
          <cell r="J27">
            <v>0</v>
          </cell>
          <cell r="K27">
            <v>0</v>
          </cell>
          <cell r="L27">
            <v>0</v>
          </cell>
          <cell r="M27">
            <v>0</v>
          </cell>
        </row>
        <row r="28">
          <cell r="A28" t="str">
            <v>1 unit Motorola pager</v>
          </cell>
          <cell r="B28">
            <v>1.88</v>
          </cell>
          <cell r="C28">
            <v>3.76</v>
          </cell>
          <cell r="D28">
            <v>5.64</v>
          </cell>
          <cell r="E28">
            <v>7.52</v>
          </cell>
          <cell r="F28">
            <v>9.3999999999999986</v>
          </cell>
          <cell r="G28">
            <v>11.279999999999998</v>
          </cell>
          <cell r="H28">
            <v>13.149999999999999</v>
          </cell>
          <cell r="I28">
            <v>15.02</v>
          </cell>
          <cell r="J28">
            <v>16.89</v>
          </cell>
          <cell r="K28">
            <v>18.760000000000002</v>
          </cell>
          <cell r="L28">
            <v>20.630000000000003</v>
          </cell>
          <cell r="M28">
            <v>22.500000000000004</v>
          </cell>
        </row>
        <row r="29">
          <cell r="A29" t="str">
            <v>Office Equipment 2</v>
          </cell>
          <cell r="B29">
            <v>0</v>
          </cell>
          <cell r="C29">
            <v>0</v>
          </cell>
          <cell r="D29">
            <v>0</v>
          </cell>
          <cell r="E29">
            <v>0</v>
          </cell>
          <cell r="F29">
            <v>0</v>
          </cell>
          <cell r="G29">
            <v>0</v>
          </cell>
          <cell r="H29">
            <v>0</v>
          </cell>
          <cell r="I29">
            <v>0</v>
          </cell>
          <cell r="J29">
            <v>0</v>
          </cell>
          <cell r="K29">
            <v>0</v>
          </cell>
          <cell r="L29">
            <v>0</v>
          </cell>
          <cell r="M29">
            <v>0</v>
          </cell>
        </row>
        <row r="30">
          <cell r="A30" t="str">
            <v>Office Equipment 3</v>
          </cell>
          <cell r="B30">
            <v>0</v>
          </cell>
          <cell r="C30">
            <v>0</v>
          </cell>
          <cell r="D30">
            <v>0</v>
          </cell>
          <cell r="E30">
            <v>0</v>
          </cell>
          <cell r="F30">
            <v>0</v>
          </cell>
          <cell r="G30">
            <v>0</v>
          </cell>
          <cell r="H30">
            <v>0</v>
          </cell>
          <cell r="I30">
            <v>0</v>
          </cell>
          <cell r="J30">
            <v>0</v>
          </cell>
          <cell r="K30">
            <v>0</v>
          </cell>
          <cell r="L30">
            <v>0</v>
          </cell>
          <cell r="M30">
            <v>0</v>
          </cell>
        </row>
        <row r="31">
          <cell r="A31" t="str">
            <v>Office Equipment 4</v>
          </cell>
          <cell r="B31">
            <v>0</v>
          </cell>
          <cell r="C31">
            <v>0</v>
          </cell>
          <cell r="D31">
            <v>0</v>
          </cell>
          <cell r="E31">
            <v>0</v>
          </cell>
          <cell r="F31">
            <v>0</v>
          </cell>
          <cell r="G31">
            <v>0</v>
          </cell>
          <cell r="H31">
            <v>0</v>
          </cell>
          <cell r="I31">
            <v>0</v>
          </cell>
          <cell r="J31">
            <v>0</v>
          </cell>
          <cell r="K31">
            <v>0</v>
          </cell>
          <cell r="L31">
            <v>0</v>
          </cell>
          <cell r="M31">
            <v>0</v>
          </cell>
        </row>
        <row r="36">
          <cell r="B36">
            <v>1370.67</v>
          </cell>
          <cell r="C36">
            <v>2741.34</v>
          </cell>
          <cell r="D36">
            <v>4112.01</v>
          </cell>
          <cell r="E36">
            <v>4883.83</v>
          </cell>
          <cell r="F36">
            <v>5865.9299999999994</v>
          </cell>
          <cell r="G36">
            <v>6848.03</v>
          </cell>
          <cell r="H36">
            <v>7830.0999999999995</v>
          </cell>
          <cell r="I36">
            <v>8982.5700000000015</v>
          </cell>
          <cell r="J36">
            <v>10135.030000000001</v>
          </cell>
          <cell r="K36">
            <v>11287.480000000001</v>
          </cell>
          <cell r="L36">
            <v>12439.93</v>
          </cell>
          <cell r="M36">
            <v>13592.380000000001</v>
          </cell>
        </row>
      </sheetData>
      <sheetData sheetId="3" refreshError="1"/>
      <sheetData sheetId="4"/>
      <sheetData sheetId="5"/>
      <sheetData sheetId="6"/>
      <sheetData sheetId="7" refreshError="1"/>
      <sheetData sheetId="8" refreshError="1"/>
      <sheetData sheetId="9" refreshError="1"/>
      <sheetData sheetId="10" refreshError="1"/>
      <sheetData sheetId="11" refreshError="1"/>
    </sheetDataSet>
  </externalBook>
</externalLink>
</file>

<file path=xl/externalLinks/externalLink1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et SR JAN -MAR"/>
      <sheetName val="Index"/>
      <sheetName val="MF -High Light"/>
      <sheetName val="Actual Q1"/>
      <sheetName val="Expected Q 2"/>
      <sheetName val="Exp Vs Budget June"/>
      <sheetName val="Margin Variance"/>
      <sheetName val="RAw Material"/>
      <sheetName val="FA New Line"/>
      <sheetName val="FA-BOA 1.5"/>
      <sheetName val="FU -New"/>
      <sheetName val="FU -BOA"/>
      <sheetName val="Concern on NEw FU Plant"/>
      <sheetName val="Impact"/>
      <sheetName val="Q1'04 PL"/>
      <sheetName val="Q2 EXPECTED"/>
      <sheetName val="Variance"/>
      <sheetName val="With 15500"/>
      <sheetName val="Frt"/>
      <sheetName val="SCB 1 _ Current"/>
      <sheetName val="SCB 2 _ Current"/>
      <sheetName val="P&amp;L"/>
      <sheetName val="detail"/>
      <sheetName val="Sales by Asset"/>
      <sheetName val="Summary of Mfg Cost"/>
      <sheetName val="EBITDA Summary"/>
      <sheetName val="Production Pounds"/>
      <sheetName val="Batch"/>
      <sheetName val="Data2009"/>
      <sheetName val="system TB"/>
      <sheetName val="Net_SR_JAN_-MAR"/>
      <sheetName val="MF_-High_Light"/>
      <sheetName val="Actual_Q1"/>
      <sheetName val="Expected_Q_2"/>
      <sheetName val="Exp_Vs_Budget_June"/>
      <sheetName val="Margin_Variance"/>
      <sheetName val="RAw_Material"/>
      <sheetName val="FA_New_Line"/>
      <sheetName val="FA-BOA_1_5"/>
      <sheetName val="FU_-New"/>
      <sheetName val="FU_-BOA"/>
      <sheetName val="Concern_on_NEw_FU_Plant"/>
      <sheetName val="Q1'04_PL"/>
      <sheetName val="Q2_EXPECTED"/>
      <sheetName val="With_15500"/>
      <sheetName val="SCB_1___Current"/>
      <sheetName val="SCB_2___Current"/>
      <sheetName val="Sales_by_Asset"/>
      <sheetName val="Summary_of_Mfg_Cost"/>
      <sheetName val="EBITDA_Summary"/>
      <sheetName val="Production_Pounds"/>
      <sheetName val="DESP"/>
      <sheetName val="Raw Material Cost"/>
      <sheetName val="Net_SR_JAN_-MAR1"/>
      <sheetName val="MF_-High_Light1"/>
      <sheetName val="Actual_Q11"/>
      <sheetName val="Expected_Q_21"/>
      <sheetName val="Exp_Vs_Budget_June1"/>
      <sheetName val="Margin_Variance1"/>
      <sheetName val="RAw_Material1"/>
      <sheetName val="FA_New_Line1"/>
      <sheetName val="FA-BOA_1_51"/>
      <sheetName val="FU_-New1"/>
      <sheetName val="FU_-BOA1"/>
      <sheetName val="Concern_on_NEw_FU_Plant1"/>
      <sheetName val="Q1'04_PL1"/>
      <sheetName val="Q2_EXPECTED1"/>
      <sheetName val="With_155001"/>
      <sheetName val="SCB_1___Current1"/>
      <sheetName val="SCB_2___Current1"/>
      <sheetName val="Sales_by_Asset1"/>
      <sheetName val="Summary_of_Mfg_Cost1"/>
      <sheetName val="EBITDA_Summary1"/>
      <sheetName val="Production_Pounds1"/>
      <sheetName val="system_TB"/>
      <sheetName val="presentation Q2"/>
      <sheetName val="Value"/>
      <sheetName val="Net_SR_JAN_-MAR2"/>
      <sheetName val="MF_-High_Light2"/>
      <sheetName val="Actual_Q12"/>
      <sheetName val="Expected_Q_22"/>
      <sheetName val="Exp_Vs_Budget_June2"/>
      <sheetName val="Margin_Variance2"/>
      <sheetName val="RAw_Material2"/>
      <sheetName val="FA_New_Line2"/>
      <sheetName val="FA-BOA_1_52"/>
      <sheetName val="FU_-New2"/>
      <sheetName val="FU_-BOA2"/>
      <sheetName val="Concern_on_NEw_FU_Plant2"/>
      <sheetName val="Q1'04_PL2"/>
      <sheetName val="Q2_EXPECTED2"/>
      <sheetName val="With_155002"/>
      <sheetName val="SCB_1___Current2"/>
      <sheetName val="SCB_2___Current2"/>
      <sheetName val="Sales_by_Asset2"/>
      <sheetName val="Summary_of_Mfg_Cost2"/>
      <sheetName val="EBITDA_Summary2"/>
      <sheetName val="Production_Pounds2"/>
      <sheetName val="system_TB1"/>
      <sheetName val="Raw_Material_Cost"/>
      <sheetName val="PRMT"/>
      <sheetName val="V310"/>
      <sheetName val="Trial Balance"/>
      <sheetName val="Update_041110"/>
      <sheetName val="PS-1995"/>
      <sheetName val="Fixed asset register"/>
      <sheetName val="XREF"/>
      <sheetName val="Group"/>
      <sheetName val="Inventory"/>
      <sheetName val="Working Capital"/>
      <sheetName val="P&amp;L-PTA"/>
      <sheetName val="Inventory-PTA"/>
      <sheetName val="P&amp;L-DMT"/>
      <sheetName val="Sales"/>
      <sheetName val="Inventory-DMT"/>
      <sheetName val="投資利益率計算"/>
      <sheetName val="Sheet1"/>
      <sheetName val="XRT2007"/>
      <sheetName val="V6 revalue"/>
      <sheetName val="SLB_PROD"/>
      <sheetName val="sheet2"/>
      <sheetName val="Surg.order-sizemix"/>
      <sheetName val="OLD P.S"/>
      <sheetName val="fbmar"/>
      <sheetName val="SLLNG EXP"/>
      <sheetName val="xrt2005"/>
      <sheetName val="Deprec. Testing"/>
      <sheetName val="brm (3)"/>
      <sheetName val="W300"/>
      <sheetName val="Wkgs_BS Lead"/>
      <sheetName val="L310"/>
      <sheetName val="xrate"/>
      <sheetName val="total"/>
      <sheetName val="Detailed Analyses IVE"/>
      <sheetName val="Detailed Analyses PET"/>
      <sheetName val="Detailed Analyses PET (2)"/>
      <sheetName val="TBJAN16"/>
      <sheetName val="L to 20"/>
      <sheetName val="S300"/>
      <sheetName val="TABLES"/>
      <sheetName val="Net_SR_JAN_-MAR3"/>
      <sheetName val="MF_-High_Light3"/>
      <sheetName val="Actual_Q13"/>
      <sheetName val="Expected_Q_23"/>
      <sheetName val="Exp_Vs_Budget_June3"/>
      <sheetName val="Margin_Variance3"/>
      <sheetName val="RAw_Material3"/>
      <sheetName val="FA_New_Line3"/>
      <sheetName val="FA-BOA_1_53"/>
      <sheetName val="FU_-New3"/>
      <sheetName val="FU_-BOA3"/>
      <sheetName val="Concern_on_NEw_FU_Plant3"/>
      <sheetName val="Q1'04_PL3"/>
      <sheetName val="Q2_EXPECTED3"/>
      <sheetName val="With_155003"/>
      <sheetName val="SCB_1___Current3"/>
      <sheetName val="SCB_2___Current3"/>
      <sheetName val="Sales_by_Asset3"/>
      <sheetName val="Summary_of_Mfg_Cost3"/>
      <sheetName val="EBITDA_Summary3"/>
      <sheetName val="Production_Pounds3"/>
      <sheetName val="system_TB2"/>
      <sheetName val="Raw_Material_Cost1"/>
      <sheetName val="presentation_Q2"/>
      <sheetName val="Fixed_asset_register"/>
      <sheetName val="Working_Capital"/>
      <sheetName val="Surg_order-sizemix"/>
      <sheetName val="OLD_P_S"/>
      <sheetName val="Trial_Balance"/>
      <sheetName val="V6_revalue"/>
      <sheetName val="DEP12"/>
      <sheetName val="เวลา"/>
      <sheetName val="Americas Regional office"/>
      <sheetName val="SLLNG_EXP"/>
      <sheetName val="Deprec__Testing"/>
      <sheetName val="brm_(3)"/>
      <sheetName val="Wkgs_BS_Lead"/>
      <sheetName val="BASIS"/>
      <sheetName val="Summary"/>
      <sheetName val="PX"/>
      <sheetName val="HAC"/>
      <sheetName val="IBA"/>
      <sheetName val="NaOH32%"/>
      <sheetName val="P6 Dif. Temporarias"/>
      <sheetName val="입력항목"/>
      <sheetName val="ประมาณการประตูหน้าต่าง "/>
      <sheetName val="SH-C"/>
      <sheetName val="sumdata"/>
      <sheetName val="YQty"/>
      <sheetName val="A9 - Fair Value"/>
      <sheetName val="accure"/>
      <sheetName val="ชื่อหุ้น"/>
      <sheetName val="RefH"/>
      <sheetName val="Detail-Sep"/>
      <sheetName val="5사남"/>
      <sheetName val="ExcRates"/>
      <sheetName val="INC"/>
      <sheetName val="Net_SR_JAN_-MAR4"/>
      <sheetName val="MF_-High_Light4"/>
      <sheetName val="Actual_Q14"/>
      <sheetName val="Expected_Q_24"/>
      <sheetName val="Exp_Vs_Budget_June4"/>
      <sheetName val="Margin_Variance4"/>
      <sheetName val="RAw_Material4"/>
      <sheetName val="FA_New_Line4"/>
      <sheetName val="FA-BOA_1_54"/>
      <sheetName val="FU_-New4"/>
      <sheetName val="FU_-BOA4"/>
      <sheetName val="Concern_on_NEw_FU_Plant4"/>
      <sheetName val="Q1'04_PL4"/>
      <sheetName val="Q2_EXPECTED4"/>
      <sheetName val="With_155004"/>
      <sheetName val="SCB_1___Current4"/>
      <sheetName val="SCB_2___Current4"/>
      <sheetName val="Sales_by_Asset4"/>
      <sheetName val="Summary_of_Mfg_Cost4"/>
      <sheetName val="EBITDA_Summary4"/>
      <sheetName val="Production_Pounds4"/>
      <sheetName val="system_TB3"/>
      <sheetName val="Raw_Material_Cost2"/>
      <sheetName val="presentation_Q21"/>
      <sheetName val="Working_Capital1"/>
      <sheetName val="Trial_Balance1"/>
      <sheetName val="Fixed_asset_register1"/>
      <sheetName val="Surg_order-sizemix1"/>
      <sheetName val="OLD_P_S1"/>
      <sheetName val="SLLNG_EXP1"/>
      <sheetName val="V6_revalue1"/>
      <sheetName val="brm_(3)1"/>
      <sheetName val="Deprec__Testing1"/>
      <sheetName val="Detailed_Analyses_IVE"/>
      <sheetName val="Detailed_Analyses_PET"/>
      <sheetName val="Detailed_Analyses_PET_(2)"/>
      <sheetName val="L_to_20"/>
      <sheetName val="Americas_Regional_office"/>
      <sheetName val="P6_Dif__Temporarias"/>
      <sheetName val="A9_-_Fair_Value"/>
      <sheetName val="Net_SR_JAN_-MAR6"/>
      <sheetName val="MF_-High_Light6"/>
      <sheetName val="Actual_Q16"/>
      <sheetName val="Expected_Q_26"/>
      <sheetName val="Exp_Vs_Budget_June6"/>
      <sheetName val="Margin_Variance6"/>
      <sheetName val="RAw_Material6"/>
      <sheetName val="FA_New_Line6"/>
      <sheetName val="FA-BOA_1_56"/>
      <sheetName val="FU_-New6"/>
      <sheetName val="FU_-BOA6"/>
      <sheetName val="Concern_on_NEw_FU_Plant6"/>
      <sheetName val="Q1'04_PL6"/>
      <sheetName val="Q2_EXPECTED6"/>
      <sheetName val="With_155006"/>
      <sheetName val="SCB_1___Current6"/>
      <sheetName val="SCB_2___Current6"/>
      <sheetName val="Sales_by_Asset6"/>
      <sheetName val="Summary_of_Mfg_Cost6"/>
      <sheetName val="EBITDA_Summary6"/>
      <sheetName val="Production_Pounds6"/>
      <sheetName val="system_TB5"/>
      <sheetName val="Raw_Material_Cost4"/>
      <sheetName val="presentation_Q23"/>
      <sheetName val="Working_Capital3"/>
      <sheetName val="Trial_Balance3"/>
      <sheetName val="Fixed_asset_register3"/>
      <sheetName val="Surg_order-sizemix3"/>
      <sheetName val="OLD_P_S3"/>
      <sheetName val="SLLNG_EXP3"/>
      <sheetName val="V6_revalue3"/>
      <sheetName val="Deprec__Testing3"/>
      <sheetName val="brm_(3)3"/>
      <sheetName val="Detailed_Analyses_IVE2"/>
      <sheetName val="Detailed_Analyses_PET2"/>
      <sheetName val="Detailed_Analyses_PET_(2)2"/>
      <sheetName val="Wkgs_BS_Lead2"/>
      <sheetName val="L_to_202"/>
      <sheetName val="P6_Dif__Temporarias2"/>
      <sheetName val="Americas_Regional_office2"/>
      <sheetName val="A9_-_Fair_Value2"/>
      <sheetName val="Net_SR_JAN_-MAR5"/>
      <sheetName val="MF_-High_Light5"/>
      <sheetName val="Actual_Q15"/>
      <sheetName val="Expected_Q_25"/>
      <sheetName val="Exp_Vs_Budget_June5"/>
      <sheetName val="Margin_Variance5"/>
      <sheetName val="RAw_Material5"/>
      <sheetName val="FA_New_Line5"/>
      <sheetName val="FA-BOA_1_55"/>
      <sheetName val="FU_-New5"/>
      <sheetName val="FU_-BOA5"/>
      <sheetName val="Concern_on_NEw_FU_Plant5"/>
      <sheetName val="Q1'04_PL5"/>
      <sheetName val="Q2_EXPECTED5"/>
      <sheetName val="With_155005"/>
      <sheetName val="SCB_1___Current5"/>
      <sheetName val="SCB_2___Current5"/>
      <sheetName val="Sales_by_Asset5"/>
      <sheetName val="Summary_of_Mfg_Cost5"/>
      <sheetName val="EBITDA_Summary5"/>
      <sheetName val="Production_Pounds5"/>
      <sheetName val="system_TB4"/>
      <sheetName val="Raw_Material_Cost3"/>
      <sheetName val="presentation_Q22"/>
      <sheetName val="Working_Capital2"/>
      <sheetName val="Trial_Balance2"/>
      <sheetName val="Fixed_asset_register2"/>
      <sheetName val="Surg_order-sizemix2"/>
      <sheetName val="OLD_P_S2"/>
      <sheetName val="SLLNG_EXP2"/>
      <sheetName val="V6_revalue2"/>
      <sheetName val="brm_(3)2"/>
      <sheetName val="Deprec__Testing2"/>
      <sheetName val="Detailed_Analyses_IVE1"/>
      <sheetName val="Detailed_Analyses_PET1"/>
      <sheetName val="Detailed_Analyses_PET_(2)1"/>
      <sheetName val="Wkgs_BS_Lead1"/>
      <sheetName val="L_to_201"/>
      <sheetName val="Americas_Regional_office1"/>
      <sheetName val="P6_Dif__Temporarias1"/>
      <sheetName val="A9_-_Fair_Value1"/>
      <sheetName val="accumdepr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ow r="1">
          <cell r="B1" t="str">
            <v>Indorama Chemicals (Thailand) Ltd.</v>
          </cell>
        </row>
      </sheetData>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ow r="1">
          <cell r="A1" t="str">
            <v>INDORAMA CHEMICALS (THAILAND) LIMITED</v>
          </cell>
        </row>
      </sheetData>
      <sheetData sheetId="78">
        <row r="1">
          <cell r="A1" t="str">
            <v>INDORAMA CHEMICALS (THAILAND) LIMITED</v>
          </cell>
        </row>
      </sheetData>
      <sheetData sheetId="79">
        <row r="1">
          <cell r="A1" t="str">
            <v>INDORAMA CHEMICALS (THAILAND) LIMITED</v>
          </cell>
        </row>
      </sheetData>
      <sheetData sheetId="80">
        <row r="1">
          <cell r="A1" t="str">
            <v>INDORAMA CHEMICALS (THAILAND) LIMITED</v>
          </cell>
        </row>
      </sheetData>
      <sheetData sheetId="81">
        <row r="1">
          <cell r="A1" t="str">
            <v>INDORAMA CHEMICALS (THAILAND) LIMITED</v>
          </cell>
        </row>
      </sheetData>
      <sheetData sheetId="82">
        <row r="1">
          <cell r="A1" t="str">
            <v>INDORAMA CHEMICALS (THAILAND) LIMITED</v>
          </cell>
        </row>
      </sheetData>
      <sheetData sheetId="83">
        <row r="1">
          <cell r="A1" t="str">
            <v>INDORAMA CHEMICALS (THAILAND) LIMITED</v>
          </cell>
        </row>
      </sheetData>
      <sheetData sheetId="84">
        <row r="1">
          <cell r="A1" t="str">
            <v>INDORAMA CHEMICALS (THAILAND) LIMITED</v>
          </cell>
        </row>
      </sheetData>
      <sheetData sheetId="85">
        <row r="1">
          <cell r="A1" t="str">
            <v>INDORAMA CHEMICALS (THAILAND) LIMITED</v>
          </cell>
        </row>
      </sheetData>
      <sheetData sheetId="86">
        <row r="1">
          <cell r="A1" t="str">
            <v>INDORAMA CHEMICALS (THAILAND) LIMITED</v>
          </cell>
        </row>
      </sheetData>
      <sheetData sheetId="87">
        <row r="1">
          <cell r="A1" t="str">
            <v>INDORAMA CHEMICALS (THAILAND) LIMITED</v>
          </cell>
        </row>
      </sheetData>
      <sheetData sheetId="88">
        <row r="1">
          <cell r="A1" t="str">
            <v>INDORAMA CHEMICALS (THAILAND) LIMITED</v>
          </cell>
        </row>
      </sheetData>
      <sheetData sheetId="89">
        <row r="1">
          <cell r="A1" t="str">
            <v>INDORAMA CHEMICALS (THAILAND) LIMITED</v>
          </cell>
        </row>
      </sheetData>
      <sheetData sheetId="90">
        <row r="1">
          <cell r="A1" t="str">
            <v>INDORAMA CHEMICALS (THAILAND) LIMITED</v>
          </cell>
        </row>
      </sheetData>
      <sheetData sheetId="91">
        <row r="1">
          <cell r="A1" t="str">
            <v>INDORAMA CHEMICALS (THAILAND) LIMITED</v>
          </cell>
        </row>
      </sheetData>
      <sheetData sheetId="92">
        <row r="1">
          <cell r="A1" t="str">
            <v>INDORAMA CHEMICALS (THAILAND) LIMITED</v>
          </cell>
        </row>
      </sheetData>
      <sheetData sheetId="93">
        <row r="1">
          <cell r="A1" t="str">
            <v>INDORAMA CHEMICALS (THAILAND) LIMITED</v>
          </cell>
        </row>
      </sheetData>
      <sheetData sheetId="94">
        <row r="1">
          <cell r="A1" t="str">
            <v>INDORAMA CHEMICALS (THAILAND) LIMITED</v>
          </cell>
        </row>
      </sheetData>
      <sheetData sheetId="95">
        <row r="1">
          <cell r="A1" t="str">
            <v>INDORAMA CHEMICALS (THAILAND) LIMITED</v>
          </cell>
        </row>
      </sheetData>
      <sheetData sheetId="96">
        <row r="1">
          <cell r="A1" t="str">
            <v>INDORAMA CHEMICALS (THAILAND) LIMITED</v>
          </cell>
        </row>
      </sheetData>
      <sheetData sheetId="97">
        <row r="1">
          <cell r="A1" t="str">
            <v>INDORAMA CHEMICALS (THAILAND) LIMITED</v>
          </cell>
        </row>
      </sheetData>
      <sheetData sheetId="98">
        <row r="1">
          <cell r="A1" t="str">
            <v>INDORAMA CHEMICALS (THAILAND) LIMITED</v>
          </cell>
        </row>
      </sheetData>
      <sheetData sheetId="99">
        <row r="1">
          <cell r="A1" t="str">
            <v>INDORAMA CHEMICALS (THAILAND) LIMITED</v>
          </cell>
        </row>
      </sheetData>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ow r="1">
          <cell r="A1" t="str">
            <v>INDORAMA CHEMICALS (THAILAND) LIMITED</v>
          </cell>
        </row>
      </sheetData>
      <sheetData sheetId="141">
        <row r="1">
          <cell r="B1" t="str">
            <v>Indorama Chemicals (Thailand) Ltd.</v>
          </cell>
        </row>
      </sheetData>
      <sheetData sheetId="142"/>
      <sheetData sheetId="143">
        <row r="1">
          <cell r="A1" t="str">
            <v>INDORAMA CHEMICALS (THAILAND) LIMITED</v>
          </cell>
        </row>
      </sheetData>
      <sheetData sheetId="144">
        <row r="1">
          <cell r="A1" t="str">
            <v>INDORAMA CHEMICALS (THAILAND) LIMITED</v>
          </cell>
        </row>
      </sheetData>
      <sheetData sheetId="145">
        <row r="1">
          <cell r="A1" t="str">
            <v>INDORAMA CHEMICALS (THAILAND) LIMITED</v>
          </cell>
        </row>
      </sheetData>
      <sheetData sheetId="146">
        <row r="1">
          <cell r="A1" t="str">
            <v>INDORAMA CHEMICALS (THAILAND) LIMITED</v>
          </cell>
        </row>
      </sheetData>
      <sheetData sheetId="147">
        <row r="1">
          <cell r="A1" t="str">
            <v>INDORAMA CHEMICALS (THAILAND) LIMITED</v>
          </cell>
        </row>
      </sheetData>
      <sheetData sheetId="148">
        <row r="1">
          <cell r="A1" t="str">
            <v>INDORAMA CHEMICALS (THAILAND) LIMITED</v>
          </cell>
        </row>
      </sheetData>
      <sheetData sheetId="149">
        <row r="1">
          <cell r="A1" t="str">
            <v>INDORAMA CHEMICALS (THAILAND) LIMITED</v>
          </cell>
        </row>
      </sheetData>
      <sheetData sheetId="150">
        <row r="1">
          <cell r="A1" t="str">
            <v>INDORAMA CHEMICALS (THAILAND) LIMITED</v>
          </cell>
        </row>
      </sheetData>
      <sheetData sheetId="151">
        <row r="1">
          <cell r="A1" t="str">
            <v>INDORAMA CHEMICALS (THAILAND) LIMITED</v>
          </cell>
        </row>
      </sheetData>
      <sheetData sheetId="152">
        <row r="1">
          <cell r="A1" t="str">
            <v>INDORAMA CHEMICALS (THAILAND) LIMITED</v>
          </cell>
        </row>
      </sheetData>
      <sheetData sheetId="153">
        <row r="1">
          <cell r="A1" t="str">
            <v>INDORAMA CHEMICALS (THAILAND) LIMITED</v>
          </cell>
        </row>
      </sheetData>
      <sheetData sheetId="154">
        <row r="1">
          <cell r="A1" t="str">
            <v>INDORAMA CHEMICALS (THAILAND) LIMITED</v>
          </cell>
        </row>
      </sheetData>
      <sheetData sheetId="155">
        <row r="1">
          <cell r="A1" t="str">
            <v>INDORAMA CHEMICALS (THAILAND) LIMITED</v>
          </cell>
        </row>
      </sheetData>
      <sheetData sheetId="156">
        <row r="1">
          <cell r="B1" t="str">
            <v>Indorama Chemicals (Thailand) Ltd.</v>
          </cell>
        </row>
      </sheetData>
      <sheetData sheetId="157">
        <row r="1">
          <cell r="A1" t="str">
            <v>INDORAMA CHEMICALS (THAILAND) LIMITED</v>
          </cell>
        </row>
      </sheetData>
      <sheetData sheetId="158">
        <row r="1">
          <cell r="B1" t="str">
            <v>Indorama Chemicals (Thailand) Ltd.</v>
          </cell>
        </row>
      </sheetData>
      <sheetData sheetId="159">
        <row r="1">
          <cell r="A1" t="str">
            <v>INDORAMA CHEMICALS (THAILAND) LIMITED</v>
          </cell>
        </row>
      </sheetData>
      <sheetData sheetId="160">
        <row r="1">
          <cell r="B1" t="str">
            <v>Indorama Chemicals (Thailand) Ltd.</v>
          </cell>
        </row>
      </sheetData>
      <sheetData sheetId="161"/>
      <sheetData sheetId="162"/>
      <sheetData sheetId="163"/>
      <sheetData sheetId="164"/>
      <sheetData sheetId="165"/>
      <sheetData sheetId="166"/>
      <sheetData sheetId="167"/>
      <sheetData sheetId="168"/>
      <sheetData sheetId="169"/>
      <sheetData sheetId="170" refreshError="1"/>
      <sheetData sheetId="171" refreshError="1"/>
      <sheetData sheetId="172" refreshError="1"/>
      <sheetData sheetId="173"/>
      <sheetData sheetId="174"/>
      <sheetData sheetId="175"/>
      <sheetData sheetId="176"/>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sheetData sheetId="191"/>
      <sheetData sheetId="192" refreshError="1"/>
      <sheetData sheetId="193" refreshError="1"/>
      <sheetData sheetId="194" refreshError="1"/>
      <sheetData sheetId="195" refreshError="1"/>
      <sheetData sheetId="196" refreshError="1"/>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row r="1">
          <cell r="A1" t="str">
            <v>INDORAMA CHEMICALS (THAILAND) LIMITED</v>
          </cell>
        </row>
      </sheetData>
      <sheetData sheetId="211">
        <row r="1">
          <cell r="B1" t="str">
            <v>Indorama Chemicals (Thailand) Ltd.</v>
          </cell>
        </row>
      </sheetData>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row r="1">
          <cell r="A1" t="str">
            <v>INDORAMA CHEMICALS (THAILAND) LIMITED</v>
          </cell>
        </row>
      </sheetData>
      <sheetData sheetId="251">
        <row r="1">
          <cell r="B1" t="str">
            <v>Indorama Chemicals (Thailand) Ltd.</v>
          </cell>
        </row>
      </sheetData>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row r="1">
          <cell r="A1" t="str">
            <v>INDORAMA CHEMICALS (THAILAND) LIMITED</v>
          </cell>
        </row>
      </sheetData>
      <sheetData sheetId="292">
        <row r="1">
          <cell r="B1" t="str">
            <v>Indorama Chemicals (Thailand) Ltd.</v>
          </cell>
        </row>
      </sheetData>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refreshError="1"/>
    </sheetDataSet>
  </externalBook>
</externalLink>
</file>

<file path=xl/externalLinks/externalLink1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nance"/>
      <sheetName val="Real"/>
      <sheetName val="FOB"/>
      <sheetName val="FG"/>
      <sheetName val="Sales-Adj"/>
      <sheetName val="Procon-Data"/>
      <sheetName val="Buffer Area"/>
      <sheetName val="Tally"/>
      <sheetName val="Thruput"/>
      <sheetName val="RMDataB"/>
      <sheetName val="RMVarB"/>
      <sheetName val="RMData"/>
      <sheetName val="RMVar"/>
      <sheetName val="PTA&amp;MEG Consp"/>
      <sheetName val="Cash Flow"/>
      <sheetName val="Detail"/>
      <sheetName val="Purchase"/>
      <sheetName val="WC"/>
      <sheetName val="Budget"/>
      <sheetName val="ITS-HRD"/>
      <sheetName val="PRM"/>
      <sheetName val="#REF"/>
      <sheetName val="Q2 EXPECTED"/>
      <sheetName val="P&amp;L"/>
      <sheetName val="Yarn-Rate"/>
      <sheetName val="TABLES"/>
      <sheetName val="xrate"/>
      <sheetName val="PRMT-00"/>
      <sheetName val="FREIGHT_POLY_03"/>
      <sheetName val="PRMT-03"/>
      <sheetName val="Costing"/>
      <sheetName val="Note"/>
      <sheetName val="Assume"/>
      <sheetName val="CP3"/>
      <sheetName val="1_O"/>
      <sheetName val="CP1"/>
      <sheetName val="P_UTL"/>
      <sheetName val="KPI CP123"/>
      <sheetName val="CP2"/>
      <sheetName val="KPI CP2"/>
      <sheetName val="D_CP123"/>
      <sheetName val="S&amp;S BGT"/>
      <sheetName val="Value"/>
      <sheetName val="LIA-JUN04"/>
      <sheetName val="PRMT_06"/>
      <sheetName val="PRMT"/>
      <sheetName val="Cash and Bank - Schedule 7"/>
      <sheetName val="Other Liabilities"/>
      <sheetName val="NBCA_2001_Completed"/>
      <sheetName val="Database"/>
      <sheetName val="EBITDA Summary"/>
      <sheetName val="Summary of Mfg Cost"/>
      <sheetName val="Batch"/>
      <sheetName val="xrt2005"/>
      <sheetName val="Buffer_Area"/>
      <sheetName val="PTA&amp;MEG_Consp"/>
      <sheetName val="Cash_Flow"/>
      <sheetName val="Q2_EXPECTED"/>
      <sheetName val="KPI_CP123"/>
      <sheetName val="KPI_CP2"/>
      <sheetName val="S&amp;S_BGT"/>
      <sheetName val="SCB 1 - Current"/>
      <sheetName val="SCB 2 - Current"/>
      <sheetName val="Raw Material Cost"/>
      <sheetName val="POLYSOURCE2002"/>
      <sheetName val="Description and values"/>
      <sheetName val="S"/>
      <sheetName val="Group"/>
      <sheetName val="V6 revalue"/>
      <sheetName val="F1"/>
      <sheetName val="Master TB"/>
      <sheetName val="O300"/>
      <sheetName val="YQty"/>
      <sheetName val="Sheet1"/>
      <sheetName val="Index"/>
      <sheetName val="Expected Q 2"/>
      <sheetName val="Salary Db"/>
      <sheetName val="V310"/>
      <sheetName val="Buffer_Area1"/>
      <sheetName val="PTA&amp;MEG_Consp1"/>
      <sheetName val="Cash_Flow1"/>
      <sheetName val="Q2_EXPECTED1"/>
      <sheetName val="KPI_CP1231"/>
      <sheetName val="KPI_CP21"/>
      <sheetName val="S&amp;S_BGT1"/>
      <sheetName val="EBITDA_Summary"/>
      <sheetName val="Summary_of_Mfg_Cost"/>
      <sheetName val="Cash_and_Bank_-_Schedule_7"/>
      <sheetName val="Other_Liabilities"/>
      <sheetName val="SCB_1_-_Current"/>
      <sheetName val="SCB_2_-_Current"/>
      <sheetName val="Raw_Material_Cost"/>
      <sheetName val="QMIS"/>
      <sheetName val="SCI"/>
      <sheetName val="SFP"/>
      <sheetName val="Q330"/>
      <sheetName val="Q400"/>
      <sheetName val="X300"/>
      <sheetName val="D300"/>
      <sheetName val="Ratio"/>
      <sheetName val="ZC340 (2)"/>
      <sheetName val="SUAD"/>
      <sheetName val="AJE&amp;RJE"/>
      <sheetName val="2018 SUAM"/>
      <sheetName val="Updated account IVL YE 2018"/>
      <sheetName val="update account to eaudit"/>
      <sheetName val="CF"/>
      <sheetName val="CF for conso"/>
      <sheetName val="J300"/>
      <sheetName val="P300"/>
      <sheetName val="L300"/>
      <sheetName val="M300_LT"/>
      <sheetName val="N300_ST"/>
      <sheetName val="M400"/>
      <sheetName val="N400"/>
      <sheetName val="M500"/>
      <sheetName val="Q300"/>
      <sheetName val="Q320"/>
      <sheetName val="Q310"/>
      <sheetName val="X400"/>
      <sheetName val="T300"/>
      <sheetName val="T310"/>
      <sheetName val="T400"/>
      <sheetName val="ZC310"/>
      <sheetName val="ZC320"/>
      <sheetName val="ZC330"/>
      <sheetName val="ZC340"/>
      <sheetName val="ZD300"/>
      <sheetName val="Home"/>
      <sheetName val="Daily"/>
      <sheetName val="Monthly"/>
      <sheetName val="Yearly"/>
      <sheetName val="Others"/>
      <sheetName val="Wkgs_BS Lead"/>
      <sheetName val="Export Sales"/>
      <sheetName val="Dealer Sales"/>
      <sheetName val="Domestic Sales"/>
      <sheetName val="Buffer_Area2"/>
      <sheetName val="PTA&amp;MEG_Consp2"/>
      <sheetName val="Cash_Flow2"/>
      <sheetName val="Q2_EXPECTED2"/>
      <sheetName val="KPI_CP1232"/>
      <sheetName val="KPI_CP22"/>
      <sheetName val="S&amp;S_BGT2"/>
      <sheetName val="Cash_and_Bank_-_Schedule_71"/>
      <sheetName val="Other_Liabilities1"/>
      <sheetName val="EBITDA_Summary1"/>
      <sheetName val="Summary_of_Mfg_Cost1"/>
      <sheetName val="SCB_1_-_Current1"/>
      <sheetName val="SCB_2_-_Current1"/>
      <sheetName val="Raw_Material_Cost1"/>
      <sheetName val="Description_and_values"/>
      <sheetName val="Expected_Q_2"/>
      <sheetName val="V6_revalue"/>
      <sheetName val="Master_TB"/>
      <sheetName val="Salary_Db"/>
      <sheetName val="ZC340_(2)"/>
      <sheetName val="2018_SUAM"/>
      <sheetName val="Updated_account_IVL_YE_2018"/>
      <sheetName val="update_account_to_eaudit"/>
      <sheetName val="CF_for_conso"/>
      <sheetName val="Formulas"/>
      <sheetName val="F3"/>
      <sheetName val="Q500"/>
      <sheetName val="TB Master"/>
      <sheetName val="K400"/>
      <sheetName val="Inventory"/>
      <sheetName val="OthCode"/>
      <sheetName val="Break up of RMcost"/>
      <sheetName val="SUM"/>
      <sheetName val="Buffer_Area3"/>
      <sheetName val="PTA&amp;MEG_Consp3"/>
      <sheetName val="Cash_Flow3"/>
      <sheetName val="Q2_EXPECTED3"/>
      <sheetName val="KPI_CP1233"/>
      <sheetName val="KPI_CP23"/>
      <sheetName val="S&amp;S_BGT3"/>
      <sheetName val="EBITDA_Summary2"/>
      <sheetName val="Summary_of_Mfg_Cost2"/>
      <sheetName val="Cash_and_Bank_-_Schedule_72"/>
      <sheetName val="Other_Liabilities2"/>
      <sheetName val="SCB_1_-_Current2"/>
      <sheetName val="SCB_2_-_Current2"/>
      <sheetName val="Raw_Material_Cost2"/>
      <sheetName val="Description_and_values1"/>
      <sheetName val="Master_TB1"/>
      <sheetName val="Expected_Q_21"/>
      <sheetName val="Salary_Db1"/>
      <sheetName val="V6_revalue1"/>
      <sheetName val="ZC340_(2)1"/>
      <sheetName val="2018_SUAM1"/>
      <sheetName val="Updated_account_IVL_YE_20181"/>
      <sheetName val="update_account_to_eaudit1"/>
      <sheetName val="CF_for_conso1"/>
      <sheetName val="Export_Sales"/>
      <sheetName val="Dealer_Sales"/>
      <sheetName val="Domestic_Sales"/>
      <sheetName val="Wkgs_BS_Lead"/>
      <sheetName val="2.Conso"/>
      <sheetName val="TBM"/>
      <sheetName val="Variables"/>
      <sheetName val="total"/>
      <sheetName val="Macro5"/>
      <sheetName val="part-import"/>
      <sheetName val="โควต้า-hc"/>
      <sheetName val="Manual"/>
      <sheetName val="ตั๋วเงินรับ"/>
      <sheetName val="เงินกู้ธนชาติ"/>
      <sheetName val="เงินกู้ MGC"/>
      <sheetName val="10-1 Media"/>
      <sheetName val="10-cut"/>
      <sheetName val="BEN"/>
      <sheetName val="PL-Kip(after adj)"/>
      <sheetName val="January"/>
      <sheetName val="PL_ACT"/>
      <sheetName val="DEP12"/>
      <sheetName val="TB_Master"/>
      <sheetName val="Data2006"/>
      <sheetName val="Data2005"/>
      <sheetName val="enums"/>
      <sheetName val="Buffer_Area4"/>
      <sheetName val="PTA&amp;MEG_Consp4"/>
      <sheetName val="Cash_Flow4"/>
      <sheetName val="Q2_EXPECTED4"/>
      <sheetName val="KPI_CP1234"/>
      <sheetName val="KPI_CP24"/>
      <sheetName val="S&amp;S_BGT4"/>
      <sheetName val="Cash_and_Bank_-_Schedule_73"/>
      <sheetName val="Other_Liabilities3"/>
      <sheetName val="EBITDA_Summary3"/>
      <sheetName val="Summary_of_Mfg_Cost3"/>
      <sheetName val="SCB_1_-_Current3"/>
      <sheetName val="SCB_2_-_Current3"/>
      <sheetName val="Raw_Material_Cost3"/>
      <sheetName val="Description_and_values2"/>
      <sheetName val="Salary_Db2"/>
      <sheetName val="Master_TB2"/>
      <sheetName val="Expected_Q_22"/>
      <sheetName val="Wkgs_BS_Lead1"/>
      <sheetName val="V6_revalue2"/>
      <sheetName val="ZC340_(2)2"/>
      <sheetName val="2018_SUAM2"/>
      <sheetName val="Updated_account_IVL_YE_20182"/>
      <sheetName val="update_account_to_eaudit2"/>
      <sheetName val="CF_for_conso2"/>
      <sheetName val="Export_Sales1"/>
      <sheetName val="Dealer_Sales1"/>
      <sheetName val="Domestic_Sales1"/>
      <sheetName val="Break_up_of_RMcost"/>
      <sheetName val="2_Conso"/>
      <sheetName val="Trial Balance"/>
      <sheetName val="CIPA"/>
      <sheetName val="FG_IN"/>
      <sheetName val="Account List"/>
      <sheetName val="Discount"/>
      <sheetName val="TrialBalance Q3-2002"/>
      <sheetName val="Calculations"/>
      <sheetName val="Map"/>
      <sheetName val="COVER"/>
      <sheetName val="ชื่อหุ้น"/>
      <sheetName val="stat local"/>
      <sheetName val="desc"/>
      <sheetName val="type"/>
      <sheetName val="mix"/>
      <sheetName val="NAME"/>
      <sheetName val="accure"/>
      <sheetName val="depreciation"/>
      <sheetName val="Vat7% ภายในเดือน_Junต้นฉบับ"/>
      <sheetName val="BS"/>
      <sheetName val="F_OH"/>
      <sheetName val="EXRPTS"/>
      <sheetName val="VAT duoc khau tru"/>
      <sheetName val="Sheet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sheetData sheetId="79"/>
      <sheetData sheetId="80"/>
      <sheetData sheetId="81">
        <row r="1">
          <cell r="G1">
            <v>0</v>
          </cell>
        </row>
      </sheetData>
      <sheetData sheetId="82"/>
      <sheetData sheetId="83"/>
      <sheetData sheetId="84">
        <row r="1">
          <cell r="G1">
            <v>0</v>
          </cell>
        </row>
      </sheetData>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ow r="1">
          <cell r="G1">
            <v>0</v>
          </cell>
        </row>
      </sheetData>
      <sheetData sheetId="129">
        <row r="1">
          <cell r="G1">
            <v>0</v>
          </cell>
        </row>
      </sheetData>
      <sheetData sheetId="130">
        <row r="1">
          <cell r="G1">
            <v>0</v>
          </cell>
        </row>
      </sheetData>
      <sheetData sheetId="131">
        <row r="1">
          <cell r="G1">
            <v>0</v>
          </cell>
        </row>
      </sheetData>
      <sheetData sheetId="132">
        <row r="1">
          <cell r="G1">
            <v>0</v>
          </cell>
        </row>
      </sheetData>
      <sheetData sheetId="133" refreshError="1"/>
      <sheetData sheetId="134" refreshError="1"/>
      <sheetData sheetId="135" refreshError="1"/>
      <sheetData sheetId="136" refreshError="1"/>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sheetData sheetId="217" refreshError="1"/>
      <sheetData sheetId="218" refreshError="1"/>
      <sheetData sheetId="219" refreshError="1"/>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Set>
  </externalBook>
</externalLink>
</file>

<file path=xl/externalLinks/externalLink1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ventory"/>
      <sheetName val="Damage"/>
      <sheetName val="Allowance"/>
      <sheetName val="Aging"/>
      <sheetName val="Order_Nov_w45"/>
      <sheetName val="Machine2,3'04"/>
      <sheetName val="WO"/>
      <sheetName val="Order_Oct_w40"/>
      <sheetName val="Order_Oct_w41"/>
      <sheetName val="DEP12"/>
      <sheetName val="Sale 0502"/>
      <sheetName val="Sale0307"/>
      <sheetName val="RATE"/>
      <sheetName val="Sale0402"/>
      <sheetName val="Sale 0501"/>
      <sheetName val="Vat7% ภายในเดือน_Junต้นฉบับ"/>
      <sheetName val="C-1"/>
      <sheetName val="Sale_0502"/>
      <sheetName val="Sale_0501"/>
      <sheetName val="Vat7%_ภายในเดือน_Junต้นฉบับ"/>
      <sheetName val="GL CB"/>
      <sheetName val="#REF"/>
      <sheetName val="Sale_05021"/>
      <sheetName val="Sale_05011"/>
      <sheetName val="Vat7%_ภายในเดือน_Junต้นฉบับ1"/>
      <sheetName val="GL_CB"/>
      <sheetName val="Sale 0407"/>
      <sheetName val="MR5"/>
      <sheetName val="test 2"/>
      <sheetName val="Detail"/>
      <sheetName val="Q2 EXPECTED"/>
      <sheetName val="Group"/>
      <sheetName val="Sale_05022"/>
      <sheetName val="Sale_05012"/>
      <sheetName val="Vat7%_ภายในเดือน_Junต้นฉบับ2"/>
      <sheetName val="GL_CB1"/>
      <sheetName val="Sale_0407"/>
      <sheetName val="test_2"/>
      <sheetName val="Q2_EXPECTED"/>
      <sheetName val="TrialBalance Q3-2002"/>
      <sheetName val="TrialBalance_Q3-2002"/>
      <sheetName val="Sale_04071"/>
      <sheetName val="test_21"/>
      <sheetName val="TrialBalance_Q3-20021"/>
      <sheetName val="Sale_05023"/>
      <sheetName val="Sale_05013"/>
      <sheetName val="Vat7%_ภายในเดือน_Junต้นฉบับ3"/>
      <sheetName val="GL_CB2"/>
      <sheetName val="Sale_04072"/>
      <sheetName val="test_22"/>
      <sheetName val="TrialBalance_Q3-20022"/>
      <sheetName val="日程管理表"/>
      <sheetName val="title"/>
      <sheetName val="Formulas"/>
      <sheetName val="Excess Calc"/>
      <sheetName val="C2"/>
      <sheetName val="인원계획-미화"/>
      <sheetName val="ปัจจุบัน "/>
      <sheetName val="110"/>
      <sheetName val="FF_6"/>
      <sheetName val="อุปกรณ์ a2"/>
      <sheetName val="อุปกรณ์ a1"/>
      <sheetName val="Q2_EXPECTED1"/>
      <sheetName val="Sale_05024"/>
      <sheetName val="Sale_05014"/>
      <sheetName val="Vat7%_ภายในเดือน_Junต้นฉบับ4"/>
      <sheetName val="GL_CB3"/>
      <sheetName val="Sale_04073"/>
      <sheetName val="test_23"/>
      <sheetName val="Q2_EXPECTED2"/>
      <sheetName val="TrialBalance_Q3-20023"/>
      <sheetName val="Excess_Calc"/>
      <sheetName val="ปัจจุบัน_"/>
      <sheetName val="อุปกรณ์_a2"/>
      <sheetName val="อุปกรณ์_a1"/>
      <sheetName val="Monthly highlights"/>
      <sheetName val="Sale 0408"/>
      <sheetName val="BPI-LOP"/>
      <sheetName val="Monthly_highlights"/>
      <sheetName val="EXｳｪｲﾄ0"/>
      <sheetName val="P&amp;C Centre"/>
      <sheetName val="Summary"/>
      <sheetName val="Data"/>
      <sheetName val="NN Q2"/>
      <sheetName val="KK Q2"/>
      <sheetName val="สรุปNN"/>
      <sheetName val="เพิ่ม-ลด"/>
      <sheetName val="ทดสอบดอกเบี้ย"/>
      <sheetName val="เปิดเอกสารดูการจ่าย"/>
      <sheetName val="ตารางคำนวณดอกเบี้ย 2 Q"/>
      <sheetName val="Sheet1 (2)"/>
      <sheetName val="Sheet1"/>
      <sheetName val="Sheet4"/>
      <sheetName val="Sheet1 (3)"/>
      <sheetName val="ตารางคำนวณดอกเบี้ยเฉพาะ Q 2"/>
      <sheetName val="งบดุล"/>
      <sheetName val="pa group"/>
      <sheetName val="MANU YTD "/>
      <sheetName val="?????"/>
      <sheetName val="5 Analysis"/>
      <sheetName val="ＣＡＭＹ　ＭⅢ"/>
      <sheetName val="Raw Material"/>
      <sheetName val="リスト"/>
      <sheetName val="Dropdownlist"/>
      <sheetName val="Tables"/>
      <sheetName val="PS-1995"/>
      <sheetName val="Inventory &amp; Provision"/>
      <sheetName val="Sale_0408"/>
      <sheetName val="Inventory_&amp;_Provision"/>
      <sheetName val="INFO"/>
      <sheetName val="EXIT"/>
      <sheetName val="chalinee ปี49"/>
      <sheetName val="RSS9801"/>
      <sheetName val="P&amp;L"/>
    </sheetNames>
    <sheetDataSet>
      <sheetData sheetId="0"/>
      <sheetData sheetId="1" refreshError="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refreshError="1"/>
      <sheetData sheetId="21" refreshError="1"/>
      <sheetData sheetId="22"/>
      <sheetData sheetId="23"/>
      <sheetData sheetId="24"/>
      <sheetData sheetId="25"/>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refreshError="1"/>
      <sheetData sheetId="40"/>
      <sheetData sheetId="41"/>
      <sheetData sheetId="42"/>
      <sheetData sheetId="43"/>
      <sheetData sheetId="44"/>
      <sheetData sheetId="45"/>
      <sheetData sheetId="46"/>
      <sheetData sheetId="47"/>
      <sheetData sheetId="48"/>
      <sheetData sheetId="49"/>
      <sheetData sheetId="50"/>
      <sheetData sheetId="51" refreshError="1"/>
      <sheetData sheetId="52" refreshError="1"/>
      <sheetData sheetId="53" refreshError="1"/>
      <sheetData sheetId="54"/>
      <sheetData sheetId="55" refreshError="1"/>
      <sheetData sheetId="56" refreshError="1"/>
      <sheetData sheetId="57" refreshError="1"/>
      <sheetData sheetId="58" refreshError="1"/>
      <sheetData sheetId="59" refreshError="1"/>
      <sheetData sheetId="60" refreshError="1"/>
      <sheetData sheetId="61" refreshError="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sheetData sheetId="85"/>
      <sheetData sheetId="86"/>
      <sheetData sheetId="87"/>
      <sheetData sheetId="88"/>
      <sheetData sheetId="89"/>
      <sheetData sheetId="90"/>
      <sheetData sheetId="91"/>
      <sheetData sheetId="92"/>
      <sheetData sheetId="93"/>
      <sheetData sheetId="94"/>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sheetData sheetId="108"/>
      <sheetData sheetId="109" refreshError="1"/>
      <sheetData sheetId="110" refreshError="1"/>
      <sheetData sheetId="111" refreshError="1"/>
      <sheetData sheetId="112" refreshError="1"/>
      <sheetData sheetId="113" refreshError="1"/>
    </sheetDataSet>
  </externalBook>
</externalLink>
</file>

<file path=xl/externalLinks/externalLink1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nual"/>
      <sheetName val="share cost"/>
      <sheetName val="Raw Material Vender"/>
      <sheetName val="FG"/>
      <sheetName val="WIP"/>
      <sheetName val="Raw Material ทำเอง"/>
      <sheetName val="Raw Material"/>
      <sheetName val="Packing"/>
      <sheetName val="supply in stock"/>
      <sheetName val="Aging"/>
      <sheetName val="Detail"/>
      <sheetName val="share_cost"/>
      <sheetName val="Raw_Material_Vender"/>
      <sheetName val="Raw_Material_ทำเอง"/>
      <sheetName val="Raw_Material"/>
      <sheetName val="supply_in_stock"/>
      <sheetName val="5 Analysis"/>
      <sheetName val="Q2 EXPECTED"/>
    </sheetNames>
    <sheetDataSet>
      <sheetData sheetId="0" refreshError="1"/>
      <sheetData sheetId="1" refreshError="1"/>
      <sheetData sheetId="2"/>
      <sheetData sheetId="3"/>
      <sheetData sheetId="4"/>
      <sheetData sheetId="5"/>
      <sheetData sheetId="6"/>
      <sheetData sheetId="7"/>
      <sheetData sheetId="8"/>
      <sheetData sheetId="9" refreshError="1"/>
      <sheetData sheetId="10" refreshError="1"/>
      <sheetData sheetId="11"/>
      <sheetData sheetId="12"/>
      <sheetData sheetId="13"/>
      <sheetData sheetId="14"/>
      <sheetData sheetId="15"/>
      <sheetData sheetId="16" refreshError="1"/>
      <sheetData sheetId="17" refreshError="1"/>
    </sheetDataSet>
  </externalBook>
</externalLink>
</file>

<file path=xl/externalLinks/externalLink1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170104"/>
      <sheetName val="2-120204"/>
      <sheetName val="3-110304"/>
      <sheetName val="4-080404"/>
      <sheetName val="5-200504"/>
      <sheetName val="6-010604"/>
      <sheetName val="7-110604"/>
      <sheetName val="8-290604"/>
      <sheetName val="ปัจจุบัน "/>
      <sheetName val="รายชื่อประชุมบริษัท"/>
      <sheetName val="การผลิต"/>
      <sheetName val="object2004 (2)"/>
      <sheetName val="1-เป้าหมาย2004"/>
      <sheetName val="Production 011003"/>
      <sheetName val="9-070704"/>
      <sheetName val="10-170804"/>
      <sheetName val="11-100904"/>
      <sheetName val="12-191004"/>
      <sheetName val="13-111104"/>
      <sheetName val="14-091204"/>
      <sheetName val="ปัจจุบัน  (2)"/>
      <sheetName val="ติดตาม"/>
      <sheetName val="การผลิต (b010804)"/>
      <sheetName val="ลบ"/>
      <sheetName val="การผลิต (a010104)"/>
      <sheetName val="9_เป้าหมาย2004"/>
      <sheetName val="object2004"/>
      <sheetName val="object2003"/>
      <sheetName val="Production2003"/>
      <sheetName val="กราฟผลผลิต"/>
      <sheetName val="Order_Oct_w40"/>
      <sheetName val="Order_Oct_w41"/>
      <sheetName val="Aging"/>
      <sheetName val="WO"/>
      <sheetName val="ปัจจุบัน_"/>
      <sheetName val="object2004_(2)"/>
      <sheetName val="Production_011003"/>
      <sheetName val="ปัจจุบัน__(2)"/>
      <sheetName val="การผลิต_(b010804)"/>
      <sheetName val="การผลิต_(a010104)"/>
      <sheetName val="Order_Nov_w45"/>
      <sheetName val="PS-1995"/>
      <sheetName val="DEP12"/>
      <sheetName val="GL CB"/>
      <sheetName val="GL M"/>
      <sheetName val="ปัจจุบัน_1"/>
      <sheetName val="object2004_(2)1"/>
      <sheetName val="Production_0110031"/>
      <sheetName val="ปัจจุบัน__(2)1"/>
      <sheetName val="การผลิต_(b010804)1"/>
      <sheetName val="การผลิต_(a010104)1"/>
      <sheetName val="GL_CB"/>
      <sheetName val="GL_M"/>
      <sheetName val="อัตราค่าบรรทุก"/>
      <sheetName val="Raw Material"/>
      <sheetName val="งบดุล"/>
      <sheetName val="Detail"/>
      <sheetName val="ปัจจุบัน_2"/>
      <sheetName val="object2004_(2)2"/>
      <sheetName val="Production_0110032"/>
      <sheetName val="ปัจจุบัน__(2)2"/>
      <sheetName val="การผลิต_(b010804)2"/>
      <sheetName val="การผลิต_(a010104)2"/>
      <sheetName val="GL_CB1"/>
      <sheetName val="GL_M1"/>
      <sheetName val="Raw_Material"/>
      <sheetName val="Exp"/>
      <sheetName val="ปัจจุบัน_3"/>
      <sheetName val="object2004_(2)3"/>
      <sheetName val="Production_0110033"/>
      <sheetName val="ปัจจุบัน__(2)3"/>
      <sheetName val="การผลิต_(b010804)3"/>
      <sheetName val="การผลิต_(a010104)3"/>
      <sheetName val="GL_CB2"/>
      <sheetName val="GL_M2"/>
      <sheetName val="Raw_Material1"/>
      <sheetName val="RATE"/>
      <sheetName val="NN Q2"/>
      <sheetName val="KK Q2"/>
      <sheetName val="สรุปNN"/>
      <sheetName val="เพิ่ม-ลด"/>
      <sheetName val="ทดสอบดอกเบี้ย"/>
      <sheetName val="เปิดเอกสารดูการจ่าย"/>
      <sheetName val="ตารางคำนวณดอกเบี้ย 2 Q"/>
      <sheetName val="Sheet1 (2)"/>
      <sheetName val="Sheet1"/>
      <sheetName val="Sheet4"/>
      <sheetName val="Sheet1 (3)"/>
      <sheetName val="ตารางคำนวณดอกเบี้ยเฉพาะ Q 2"/>
      <sheetName val="FF-5"/>
      <sheetName val="Glob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sheetData sheetId="39"/>
      <sheetData sheetId="40" refreshError="1"/>
      <sheetData sheetId="41" refreshError="1"/>
      <sheetData sheetId="42" refreshError="1"/>
      <sheetData sheetId="43" refreshError="1"/>
      <sheetData sheetId="44" refreshError="1"/>
      <sheetData sheetId="45"/>
      <sheetData sheetId="46"/>
      <sheetData sheetId="47"/>
      <sheetData sheetId="48"/>
      <sheetData sheetId="49"/>
      <sheetData sheetId="50"/>
      <sheetData sheetId="51"/>
      <sheetData sheetId="52"/>
      <sheetData sheetId="53" refreshError="1"/>
      <sheetData sheetId="54" refreshError="1"/>
      <sheetData sheetId="55" refreshError="1"/>
      <sheetData sheetId="56" refreshError="1"/>
      <sheetData sheetId="57"/>
      <sheetData sheetId="58"/>
      <sheetData sheetId="59"/>
      <sheetData sheetId="60"/>
      <sheetData sheetId="61"/>
      <sheetData sheetId="62"/>
      <sheetData sheetId="63"/>
      <sheetData sheetId="64"/>
      <sheetData sheetId="65"/>
      <sheetData sheetId="66" refreshError="1"/>
      <sheetData sheetId="67"/>
      <sheetData sheetId="68"/>
      <sheetData sheetId="69"/>
      <sheetData sheetId="70"/>
      <sheetData sheetId="71"/>
      <sheetData sheetId="72"/>
      <sheetData sheetId="73"/>
      <sheetData sheetId="74"/>
      <sheetData sheetId="75"/>
      <sheetData sheetId="76" refreshError="1"/>
      <sheetData sheetId="77"/>
      <sheetData sheetId="78"/>
      <sheetData sheetId="79"/>
      <sheetData sheetId="80"/>
      <sheetData sheetId="81"/>
      <sheetData sheetId="82"/>
      <sheetData sheetId="83"/>
      <sheetData sheetId="84"/>
      <sheetData sheetId="85"/>
      <sheetData sheetId="86"/>
      <sheetData sheetId="87"/>
      <sheetData sheetId="88"/>
      <sheetData sheetId="89" refreshError="1"/>
      <sheetData sheetId="90" refreshError="1"/>
    </sheetDataSet>
  </externalBook>
</externalLink>
</file>

<file path=xl/externalLinks/externalLink1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6"/>
      <sheetName val="7"/>
      <sheetName val="GL M"/>
      <sheetName val="GL CB"/>
      <sheetName val="Reconcile"/>
      <sheetName val="สรุป"/>
      <sheetName val="ผ้าสำเร็จ"/>
      <sheetName val="ปัจจุบัน "/>
      <sheetName val="Stock Aging"/>
      <sheetName val="2549"/>
      <sheetName val="Aging"/>
      <sheetName val="Sale 0502"/>
      <sheetName val="Sale 0407"/>
      <sheetName val="GL_M"/>
      <sheetName val="GL_CB"/>
      <sheetName val="ปัจจุบัน_"/>
      <sheetName val="Stock_Aging"/>
      <sheetName val="Sale_0502"/>
      <sheetName val="Sale_0407"/>
      <sheetName val="HH"/>
      <sheetName val="_Bal Int Acp"/>
      <sheetName val="GL_M1"/>
      <sheetName val="GL_CB1"/>
      <sheetName val="ปัจจุบัน_1"/>
      <sheetName val="Stock_Aging1"/>
      <sheetName val="Sale_05021"/>
      <sheetName val="Sale_04071"/>
      <sheetName val="_Bal_Int_Acp"/>
      <sheetName val="อัตราค่าบรรทุก"/>
      <sheetName val="แจกแจง _งบดุล_"/>
      <sheetName val="BGT97STAFF"/>
      <sheetName val="Machine2,3'04"/>
      <sheetName val="Order_Oct_w40"/>
      <sheetName val="Order_Oct_w41"/>
      <sheetName val="NEW NAME"/>
      <sheetName val="WO"/>
      <sheetName val="Insurance"/>
      <sheetName val="Order_Nov_w45"/>
      <sheetName val="D-5"/>
      <sheetName val="test 2"/>
      <sheetName val="E-2 Capital AFE - Carryover"/>
      <sheetName val="Vat7% ภายในเดือน_Junต้นฉบับ"/>
      <sheetName val="Data 2"/>
      <sheetName val="ดอกเบี้ยรับ"/>
      <sheetName val="Sale0307"/>
      <sheetName val="mcot_upc"/>
      <sheetName val="_540100 "/>
      <sheetName val="รายได้_คชจ  Con"/>
      <sheetName val="AA-1"/>
      <sheetName val="LTX"/>
      <sheetName val="Sale0406"/>
      <sheetName val="Sheet4"/>
      <sheetName val="GL_M2"/>
      <sheetName val="GL_CB2"/>
      <sheetName val="ปัจจุบัน_2"/>
      <sheetName val="Stock_Aging2"/>
      <sheetName val="Sale_05022"/>
      <sheetName val="Sale_04072"/>
      <sheetName val="_Bal_Int_Acp1"/>
      <sheetName val="แจกแจง__งบดุล_"/>
      <sheetName val="NEW_NAME"/>
      <sheetName val="test_2"/>
      <sheetName val="E-2_Capital_AFE_-_Carryover"/>
      <sheetName val="Vat7%_ภายในเดือน_Junต้นฉบับ"/>
      <sheetName val="Data_2"/>
      <sheetName val="_540100_"/>
      <sheetName val="รายได้_คชจ__Con"/>
      <sheetName val="rss9801"/>
      <sheetName val="a"/>
      <sheetName val="FF_2 _1_"/>
      <sheetName val="FSA"/>
      <sheetName val="B"/>
      <sheetName val="M_Maincomp"/>
      <sheetName val="FF_3"/>
      <sheetName val="RATE"/>
      <sheetName val="FORMC94"/>
      <sheetName val="10-1 Media"/>
      <sheetName val="10-cut"/>
      <sheetName val="Standing Data"/>
      <sheetName val="J2"/>
      <sheetName val="J1"/>
      <sheetName val="Deferred Charge"/>
      <sheetName val="M-2"/>
      <sheetName val="Gain Loss Calculation"/>
      <sheetName val="note_defect"/>
      <sheetName val="Adj&amp;Rje(Z820) "/>
      <sheetName val="New Item"/>
      <sheetName val="CA Sheet"/>
      <sheetName val="Financial Highlights"/>
      <sheetName val="FF_2"/>
      <sheetName val="CST1198"/>
      <sheetName val="MCMD95"/>
      <sheetName val="U"/>
      <sheetName val="group"/>
      <sheetName val="AFA"/>
      <sheetName val="SSW"/>
      <sheetName val="GL_M3"/>
      <sheetName val="GL_CB3"/>
      <sheetName val="ปัจจุบัน_3"/>
      <sheetName val="Stock_Aging3"/>
      <sheetName val="Sale_05023"/>
      <sheetName val="Sale_04073"/>
      <sheetName val="_Bal_Int_Acp2"/>
      <sheetName val="1214 Kartu"/>
      <sheetName val="Tran0104"/>
      <sheetName val="Reconcile 1-3-53 (3"/>
      <sheetName val="計算結果"/>
      <sheetName val="cash flow 1"/>
      <sheetName val="Fagor04-A3112e"/>
      <sheetName val="content"/>
      <sheetName val="????"/>
      <sheetName val="DEP12"/>
      <sheetName val="61 HR"/>
      <sheetName val="65 FINANCE"/>
      <sheetName val="SAME"/>
      <sheetName val="เงินกู้ธนชาติ"/>
      <sheetName val="เงินกู้ MGC"/>
      <sheetName val="____"/>
      <sheetName val="_Lookup"/>
      <sheetName val="Energy(update)"/>
      <sheetName val="BPR"/>
      <sheetName val="Sale0309"/>
      <sheetName val="#Lookup"/>
      <sheetName val="InventTableModule_1-1"/>
      <sheetName val="IFS"/>
      <sheetName val="UF"/>
      <sheetName val="Job List1"/>
      <sheetName val="計画値"/>
      <sheetName val="TB Worksheet"/>
      <sheetName val="tax-ss"/>
      <sheetName val="SPARES"/>
      <sheetName val="Links"/>
      <sheetName val="Lead"/>
      <sheetName val="part-import"/>
      <sheetName val="part-local"/>
      <sheetName val="CODE,NAME"/>
      <sheetName val="Customize Your Invoice"/>
      <sheetName val="AGING LOCAL"/>
      <sheetName val="GL"/>
      <sheetName val="ลาออก"/>
      <sheetName val="Data"/>
      <sheetName val="GL_M4"/>
      <sheetName val="GL_CB4"/>
      <sheetName val="ปัจจุบัน_4"/>
      <sheetName val="Stock_Aging4"/>
      <sheetName val="Sale_05024"/>
      <sheetName val="Sale_04074"/>
      <sheetName val="_Bal_Int_Acp3"/>
      <sheetName val="รายละเอียดทรัพย์สิน"/>
      <sheetName val="picture"/>
      <sheetName val="I"/>
      <sheetName val="Data NYB (6W)"/>
      <sheetName val="E"/>
      <sheetName val="B- 1"/>
      <sheetName val="31-12-51"/>
      <sheetName val="31-12-52"/>
      <sheetName val="31.3.53"/>
      <sheetName val="30-9-52"/>
      <sheetName val="30-9-53"/>
      <sheetName val="Sheet1"/>
      <sheetName val="31_3_53"/>
      <sheetName val="日別"/>
      <sheetName val="แจกแจง__งบดุล_1"/>
      <sheetName val="NEW_NAME1"/>
      <sheetName val="test_21"/>
      <sheetName val="E-2_Capital_AFE_-_Carryover1"/>
      <sheetName val="Vat7%_ภายในเดือน_Junต้นฉบับ1"/>
      <sheetName val="Data_21"/>
      <sheetName val="_540100_1"/>
      <sheetName val="รายได้_คชจ__Con1"/>
      <sheetName val="A4.3"/>
      <sheetName val="5_2547"/>
      <sheetName val="Q001 Lead"/>
      <sheetName val="TAX COM"/>
      <sheetName val="Sale 0501"/>
      <sheetName val="Model-Monthly"/>
      <sheetName val="TB"/>
      <sheetName val="TO - SP"/>
      <sheetName val="เครื่องตกแต่ง"/>
      <sheetName val="เครื่องมือ"/>
      <sheetName val="อาคาร"/>
      <sheetName val="ยานพาหนะ"/>
      <sheetName val="Raw Material"/>
      <sheetName val="TACH"/>
      <sheetName val="PS-1995"/>
      <sheetName val="Library Procedures"/>
    </sheetNames>
    <sheetDataSet>
      <sheetData sheetId="0">
        <row r="44">
          <cell r="L44">
            <v>181491.03000000003</v>
          </cell>
        </row>
      </sheetData>
      <sheetData sheetId="1">
        <row r="44">
          <cell r="L44">
            <v>181491.03000000003</v>
          </cell>
        </row>
      </sheetData>
      <sheetData sheetId="2">
        <row r="44">
          <cell r="L44">
            <v>181491.03000000003</v>
          </cell>
        </row>
      </sheetData>
      <sheetData sheetId="3" refreshError="1">
        <row r="44">
          <cell r="L44">
            <v>181491.03000000003</v>
          </cell>
        </row>
      </sheetData>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sheetData sheetId="14"/>
      <sheetData sheetId="15"/>
      <sheetData sheetId="16"/>
      <sheetData sheetId="17"/>
      <sheetData sheetId="18"/>
      <sheetData sheetId="19" refreshError="1"/>
      <sheetData sheetId="20" refreshError="1"/>
      <sheetData sheetId="21">
        <row r="385">
          <cell r="L385">
            <v>9130115.2500000037</v>
          </cell>
        </row>
      </sheetData>
      <sheetData sheetId="22">
        <row r="44">
          <cell r="L44">
            <v>181491.03000000003</v>
          </cell>
        </row>
      </sheetData>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ow r="385">
          <cell r="L385">
            <v>9130115.2500000037</v>
          </cell>
        </row>
      </sheetData>
      <sheetData sheetId="53">
        <row r="44">
          <cell r="L44">
            <v>181491.03000000003</v>
          </cell>
        </row>
      </sheetData>
      <sheetData sheetId="54"/>
      <sheetData sheetId="55"/>
      <sheetData sheetId="56"/>
      <sheetData sheetId="57"/>
      <sheetData sheetId="58"/>
      <sheetData sheetId="59">
        <row r="44">
          <cell r="L44">
            <v>181491.03000000003</v>
          </cell>
        </row>
      </sheetData>
      <sheetData sheetId="60"/>
      <sheetData sheetId="61">
        <row r="385">
          <cell r="L385">
            <v>9130115.2500000037</v>
          </cell>
        </row>
      </sheetData>
      <sheetData sheetId="62"/>
      <sheetData sheetId="63"/>
      <sheetData sheetId="64"/>
      <sheetData sheetId="65"/>
      <sheetData sheetId="66"/>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sheetData sheetId="97">
        <row r="44">
          <cell r="L44">
            <v>181491.03000000003</v>
          </cell>
        </row>
      </sheetData>
      <sheetData sheetId="98"/>
      <sheetData sheetId="99"/>
      <sheetData sheetId="100"/>
      <sheetData sheetId="101"/>
      <sheetData sheetId="102"/>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ow r="44">
          <cell r="L44">
            <v>181491.03000000003</v>
          </cell>
        </row>
      </sheetData>
      <sheetData sheetId="142">
        <row r="44">
          <cell r="L44">
            <v>181491.03000000003</v>
          </cell>
        </row>
      </sheetData>
      <sheetData sheetId="143">
        <row r="44">
          <cell r="L44">
            <v>181491.03000000003</v>
          </cell>
        </row>
      </sheetData>
      <sheetData sheetId="144">
        <row r="44">
          <cell r="L44">
            <v>181491.03000000003</v>
          </cell>
        </row>
      </sheetData>
      <sheetData sheetId="145">
        <row r="44">
          <cell r="L44">
            <v>181491.03000000003</v>
          </cell>
        </row>
      </sheetData>
      <sheetData sheetId="146">
        <row r="44">
          <cell r="L44">
            <v>181491.03000000003</v>
          </cell>
        </row>
      </sheetData>
      <sheetData sheetId="147">
        <row r="44">
          <cell r="L44">
            <v>181491.03000000003</v>
          </cell>
        </row>
      </sheetData>
      <sheetData sheetId="148" refreshError="1"/>
      <sheetData sheetId="149" refreshError="1"/>
      <sheetData sheetId="150">
        <row r="44">
          <cell r="L44">
            <v>181491.03000000003</v>
          </cell>
        </row>
      </sheetData>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sheetData sheetId="161" refreshError="1"/>
      <sheetData sheetId="162"/>
      <sheetData sheetId="163"/>
      <sheetData sheetId="164"/>
      <sheetData sheetId="165"/>
      <sheetData sheetId="166"/>
      <sheetData sheetId="167"/>
      <sheetData sheetId="168"/>
      <sheetData sheetId="169"/>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Set>
  </externalBook>
</externalLink>
</file>

<file path=xl/externalLinks/externalLink1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st 2"/>
      <sheetName val="Data 1-15"/>
      <sheetName val="GL CB"/>
      <sheetName val="GL M"/>
      <sheetName val="ผ้าสำเร็จ"/>
      <sheetName val="ปัจจุบัน "/>
      <sheetName val="2549"/>
      <sheetName val="test_2"/>
      <sheetName val="Data_1-15"/>
      <sheetName val="GL_CB"/>
      <sheetName val="GL_M"/>
      <sheetName val="ปัจจุบัน_"/>
      <sheetName val="Aug 04 "/>
      <sheetName val="STart"/>
      <sheetName val="PS-1995"/>
      <sheetName val="Sheet4"/>
      <sheetName val="test_21"/>
      <sheetName val="Data_1-151"/>
      <sheetName val="GL_CB1"/>
      <sheetName val="GL_M1"/>
      <sheetName val="ปัจจุบัน_1"/>
      <sheetName val="Aug_04_"/>
      <sheetName val="Order_Oct_w40"/>
      <sheetName val="Order_Oct_w41"/>
    </sheetNames>
    <sheetDataSet>
      <sheetData sheetId="0"/>
      <sheetData sheetId="1" refreshError="1"/>
      <sheetData sheetId="2" refreshError="1"/>
      <sheetData sheetId="3" refreshError="1"/>
      <sheetData sheetId="4" refreshError="1"/>
      <sheetData sheetId="5" refreshError="1"/>
      <sheetData sheetId="6" refreshError="1"/>
      <sheetData sheetId="7"/>
      <sheetData sheetId="8"/>
      <sheetData sheetId="9"/>
      <sheetData sheetId="10"/>
      <sheetData sheetId="11"/>
      <sheetData sheetId="12" refreshError="1"/>
      <sheetData sheetId="13" refreshError="1"/>
      <sheetData sheetId="14" refreshError="1"/>
      <sheetData sheetId="15" refreshError="1"/>
      <sheetData sheetId="16"/>
      <sheetData sheetId="17"/>
      <sheetData sheetId="18"/>
      <sheetData sheetId="19"/>
      <sheetData sheetId="20"/>
      <sheetData sheetId="21"/>
      <sheetData sheetId="22" refreshError="1"/>
      <sheetData sheetId="23" refreshError="1"/>
    </sheetDataSet>
  </externalBook>
</externalLink>
</file>

<file path=xl/externalLinks/externalLink1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目录"/>
      <sheetName val="现金盘点 (2)"/>
      <sheetName val="现金盘点 (3)"/>
      <sheetName val="现金盘点"/>
      <sheetName val="利息验证"/>
      <sheetName val="索引表"/>
      <sheetName val="报表附注"/>
      <sheetName val="收入验证"/>
      <sheetName val="函证清单"/>
      <sheetName val="现金清点表"/>
      <sheetName val="银行存款余额验证表"/>
      <sheetName val="银行存款余额明细表"/>
      <sheetName val="银行未达帐验证表"/>
      <sheetName val="存货盘点表"/>
      <sheetName val="固定资产盘点表"/>
      <sheetName val="存货计价抽查表"/>
      <sheetName val="固定资产及累计折旧"/>
      <sheetName val="固定资产变动情况明细表"/>
      <sheetName val="固定资产变动损益明细"/>
      <sheetName val="短期借款明细表"/>
      <sheetName val="利息测算表"/>
      <sheetName val="利息计算表"/>
      <sheetName val="长期借款明细表"/>
      <sheetName val="工资明细表"/>
      <sheetName val="工资附加计算明细表"/>
      <sheetName val="增值税销项税金及附加计算表"/>
      <sheetName val="销值收入成本明细汇总"/>
      <sheetName val="销售收入明细及分析"/>
      <sheetName val="生产成本明细核对表"/>
      <sheetName val="生产成本及销售成本倒轧表"/>
      <sheetName val="制造费用明细汇总表"/>
      <sheetName val="制造费用变动分析表"/>
      <sheetName val="管理费用明细汇总表"/>
      <sheetName val="管理费用变动分析表"/>
      <sheetName val="营业费用明细汇总表"/>
      <sheetName val="营业费用变动分析表"/>
      <sheetName val="财务费用明细汇总表"/>
      <sheetName val="财务费用变动分析表"/>
      <sheetName val="其他应付款"/>
      <sheetName val="应交税金"/>
      <sheetName val="FF-6"/>
      <sheetName val="GL CB"/>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refreshError="1"/>
      <sheetData sheetId="41"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printerSettings" Target="../printerSettings/printerSettings10.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Z93"/>
  <sheetViews>
    <sheetView view="pageBreakPreview" zoomScaleNormal="100" zoomScaleSheetLayoutView="100" workbookViewId="0">
      <selection activeCell="C96" sqref="C96"/>
    </sheetView>
  </sheetViews>
  <sheetFormatPr defaultColWidth="9.09765625" defaultRowHeight="22.5" customHeight="1" x14ac:dyDescent="0.75"/>
  <cols>
    <col min="1" max="2" width="2" style="256" customWidth="1"/>
    <col min="3" max="3" width="36.09765625" style="256" customWidth="1"/>
    <col min="4" max="4" width="9.8984375" style="257" bestFit="1" customWidth="1"/>
    <col min="5" max="5" width="0.8984375" style="153" customWidth="1"/>
    <col min="6" max="6" width="13.09765625" style="81" bestFit="1" customWidth="1"/>
    <col min="7" max="7" width="0.8984375" style="81" customWidth="1"/>
    <col min="8" max="8" width="11.69921875" style="81" customWidth="1"/>
    <col min="9" max="9" width="0.8984375" style="81" customWidth="1"/>
    <col min="10" max="10" width="11.69921875" style="155" customWidth="1"/>
    <col min="11" max="11" width="0.8984375" style="81" customWidth="1"/>
    <col min="12" max="12" width="11.69921875" style="155" customWidth="1"/>
    <col min="13" max="16" width="9.09765625" style="155" customWidth="1"/>
    <col min="17" max="17" width="10" style="155" customWidth="1"/>
    <col min="18" max="19" width="9.09765625" style="155" customWidth="1"/>
    <col min="20" max="20" width="9.09765625" style="155"/>
    <col min="21" max="22" width="9.09765625" style="155" customWidth="1"/>
    <col min="23" max="23" width="12.3984375" style="155" customWidth="1"/>
    <col min="24" max="16384" width="9.09765625" style="155"/>
  </cols>
  <sheetData>
    <row r="1" spans="1:12" s="255" customFormat="1" ht="22.5" customHeight="1" x14ac:dyDescent="0.75">
      <c r="A1" s="251" t="s">
        <v>0</v>
      </c>
      <c r="B1" s="252"/>
      <c r="C1" s="252"/>
      <c r="D1" s="253"/>
      <c r="E1" s="254"/>
      <c r="F1" s="81"/>
      <c r="G1" s="81"/>
      <c r="H1" s="81"/>
      <c r="I1" s="81"/>
      <c r="J1" s="155"/>
      <c r="K1" s="81"/>
      <c r="L1" s="155"/>
    </row>
    <row r="2" spans="1:12" s="255" customFormat="1" ht="22.5" customHeight="1" x14ac:dyDescent="0.75">
      <c r="A2" s="251" t="s">
        <v>1</v>
      </c>
      <c r="B2" s="252"/>
      <c r="C2" s="252"/>
      <c r="D2" s="253"/>
      <c r="E2" s="254"/>
      <c r="F2" s="81"/>
      <c r="G2" s="81"/>
      <c r="H2" s="81"/>
      <c r="I2" s="81"/>
      <c r="J2" s="155"/>
      <c r="K2" s="81"/>
      <c r="L2" s="155"/>
    </row>
    <row r="3" spans="1:12" ht="22.5" customHeight="1" x14ac:dyDescent="0.75">
      <c r="F3" s="258"/>
      <c r="G3" s="258"/>
      <c r="H3" s="258"/>
      <c r="I3" s="258"/>
      <c r="K3" s="258"/>
    </row>
    <row r="4" spans="1:12" s="79" customFormat="1" ht="22.5" customHeight="1" x14ac:dyDescent="0.75">
      <c r="A4" s="259"/>
      <c r="B4" s="259"/>
      <c r="C4" s="260"/>
      <c r="D4" s="261"/>
      <c r="E4" s="262"/>
      <c r="F4" s="339" t="s">
        <v>2</v>
      </c>
      <c r="G4" s="339"/>
      <c r="H4" s="339"/>
      <c r="I4" s="263"/>
      <c r="J4" s="339" t="s">
        <v>3</v>
      </c>
      <c r="K4" s="339"/>
      <c r="L4" s="339"/>
    </row>
    <row r="5" spans="1:12" ht="22.5" customHeight="1" x14ac:dyDescent="0.65">
      <c r="F5" s="165" t="s">
        <v>4</v>
      </c>
      <c r="G5" s="165"/>
      <c r="H5" s="165" t="s">
        <v>5</v>
      </c>
      <c r="I5" s="165"/>
      <c r="J5" s="165" t="s">
        <v>4</v>
      </c>
      <c r="K5" s="165"/>
      <c r="L5" s="165" t="s">
        <v>5</v>
      </c>
    </row>
    <row r="6" spans="1:12" ht="22.5" customHeight="1" x14ac:dyDescent="0.65">
      <c r="F6" s="165">
        <v>2566</v>
      </c>
      <c r="G6" s="165"/>
      <c r="H6" s="165">
        <v>2565</v>
      </c>
      <c r="I6" s="165"/>
      <c r="J6" s="165">
        <v>2566</v>
      </c>
      <c r="K6" s="165"/>
      <c r="L6" s="165">
        <v>2565</v>
      </c>
    </row>
    <row r="7" spans="1:12" ht="22.5" customHeight="1" x14ac:dyDescent="0.65">
      <c r="A7" s="252" t="s">
        <v>6</v>
      </c>
      <c r="D7" s="257" t="s">
        <v>7</v>
      </c>
      <c r="F7" s="264" t="s">
        <v>8</v>
      </c>
      <c r="G7" s="265"/>
      <c r="H7" s="265"/>
      <c r="I7" s="264"/>
      <c r="J7" s="264" t="s">
        <v>8</v>
      </c>
      <c r="K7" s="150"/>
      <c r="L7" s="150"/>
    </row>
    <row r="8" spans="1:12" ht="22.5" customHeight="1" x14ac:dyDescent="0.75">
      <c r="A8" s="266"/>
      <c r="B8" s="266"/>
      <c r="C8" s="266"/>
      <c r="F8" s="338" t="s">
        <v>9</v>
      </c>
      <c r="G8" s="338"/>
      <c r="H8" s="338"/>
      <c r="I8" s="338"/>
      <c r="J8" s="338"/>
      <c r="K8" s="338"/>
      <c r="L8" s="338"/>
    </row>
    <row r="9" spans="1:12" ht="22.5" customHeight="1" x14ac:dyDescent="0.75">
      <c r="A9" s="267" t="s">
        <v>10</v>
      </c>
      <c r="B9" s="266"/>
      <c r="C9" s="266"/>
      <c r="F9" s="154"/>
      <c r="G9" s="154"/>
      <c r="H9" s="154"/>
      <c r="I9" s="154"/>
      <c r="J9" s="154"/>
      <c r="K9" s="154"/>
      <c r="L9" s="154"/>
    </row>
    <row r="10" spans="1:12" ht="22.5" customHeight="1" x14ac:dyDescent="0.75">
      <c r="A10" s="268" t="s">
        <v>11</v>
      </c>
      <c r="F10" s="111">
        <v>3437717</v>
      </c>
      <c r="G10" s="111"/>
      <c r="H10" s="111">
        <v>3407921</v>
      </c>
      <c r="I10" s="111"/>
      <c r="J10" s="111">
        <v>42684</v>
      </c>
      <c r="K10" s="111"/>
      <c r="L10" s="111">
        <v>305647</v>
      </c>
    </row>
    <row r="11" spans="1:12" ht="22.5" customHeight="1" x14ac:dyDescent="0.75">
      <c r="A11" s="268" t="s">
        <v>12</v>
      </c>
      <c r="D11" s="257">
        <v>2</v>
      </c>
      <c r="F11" s="111">
        <v>797850</v>
      </c>
      <c r="G11" s="111"/>
      <c r="H11" s="111">
        <v>732505</v>
      </c>
      <c r="I11" s="111"/>
      <c r="J11" s="111">
        <v>54784</v>
      </c>
      <c r="K11" s="111"/>
      <c r="L11" s="111">
        <v>74580</v>
      </c>
    </row>
    <row r="12" spans="1:12" ht="22.5" customHeight="1" x14ac:dyDescent="0.65">
      <c r="A12" s="269" t="s">
        <v>186</v>
      </c>
      <c r="F12" s="111">
        <v>208908</v>
      </c>
      <c r="G12" s="111"/>
      <c r="H12" s="111">
        <v>177548</v>
      </c>
      <c r="I12" s="111"/>
      <c r="J12" s="111">
        <v>3885</v>
      </c>
      <c r="K12" s="111"/>
      <c r="L12" s="111">
        <v>2852</v>
      </c>
    </row>
    <row r="13" spans="1:12" ht="22.5" customHeight="1" x14ac:dyDescent="0.75">
      <c r="A13" s="256" t="s">
        <v>13</v>
      </c>
      <c r="D13" s="257" t="s">
        <v>215</v>
      </c>
      <c r="F13" s="111">
        <v>0</v>
      </c>
      <c r="G13" s="111"/>
      <c r="H13" s="111">
        <v>12017</v>
      </c>
      <c r="I13" s="111"/>
      <c r="J13" s="111">
        <v>0</v>
      </c>
      <c r="K13" s="111"/>
      <c r="L13" s="111">
        <v>12017</v>
      </c>
    </row>
    <row r="14" spans="1:12" ht="22.5" customHeight="1" x14ac:dyDescent="0.75">
      <c r="A14" s="256" t="s">
        <v>205</v>
      </c>
      <c r="F14" s="94"/>
      <c r="G14" s="155"/>
      <c r="H14" s="155"/>
      <c r="I14" s="155"/>
      <c r="K14" s="155"/>
    </row>
    <row r="15" spans="1:12" ht="22.5" customHeight="1" x14ac:dyDescent="0.75">
      <c r="B15" s="256" t="s">
        <v>198</v>
      </c>
      <c r="D15" s="257">
        <v>4</v>
      </c>
      <c r="F15" s="111">
        <v>739157</v>
      </c>
      <c r="G15" s="111"/>
      <c r="H15" s="111">
        <v>0</v>
      </c>
      <c r="I15" s="111"/>
      <c r="J15" s="111">
        <v>766422</v>
      </c>
      <c r="K15" s="111"/>
      <c r="L15" s="111">
        <v>0</v>
      </c>
    </row>
    <row r="16" spans="1:12" ht="22.5" customHeight="1" x14ac:dyDescent="0.65">
      <c r="A16" s="269" t="s">
        <v>14</v>
      </c>
      <c r="F16" s="112">
        <v>82736</v>
      </c>
      <c r="G16" s="111"/>
      <c r="H16" s="112">
        <v>99459</v>
      </c>
      <c r="I16" s="111"/>
      <c r="J16" s="112">
        <v>40</v>
      </c>
      <c r="K16" s="111"/>
      <c r="L16" s="112">
        <v>123</v>
      </c>
    </row>
    <row r="17" spans="1:24" ht="22.5" customHeight="1" x14ac:dyDescent="0.75">
      <c r="A17" s="266" t="s">
        <v>15</v>
      </c>
      <c r="F17" s="113">
        <f>SUM(F10:F16)</f>
        <v>5266368</v>
      </c>
      <c r="G17" s="114"/>
      <c r="H17" s="113">
        <f>SUM(H10:H16)</f>
        <v>4429450</v>
      </c>
      <c r="I17" s="114"/>
      <c r="J17" s="113">
        <f>SUM(J10:J16)</f>
        <v>867815</v>
      </c>
      <c r="K17" s="114"/>
      <c r="L17" s="113">
        <f>SUM(L10:L16)</f>
        <v>395219</v>
      </c>
    </row>
    <row r="18" spans="1:24" ht="22.5" customHeight="1" x14ac:dyDescent="0.75">
      <c r="F18" s="111"/>
      <c r="G18" s="111"/>
      <c r="H18" s="111"/>
      <c r="I18" s="111"/>
      <c r="J18" s="111"/>
      <c r="K18" s="111"/>
      <c r="L18" s="111"/>
    </row>
    <row r="19" spans="1:24" ht="22.5" customHeight="1" x14ac:dyDescent="0.75">
      <c r="A19" s="267" t="s">
        <v>16</v>
      </c>
      <c r="B19" s="266"/>
      <c r="C19" s="266"/>
      <c r="F19" s="111"/>
      <c r="G19" s="111"/>
      <c r="H19" s="111"/>
      <c r="I19" s="111"/>
      <c r="J19" s="111"/>
      <c r="K19" s="111"/>
      <c r="L19" s="111"/>
    </row>
    <row r="20" spans="1:24" ht="22.5" customHeight="1" x14ac:dyDescent="0.75">
      <c r="A20" s="268" t="s">
        <v>187</v>
      </c>
      <c r="F20" s="111">
        <v>33970</v>
      </c>
      <c r="G20" s="111"/>
      <c r="H20" s="111">
        <v>57095</v>
      </c>
      <c r="I20" s="111"/>
      <c r="J20" s="111">
        <v>0</v>
      </c>
      <c r="K20" s="111"/>
      <c r="L20" s="111">
        <v>23130</v>
      </c>
      <c r="X20" s="270"/>
    </row>
    <row r="21" spans="1:24" s="273" customFormat="1" ht="22.5" customHeight="1" x14ac:dyDescent="0.75">
      <c r="A21" s="271" t="s">
        <v>188</v>
      </c>
      <c r="B21" s="256"/>
      <c r="C21" s="256"/>
      <c r="D21" s="257">
        <v>2</v>
      </c>
      <c r="E21" s="272"/>
      <c r="F21" s="111">
        <v>0</v>
      </c>
      <c r="G21" s="111"/>
      <c r="H21" s="111">
        <v>0</v>
      </c>
      <c r="I21" s="111"/>
      <c r="J21" s="111">
        <v>1800598</v>
      </c>
      <c r="K21" s="111"/>
      <c r="L21" s="111">
        <v>2021598</v>
      </c>
      <c r="X21" s="274"/>
    </row>
    <row r="22" spans="1:24" ht="22.5" customHeight="1" x14ac:dyDescent="0.75">
      <c r="A22" s="271" t="s">
        <v>17</v>
      </c>
      <c r="F22" s="111">
        <v>348553</v>
      </c>
      <c r="G22" s="111"/>
      <c r="H22" s="111">
        <v>334556</v>
      </c>
      <c r="I22" s="111"/>
      <c r="J22" s="111">
        <v>251909</v>
      </c>
      <c r="K22" s="111"/>
      <c r="L22" s="111">
        <v>251909</v>
      </c>
      <c r="X22" s="270"/>
    </row>
    <row r="23" spans="1:24" ht="22.5" customHeight="1" x14ac:dyDescent="0.75">
      <c r="A23" s="271" t="s">
        <v>18</v>
      </c>
      <c r="D23" s="257">
        <v>3</v>
      </c>
      <c r="F23" s="111">
        <v>0</v>
      </c>
      <c r="G23" s="111"/>
      <c r="H23" s="111">
        <v>0</v>
      </c>
      <c r="I23" s="111"/>
      <c r="J23" s="111">
        <v>6005386</v>
      </c>
      <c r="K23" s="111"/>
      <c r="L23" s="111">
        <v>5756386</v>
      </c>
      <c r="X23" s="270"/>
    </row>
    <row r="24" spans="1:24" ht="22.5" customHeight="1" x14ac:dyDescent="0.75">
      <c r="A24" s="268" t="s">
        <v>19</v>
      </c>
      <c r="D24" s="257">
        <v>4</v>
      </c>
      <c r="F24" s="111">
        <v>8963515</v>
      </c>
      <c r="G24" s="111"/>
      <c r="H24" s="111">
        <v>9440960</v>
      </c>
      <c r="I24" s="111"/>
      <c r="J24" s="111">
        <v>1669855</v>
      </c>
      <c r="K24" s="111"/>
      <c r="L24" s="111">
        <v>2403240</v>
      </c>
      <c r="X24" s="270"/>
    </row>
    <row r="25" spans="1:24" ht="22.5" customHeight="1" x14ac:dyDescent="0.75">
      <c r="A25" s="268" t="s">
        <v>167</v>
      </c>
      <c r="F25" s="111">
        <v>4500489</v>
      </c>
      <c r="G25" s="111"/>
      <c r="H25" s="111">
        <v>4625095</v>
      </c>
      <c r="I25" s="111"/>
      <c r="J25" s="111">
        <v>8883</v>
      </c>
      <c r="K25" s="111"/>
      <c r="L25" s="111">
        <v>9919</v>
      </c>
      <c r="X25" s="270"/>
    </row>
    <row r="26" spans="1:24" ht="22.5" customHeight="1" x14ac:dyDescent="0.75">
      <c r="A26" s="268" t="s">
        <v>20</v>
      </c>
      <c r="F26" s="111">
        <v>1467784</v>
      </c>
      <c r="G26" s="111"/>
      <c r="H26" s="111">
        <v>1467784</v>
      </c>
      <c r="I26" s="111"/>
      <c r="J26" s="111">
        <v>0</v>
      </c>
      <c r="K26" s="111"/>
      <c r="L26" s="111">
        <v>0</v>
      </c>
      <c r="X26" s="270"/>
    </row>
    <row r="27" spans="1:24" ht="22.5" customHeight="1" x14ac:dyDescent="0.75">
      <c r="A27" s="268" t="s">
        <v>168</v>
      </c>
      <c r="F27" s="111">
        <v>92397</v>
      </c>
      <c r="G27" s="111"/>
      <c r="H27" s="111">
        <v>96696</v>
      </c>
      <c r="I27" s="111"/>
      <c r="J27" s="111">
        <v>330</v>
      </c>
      <c r="K27" s="111"/>
      <c r="L27" s="111">
        <v>376</v>
      </c>
      <c r="X27" s="270"/>
    </row>
    <row r="28" spans="1:24" ht="22.5" customHeight="1" x14ac:dyDescent="0.75">
      <c r="A28" s="268" t="s">
        <v>21</v>
      </c>
      <c r="F28" s="111">
        <v>32292</v>
      </c>
      <c r="G28" s="111"/>
      <c r="H28" s="111">
        <v>33815</v>
      </c>
      <c r="I28" s="111"/>
      <c r="J28" s="111">
        <v>0</v>
      </c>
      <c r="K28" s="111"/>
      <c r="L28" s="111">
        <v>3050</v>
      </c>
      <c r="M28" s="100"/>
      <c r="X28" s="270"/>
    </row>
    <row r="29" spans="1:24" ht="22.5" customHeight="1" x14ac:dyDescent="0.75">
      <c r="A29" s="275" t="s">
        <v>22</v>
      </c>
      <c r="D29" s="257">
        <v>2</v>
      </c>
      <c r="F29" s="110">
        <v>110369</v>
      </c>
      <c r="G29" s="111"/>
      <c r="H29" s="110">
        <v>89830</v>
      </c>
      <c r="I29" s="111"/>
      <c r="J29" s="112">
        <v>34631</v>
      </c>
      <c r="K29" s="111"/>
      <c r="L29" s="112">
        <v>38345</v>
      </c>
      <c r="X29" s="270"/>
    </row>
    <row r="30" spans="1:24" ht="22.5" customHeight="1" x14ac:dyDescent="0.75">
      <c r="A30" s="266" t="s">
        <v>23</v>
      </c>
      <c r="F30" s="113">
        <f>SUM(F20:F29)</f>
        <v>15549369</v>
      </c>
      <c r="G30" s="114"/>
      <c r="H30" s="113">
        <f>SUM(H20:H29)</f>
        <v>16145831</v>
      </c>
      <c r="I30" s="114"/>
      <c r="J30" s="113">
        <f>SUM(J20:J29)</f>
        <v>9771592</v>
      </c>
      <c r="K30" s="114"/>
      <c r="L30" s="113">
        <f>SUM(L20:L29)</f>
        <v>10507953</v>
      </c>
      <c r="X30" s="276"/>
    </row>
    <row r="31" spans="1:24" ht="22.5" customHeight="1" x14ac:dyDescent="0.75">
      <c r="F31" s="111"/>
      <c r="G31" s="111"/>
      <c r="H31" s="111"/>
      <c r="I31" s="111"/>
      <c r="J31" s="111"/>
      <c r="K31" s="111"/>
      <c r="L31" s="111"/>
      <c r="X31" s="277"/>
    </row>
    <row r="32" spans="1:24" ht="21.9" customHeight="1" thickBot="1" x14ac:dyDescent="0.8">
      <c r="A32" s="266" t="s">
        <v>24</v>
      </c>
      <c r="B32" s="266"/>
      <c r="C32" s="266"/>
      <c r="F32" s="115">
        <f>F17+F30</f>
        <v>20815737</v>
      </c>
      <c r="G32" s="114"/>
      <c r="H32" s="115">
        <f>H17+H30</f>
        <v>20575281</v>
      </c>
      <c r="I32" s="114"/>
      <c r="J32" s="115">
        <f>J17+J30</f>
        <v>10639407</v>
      </c>
      <c r="K32" s="114"/>
      <c r="L32" s="115">
        <f>L17+L30</f>
        <v>10903172</v>
      </c>
    </row>
    <row r="33" spans="1:12" ht="21.9" customHeight="1" thickTop="1" x14ac:dyDescent="0.75">
      <c r="J33" s="81"/>
      <c r="L33" s="81"/>
    </row>
    <row r="34" spans="1:12" s="255" customFormat="1" ht="21.9" customHeight="1" x14ac:dyDescent="0.75">
      <c r="A34" s="251" t="str">
        <f>A1</f>
        <v>บริษัท พริมา มารีน จำกัด (มหาชน) และบริษัทย่อย</v>
      </c>
      <c r="B34" s="252"/>
      <c r="C34" s="252"/>
      <c r="D34" s="253"/>
      <c r="E34" s="254"/>
      <c r="F34" s="278"/>
      <c r="G34" s="278"/>
      <c r="H34" s="278"/>
      <c r="I34" s="278"/>
      <c r="J34" s="278"/>
      <c r="K34" s="278"/>
      <c r="L34" s="278"/>
    </row>
    <row r="35" spans="1:12" s="255" customFormat="1" ht="22.5" customHeight="1" x14ac:dyDescent="0.75">
      <c r="A35" s="251" t="s">
        <v>1</v>
      </c>
      <c r="B35" s="252"/>
      <c r="C35" s="252"/>
      <c r="D35" s="253"/>
      <c r="E35" s="254"/>
      <c r="F35" s="278"/>
      <c r="G35" s="278"/>
      <c r="H35" s="278"/>
      <c r="I35" s="278"/>
      <c r="J35" s="278"/>
      <c r="K35" s="278"/>
      <c r="L35" s="278"/>
    </row>
    <row r="36" spans="1:12" ht="22.5" customHeight="1" x14ac:dyDescent="0.75">
      <c r="A36" s="266"/>
      <c r="B36" s="266"/>
      <c r="C36" s="266"/>
      <c r="J36" s="81"/>
      <c r="L36" s="81"/>
    </row>
    <row r="37" spans="1:12" s="79" customFormat="1" ht="22.5" customHeight="1" x14ac:dyDescent="0.75">
      <c r="A37" s="259"/>
      <c r="B37" s="259"/>
      <c r="C37" s="260"/>
      <c r="D37" s="261"/>
      <c r="E37" s="262"/>
      <c r="F37" s="339" t="s">
        <v>2</v>
      </c>
      <c r="G37" s="339"/>
      <c r="H37" s="339"/>
      <c r="I37" s="263"/>
      <c r="J37" s="339" t="s">
        <v>3</v>
      </c>
      <c r="K37" s="339"/>
      <c r="L37" s="339"/>
    </row>
    <row r="38" spans="1:12" s="79" customFormat="1" ht="22.5" customHeight="1" x14ac:dyDescent="0.65">
      <c r="A38" s="259"/>
      <c r="B38" s="259"/>
      <c r="C38" s="260"/>
      <c r="D38" s="261"/>
      <c r="E38" s="262"/>
      <c r="F38" s="165" t="s">
        <v>4</v>
      </c>
      <c r="G38" s="165"/>
      <c r="H38" s="165" t="s">
        <v>5</v>
      </c>
      <c r="I38" s="165"/>
      <c r="J38" s="165" t="str">
        <f>F38</f>
        <v>30 มิถุนายน</v>
      </c>
      <c r="K38" s="165"/>
      <c r="L38" s="165" t="s">
        <v>5</v>
      </c>
    </row>
    <row r="39" spans="1:12" s="79" customFormat="1" ht="22.5" customHeight="1" x14ac:dyDescent="0.65">
      <c r="A39" s="259"/>
      <c r="B39" s="259"/>
      <c r="C39" s="260"/>
      <c r="D39" s="261"/>
      <c r="E39" s="262"/>
      <c r="F39" s="165">
        <v>2566</v>
      </c>
      <c r="G39" s="165"/>
      <c r="H39" s="165">
        <v>2565</v>
      </c>
      <c r="I39" s="165"/>
      <c r="J39" s="165">
        <v>2566</v>
      </c>
      <c r="K39" s="165"/>
      <c r="L39" s="165">
        <v>2565</v>
      </c>
    </row>
    <row r="40" spans="1:12" ht="22.5" customHeight="1" x14ac:dyDescent="0.65">
      <c r="A40" s="252" t="s">
        <v>25</v>
      </c>
      <c r="D40" s="257" t="s">
        <v>7</v>
      </c>
      <c r="F40" s="264" t="s">
        <v>8</v>
      </c>
      <c r="G40" s="265"/>
      <c r="H40" s="265"/>
      <c r="I40" s="264"/>
      <c r="J40" s="264" t="s">
        <v>8</v>
      </c>
      <c r="K40" s="150"/>
      <c r="L40" s="150"/>
    </row>
    <row r="41" spans="1:12" ht="22.5" customHeight="1" x14ac:dyDescent="0.75">
      <c r="A41" s="266"/>
      <c r="B41" s="266"/>
      <c r="C41" s="266"/>
      <c r="F41" s="338" t="s">
        <v>9</v>
      </c>
      <c r="G41" s="338"/>
      <c r="H41" s="338"/>
      <c r="I41" s="338"/>
      <c r="J41" s="338"/>
      <c r="K41" s="338"/>
      <c r="L41" s="338"/>
    </row>
    <row r="42" spans="1:12" ht="22.5" customHeight="1" x14ac:dyDescent="0.75">
      <c r="A42" s="267" t="s">
        <v>26</v>
      </c>
      <c r="B42" s="266"/>
      <c r="C42" s="266"/>
      <c r="F42" s="156"/>
      <c r="G42" s="156"/>
      <c r="H42" s="156"/>
      <c r="I42" s="156"/>
      <c r="J42" s="156"/>
      <c r="K42" s="156"/>
      <c r="L42" s="156"/>
    </row>
    <row r="43" spans="1:12" ht="22.5" customHeight="1" x14ac:dyDescent="0.75">
      <c r="A43" s="324" t="s">
        <v>199</v>
      </c>
      <c r="B43" s="266"/>
      <c r="C43" s="266"/>
      <c r="F43" s="156">
        <v>300000</v>
      </c>
      <c r="G43" s="156"/>
      <c r="H43" s="315">
        <v>0</v>
      </c>
      <c r="I43" s="156"/>
      <c r="J43" s="156">
        <v>300000</v>
      </c>
      <c r="K43" s="156"/>
      <c r="L43" s="315">
        <v>0</v>
      </c>
    </row>
    <row r="44" spans="1:12" ht="22.5" customHeight="1" x14ac:dyDescent="0.75">
      <c r="A44" s="256" t="s">
        <v>27</v>
      </c>
      <c r="D44" s="257">
        <v>2</v>
      </c>
      <c r="F44" s="5">
        <v>901872</v>
      </c>
      <c r="G44" s="109"/>
      <c r="H44" s="5">
        <v>914156</v>
      </c>
      <c r="I44" s="109"/>
      <c r="J44" s="109">
        <v>102181</v>
      </c>
      <c r="K44" s="109"/>
      <c r="L44" s="109">
        <v>66352</v>
      </c>
    </row>
    <row r="45" spans="1:12" ht="22.5" customHeight="1" x14ac:dyDescent="0.75">
      <c r="A45" s="256" t="s">
        <v>28</v>
      </c>
      <c r="B45" s="266"/>
      <c r="C45" s="266"/>
      <c r="D45" s="256"/>
      <c r="E45" s="155"/>
      <c r="F45" s="155"/>
      <c r="G45" s="155"/>
      <c r="H45" s="155"/>
      <c r="I45" s="155"/>
      <c r="K45" s="155"/>
    </row>
    <row r="46" spans="1:12" ht="22.5" customHeight="1" x14ac:dyDescent="0.75">
      <c r="B46" s="256" t="s">
        <v>29</v>
      </c>
      <c r="C46" s="266"/>
      <c r="D46" s="257">
        <v>5</v>
      </c>
      <c r="F46" s="109">
        <v>1242234</v>
      </c>
      <c r="G46" s="109"/>
      <c r="H46" s="109">
        <v>1076415</v>
      </c>
      <c r="I46" s="109"/>
      <c r="J46" s="109">
        <v>983896</v>
      </c>
      <c r="K46" s="109"/>
      <c r="L46" s="109">
        <v>818222</v>
      </c>
    </row>
    <row r="47" spans="1:12" ht="22.5" customHeight="1" x14ac:dyDescent="0.75">
      <c r="A47" s="275" t="s">
        <v>189</v>
      </c>
      <c r="B47" s="279"/>
      <c r="D47" s="256"/>
      <c r="E47" s="155"/>
      <c r="F47" s="155"/>
      <c r="G47" s="155"/>
      <c r="H47" s="155"/>
      <c r="I47" s="155"/>
      <c r="K47" s="155"/>
    </row>
    <row r="48" spans="1:12" ht="22.5" customHeight="1" x14ac:dyDescent="0.75">
      <c r="A48" s="275"/>
      <c r="B48" s="279" t="s">
        <v>190</v>
      </c>
      <c r="F48" s="109">
        <v>515696</v>
      </c>
      <c r="G48" s="109">
        <v>21775</v>
      </c>
      <c r="H48" s="109">
        <v>488560</v>
      </c>
      <c r="I48" s="109"/>
      <c r="J48" s="109">
        <v>2159</v>
      </c>
      <c r="K48" s="109"/>
      <c r="L48" s="109">
        <v>2082</v>
      </c>
    </row>
    <row r="49" spans="1:15" ht="22.5" customHeight="1" x14ac:dyDescent="0.75">
      <c r="A49" s="275" t="s">
        <v>30</v>
      </c>
      <c r="B49" s="279"/>
      <c r="F49" s="109">
        <v>159102</v>
      </c>
      <c r="G49" s="109"/>
      <c r="H49" s="109">
        <v>125856</v>
      </c>
      <c r="I49" s="109"/>
      <c r="J49" s="109">
        <v>0</v>
      </c>
      <c r="K49" s="109"/>
      <c r="L49" s="109">
        <v>0</v>
      </c>
      <c r="O49" s="111"/>
    </row>
    <row r="50" spans="1:15" ht="22.5" customHeight="1" x14ac:dyDescent="0.75">
      <c r="A50" s="275" t="s">
        <v>31</v>
      </c>
      <c r="B50" s="279"/>
      <c r="F50" s="110">
        <v>30604</v>
      </c>
      <c r="G50" s="5"/>
      <c r="H50" s="110">
        <v>41124</v>
      </c>
      <c r="I50" s="5"/>
      <c r="J50" s="110">
        <v>2009</v>
      </c>
      <c r="K50" s="5"/>
      <c r="L50" s="110">
        <v>13593</v>
      </c>
      <c r="O50" s="111"/>
    </row>
    <row r="51" spans="1:15" ht="22.5" customHeight="1" x14ac:dyDescent="0.75">
      <c r="A51" s="266" t="s">
        <v>32</v>
      </c>
      <c r="F51" s="8">
        <f>SUM(F43:F50)</f>
        <v>3149508</v>
      </c>
      <c r="G51" s="9"/>
      <c r="H51" s="8">
        <f>SUM(H43:H50)</f>
        <v>2646111</v>
      </c>
      <c r="I51" s="9"/>
      <c r="J51" s="8">
        <f>SUM(J43:J50)</f>
        <v>1390245</v>
      </c>
      <c r="K51" s="9"/>
      <c r="L51" s="8">
        <f>SUM(L43:L50)</f>
        <v>900249</v>
      </c>
    </row>
    <row r="52" spans="1:15" ht="22.5" customHeight="1" x14ac:dyDescent="0.75">
      <c r="A52" s="266"/>
      <c r="B52" s="266"/>
      <c r="C52" s="266"/>
      <c r="F52" s="109"/>
      <c r="G52" s="109"/>
      <c r="H52" s="109"/>
      <c r="I52" s="109"/>
      <c r="J52" s="109"/>
      <c r="K52" s="109"/>
      <c r="L52" s="109"/>
    </row>
    <row r="53" spans="1:15" ht="22.5" customHeight="1" x14ac:dyDescent="0.75">
      <c r="A53" s="267" t="s">
        <v>33</v>
      </c>
      <c r="B53" s="266"/>
      <c r="C53" s="266"/>
      <c r="F53" s="109"/>
      <c r="G53" s="109"/>
      <c r="H53" s="109"/>
      <c r="I53" s="109"/>
      <c r="J53" s="109"/>
      <c r="K53" s="109"/>
      <c r="L53" s="109"/>
    </row>
    <row r="54" spans="1:15" ht="22.5" customHeight="1" x14ac:dyDescent="0.75">
      <c r="A54" s="256" t="s">
        <v>34</v>
      </c>
      <c r="B54" s="266"/>
      <c r="C54" s="266"/>
      <c r="D54" s="257">
        <v>5</v>
      </c>
      <c r="F54" s="109">
        <v>1946770</v>
      </c>
      <c r="G54" s="109"/>
      <c r="H54" s="109">
        <v>2650509</v>
      </c>
      <c r="I54" s="109"/>
      <c r="J54" s="109">
        <v>1417219</v>
      </c>
      <c r="K54" s="109"/>
      <c r="L54" s="109">
        <v>2261292</v>
      </c>
    </row>
    <row r="55" spans="1:15" s="273" customFormat="1" ht="22.5" customHeight="1" x14ac:dyDescent="0.75">
      <c r="A55" s="256" t="s">
        <v>191</v>
      </c>
      <c r="B55" s="266"/>
      <c r="C55" s="266"/>
      <c r="D55" s="257">
        <v>2</v>
      </c>
      <c r="E55" s="272"/>
      <c r="F55" s="109">
        <v>122138</v>
      </c>
      <c r="G55" s="109"/>
      <c r="H55" s="109">
        <v>101173</v>
      </c>
      <c r="I55" s="109"/>
      <c r="J55" s="109">
        <v>0</v>
      </c>
      <c r="K55" s="109"/>
      <c r="L55" s="109">
        <v>0</v>
      </c>
    </row>
    <row r="56" spans="1:15" ht="22.5" customHeight="1" x14ac:dyDescent="0.75">
      <c r="A56" s="256" t="s">
        <v>35</v>
      </c>
      <c r="B56" s="266"/>
      <c r="C56" s="266"/>
      <c r="F56" s="109">
        <v>4083739</v>
      </c>
      <c r="G56" s="109"/>
      <c r="H56" s="109">
        <v>4208811</v>
      </c>
      <c r="I56" s="109"/>
      <c r="J56" s="109">
        <v>7250</v>
      </c>
      <c r="K56" s="109"/>
      <c r="L56" s="109">
        <v>8349</v>
      </c>
    </row>
    <row r="57" spans="1:15" ht="22.5" customHeight="1" x14ac:dyDescent="0.65">
      <c r="A57" s="269" t="s">
        <v>36</v>
      </c>
      <c r="B57" s="266"/>
      <c r="C57" s="266"/>
      <c r="F57" s="109">
        <v>95848</v>
      </c>
      <c r="G57" s="109"/>
      <c r="H57" s="109">
        <v>88052</v>
      </c>
      <c r="I57" s="109"/>
      <c r="J57" s="109">
        <v>7137</v>
      </c>
      <c r="K57" s="109"/>
      <c r="L57" s="109">
        <v>0</v>
      </c>
    </row>
    <row r="58" spans="1:15" ht="22.5" customHeight="1" x14ac:dyDescent="0.75">
      <c r="A58" s="256" t="s">
        <v>37</v>
      </c>
      <c r="B58" s="266"/>
      <c r="C58" s="266"/>
      <c r="F58" s="5"/>
      <c r="G58" s="109"/>
      <c r="H58" s="5"/>
      <c r="I58" s="109"/>
      <c r="J58" s="5"/>
      <c r="K58" s="109"/>
      <c r="L58" s="5"/>
    </row>
    <row r="59" spans="1:15" ht="22.5" customHeight="1" x14ac:dyDescent="0.75">
      <c r="B59" s="256" t="s">
        <v>38</v>
      </c>
      <c r="C59" s="266"/>
      <c r="F59" s="5">
        <v>65442</v>
      </c>
      <c r="G59" s="109"/>
      <c r="H59" s="5">
        <v>68410</v>
      </c>
      <c r="I59" s="109"/>
      <c r="J59" s="5">
        <v>18310</v>
      </c>
      <c r="K59" s="109"/>
      <c r="L59" s="5">
        <v>17804</v>
      </c>
    </row>
    <row r="60" spans="1:15" ht="22.5" customHeight="1" x14ac:dyDescent="0.75">
      <c r="A60" s="256" t="s">
        <v>39</v>
      </c>
      <c r="B60" s="266"/>
      <c r="C60" s="266"/>
      <c r="F60" s="110">
        <v>204</v>
      </c>
      <c r="G60" s="109"/>
      <c r="H60" s="110">
        <v>129</v>
      </c>
      <c r="I60" s="109"/>
      <c r="J60" s="110">
        <v>0</v>
      </c>
      <c r="K60" s="109"/>
      <c r="L60" s="110">
        <v>0</v>
      </c>
    </row>
    <row r="61" spans="1:15" ht="22.5" customHeight="1" x14ac:dyDescent="0.75">
      <c r="A61" s="266" t="s">
        <v>40</v>
      </c>
      <c r="F61" s="8">
        <f>SUM(F54:F60)</f>
        <v>6314141</v>
      </c>
      <c r="G61" s="9"/>
      <c r="H61" s="8">
        <f>SUM(H54:H60)</f>
        <v>7117084</v>
      </c>
      <c r="I61" s="9"/>
      <c r="J61" s="8">
        <f>SUM(J54:J60)</f>
        <v>1449916</v>
      </c>
      <c r="K61" s="9"/>
      <c r="L61" s="8">
        <f>SUM(L54:L60)</f>
        <v>2287445</v>
      </c>
    </row>
    <row r="62" spans="1:15" ht="22.5" customHeight="1" x14ac:dyDescent="0.75">
      <c r="F62" s="5"/>
      <c r="G62" s="5"/>
      <c r="H62" s="5"/>
      <c r="I62" s="5"/>
      <c r="J62" s="5"/>
      <c r="K62" s="5"/>
      <c r="L62" s="5"/>
    </row>
    <row r="63" spans="1:15" ht="22.5" customHeight="1" x14ac:dyDescent="0.75">
      <c r="A63" s="266" t="s">
        <v>41</v>
      </c>
      <c r="B63" s="266"/>
      <c r="C63" s="266"/>
      <c r="F63" s="8">
        <f>F51+F61</f>
        <v>9463649</v>
      </c>
      <c r="G63" s="6"/>
      <c r="H63" s="8">
        <f>H61+H51</f>
        <v>9763195</v>
      </c>
      <c r="I63" s="6"/>
      <c r="J63" s="8">
        <f>J51+J61</f>
        <v>2840161</v>
      </c>
      <c r="K63" s="6"/>
      <c r="L63" s="8">
        <f>L61+L51</f>
        <v>3187694</v>
      </c>
    </row>
    <row r="64" spans="1:15" s="255" customFormat="1" ht="22.5" customHeight="1" x14ac:dyDescent="0.75">
      <c r="A64" s="251" t="str">
        <f>A1</f>
        <v>บริษัท พริมา มารีน จำกัด (มหาชน) และบริษัทย่อย</v>
      </c>
      <c r="B64" s="252"/>
      <c r="C64" s="252"/>
      <c r="D64" s="253"/>
      <c r="E64" s="254"/>
      <c r="F64" s="278"/>
      <c r="G64" s="278"/>
      <c r="H64" s="278"/>
      <c r="I64" s="278"/>
      <c r="J64" s="278"/>
      <c r="K64" s="278"/>
      <c r="L64" s="278"/>
    </row>
    <row r="65" spans="1:26" s="255" customFormat="1" ht="22.5" customHeight="1" x14ac:dyDescent="0.75">
      <c r="A65" s="251" t="s">
        <v>1</v>
      </c>
      <c r="B65" s="252"/>
      <c r="C65" s="252"/>
      <c r="D65" s="253"/>
      <c r="E65" s="254"/>
      <c r="F65" s="278"/>
      <c r="G65" s="278"/>
      <c r="H65" s="278"/>
      <c r="I65" s="278"/>
      <c r="J65" s="278"/>
      <c r="K65" s="278"/>
      <c r="L65" s="278"/>
    </row>
    <row r="66" spans="1:26" ht="22.5" customHeight="1" x14ac:dyDescent="0.75">
      <c r="A66" s="266" t="s">
        <v>42</v>
      </c>
      <c r="B66" s="266"/>
      <c r="C66" s="266"/>
      <c r="J66" s="81"/>
      <c r="L66" s="81"/>
    </row>
    <row r="67" spans="1:26" s="79" customFormat="1" ht="22.5" customHeight="1" x14ac:dyDescent="0.75">
      <c r="A67" s="259"/>
      <c r="B67" s="259"/>
      <c r="C67" s="260"/>
      <c r="D67" s="261"/>
      <c r="E67" s="262"/>
      <c r="F67" s="339" t="s">
        <v>2</v>
      </c>
      <c r="G67" s="339"/>
      <c r="H67" s="339"/>
      <c r="I67" s="263"/>
      <c r="J67" s="339" t="s">
        <v>3</v>
      </c>
      <c r="K67" s="339"/>
      <c r="L67" s="339"/>
    </row>
    <row r="68" spans="1:26" s="79" customFormat="1" ht="22.5" customHeight="1" x14ac:dyDescent="0.65">
      <c r="A68" s="259"/>
      <c r="B68" s="259"/>
      <c r="C68" s="260"/>
      <c r="D68" s="261"/>
      <c r="E68" s="262"/>
      <c r="F68" s="165" t="s">
        <v>4</v>
      </c>
      <c r="G68" s="165"/>
      <c r="H68" s="165" t="s">
        <v>5</v>
      </c>
      <c r="I68" s="165"/>
      <c r="J68" s="165" t="str">
        <f>F68</f>
        <v>30 มิถุนายน</v>
      </c>
      <c r="K68" s="165"/>
      <c r="L68" s="165" t="s">
        <v>5</v>
      </c>
    </row>
    <row r="69" spans="1:26" s="79" customFormat="1" ht="22.5" customHeight="1" x14ac:dyDescent="0.65">
      <c r="A69" s="259"/>
      <c r="B69" s="259"/>
      <c r="C69" s="260"/>
      <c r="D69" s="261"/>
      <c r="E69" s="262"/>
      <c r="F69" s="165">
        <v>2566</v>
      </c>
      <c r="G69" s="165"/>
      <c r="H69" s="165">
        <v>2565</v>
      </c>
      <c r="I69" s="165"/>
      <c r="J69" s="165">
        <v>2566</v>
      </c>
      <c r="K69" s="165"/>
      <c r="L69" s="165">
        <v>2565</v>
      </c>
    </row>
    <row r="70" spans="1:26" ht="22.5" customHeight="1" x14ac:dyDescent="0.65">
      <c r="A70" s="252" t="s">
        <v>25</v>
      </c>
      <c r="F70" s="264" t="s">
        <v>8</v>
      </c>
      <c r="G70" s="265"/>
      <c r="H70" s="265"/>
      <c r="I70" s="264"/>
      <c r="J70" s="264" t="s">
        <v>8</v>
      </c>
      <c r="K70" s="150"/>
      <c r="L70" s="150"/>
    </row>
    <row r="71" spans="1:26" ht="22.5" customHeight="1" x14ac:dyDescent="0.75">
      <c r="A71" s="266"/>
      <c r="B71" s="266"/>
      <c r="C71" s="266"/>
      <c r="F71" s="338" t="s">
        <v>9</v>
      </c>
      <c r="G71" s="338"/>
      <c r="H71" s="338"/>
      <c r="I71" s="338"/>
      <c r="J71" s="338"/>
      <c r="K71" s="338"/>
      <c r="L71" s="338"/>
    </row>
    <row r="72" spans="1:26" ht="22.5" customHeight="1" x14ac:dyDescent="0.75">
      <c r="A72" s="267" t="s">
        <v>43</v>
      </c>
      <c r="B72" s="266"/>
      <c r="C72" s="266"/>
      <c r="F72" s="154"/>
      <c r="G72" s="154"/>
      <c r="H72" s="154"/>
      <c r="I72" s="154"/>
      <c r="J72" s="154"/>
      <c r="K72" s="154"/>
      <c r="L72" s="154"/>
    </row>
    <row r="73" spans="1:26" ht="22.5" customHeight="1" x14ac:dyDescent="0.75">
      <c r="A73" s="256" t="s">
        <v>44</v>
      </c>
      <c r="F73" s="154"/>
      <c r="G73" s="154"/>
      <c r="H73" s="154"/>
      <c r="I73" s="154"/>
      <c r="J73" s="154"/>
      <c r="K73" s="154"/>
      <c r="L73" s="154"/>
    </row>
    <row r="74" spans="1:26" ht="22.5" customHeight="1" x14ac:dyDescent="0.75">
      <c r="B74" s="256" t="s">
        <v>45</v>
      </c>
      <c r="F74" s="155"/>
      <c r="G74" s="155"/>
      <c r="H74" s="155"/>
      <c r="I74" s="155"/>
      <c r="K74" s="155"/>
    </row>
    <row r="75" spans="1:26" ht="22.5" customHeight="1" thickBot="1" x14ac:dyDescent="0.7">
      <c r="B75" s="280" t="s">
        <v>192</v>
      </c>
      <c r="F75" s="10">
        <v>2500000</v>
      </c>
      <c r="G75" s="100"/>
      <c r="H75" s="10">
        <v>2500000</v>
      </c>
      <c r="I75" s="100"/>
      <c r="J75" s="10">
        <v>2500000</v>
      </c>
      <c r="K75" s="100"/>
      <c r="L75" s="10">
        <v>2500000</v>
      </c>
    </row>
    <row r="76" spans="1:26" ht="22.5" customHeight="1" thickTop="1" x14ac:dyDescent="0.75">
      <c r="B76" s="256" t="s">
        <v>46</v>
      </c>
      <c r="F76" s="155"/>
      <c r="G76" s="155"/>
      <c r="H76" s="155"/>
      <c r="I76" s="155"/>
      <c r="K76" s="155"/>
    </row>
    <row r="77" spans="1:26" ht="22.5" customHeight="1" x14ac:dyDescent="0.65">
      <c r="B77" s="280" t="s">
        <v>192</v>
      </c>
      <c r="F77" s="111">
        <v>2500000</v>
      </c>
      <c r="G77" s="100"/>
      <c r="H77" s="111">
        <v>2500000</v>
      </c>
      <c r="I77" s="100"/>
      <c r="J77" s="111">
        <v>2500000</v>
      </c>
      <c r="K77" s="100"/>
      <c r="L77" s="111">
        <v>2500000</v>
      </c>
    </row>
    <row r="78" spans="1:26" ht="22.5" customHeight="1" x14ac:dyDescent="0.75">
      <c r="A78" s="256" t="s">
        <v>47</v>
      </c>
      <c r="F78" s="116">
        <v>3407489</v>
      </c>
      <c r="G78" s="108"/>
      <c r="H78" s="116">
        <v>3407489</v>
      </c>
      <c r="I78" s="116"/>
      <c r="J78" s="116">
        <v>3407489</v>
      </c>
      <c r="K78" s="116"/>
      <c r="L78" s="116">
        <v>3407489</v>
      </c>
    </row>
    <row r="79" spans="1:26" ht="22.5" customHeight="1" x14ac:dyDescent="0.75">
      <c r="A79" s="256" t="s">
        <v>48</v>
      </c>
      <c r="F79" s="155"/>
      <c r="G79" s="155"/>
      <c r="H79" s="155"/>
      <c r="I79" s="155"/>
      <c r="K79" s="155"/>
      <c r="Y79"/>
      <c r="Z79"/>
    </row>
    <row r="80" spans="1:26" ht="22.5" customHeight="1" x14ac:dyDescent="0.75">
      <c r="B80" s="256" t="s">
        <v>49</v>
      </c>
      <c r="F80" s="116">
        <v>-65437</v>
      </c>
      <c r="G80" s="108"/>
      <c r="H80" s="116">
        <v>-65437</v>
      </c>
      <c r="I80" s="116"/>
      <c r="J80" s="116">
        <v>0</v>
      </c>
      <c r="K80" s="116"/>
      <c r="L80" s="116">
        <v>0</v>
      </c>
      <c r="X80"/>
      <c r="Z80"/>
    </row>
    <row r="81" spans="1:26" s="273" customFormat="1" ht="22.5" customHeight="1" x14ac:dyDescent="0.75">
      <c r="A81" s="256" t="s">
        <v>146</v>
      </c>
      <c r="B81" s="281"/>
      <c r="C81" s="256"/>
      <c r="D81" s="257"/>
      <c r="E81" s="272"/>
      <c r="F81" s="116"/>
      <c r="G81" s="108"/>
      <c r="H81" s="116"/>
      <c r="I81" s="116"/>
      <c r="J81" s="116"/>
      <c r="K81" s="116"/>
      <c r="L81" s="116"/>
      <c r="X81" s="282"/>
      <c r="Z81" s="282"/>
    </row>
    <row r="82" spans="1:26" s="273" customFormat="1" ht="22.5" customHeight="1" x14ac:dyDescent="0.75">
      <c r="A82" s="281"/>
      <c r="B82" s="256" t="s">
        <v>147</v>
      </c>
      <c r="C82" s="256"/>
      <c r="D82" s="257"/>
      <c r="E82" s="272"/>
      <c r="F82" s="116">
        <v>-186755</v>
      </c>
      <c r="G82" s="108"/>
      <c r="H82" s="116">
        <v>-186755</v>
      </c>
      <c r="I82" s="116"/>
      <c r="J82" s="116">
        <v>0</v>
      </c>
      <c r="K82" s="116"/>
      <c r="L82" s="116">
        <v>0</v>
      </c>
      <c r="X82" s="282"/>
      <c r="Z82" s="282"/>
    </row>
    <row r="83" spans="1:26" ht="22.5" customHeight="1" x14ac:dyDescent="0.75">
      <c r="A83" s="256" t="s">
        <v>50</v>
      </c>
      <c r="F83" s="100"/>
      <c r="G83" s="100"/>
      <c r="H83" s="100"/>
      <c r="I83" s="111"/>
      <c r="J83" s="111"/>
      <c r="K83" s="111"/>
      <c r="L83" s="111"/>
    </row>
    <row r="84" spans="1:26" ht="22.5" customHeight="1" x14ac:dyDescent="0.75">
      <c r="B84" s="256" t="s">
        <v>142</v>
      </c>
      <c r="F84" s="111">
        <v>250000</v>
      </c>
      <c r="G84" s="100"/>
      <c r="H84" s="111">
        <v>250000</v>
      </c>
      <c r="I84" s="111"/>
      <c r="J84" s="111">
        <v>250000</v>
      </c>
      <c r="K84" s="111"/>
      <c r="L84" s="111">
        <v>250000</v>
      </c>
    </row>
    <row r="85" spans="1:26" ht="22.5" customHeight="1" x14ac:dyDescent="0.75">
      <c r="B85" s="256" t="s">
        <v>51</v>
      </c>
      <c r="F85" s="111">
        <f>'SH Conso 11 '!Q26</f>
        <v>4826037</v>
      </c>
      <c r="G85" s="100"/>
      <c r="H85" s="111">
        <v>4398586</v>
      </c>
      <c r="I85" s="111"/>
      <c r="J85" s="111">
        <v>1641757</v>
      </c>
      <c r="K85" s="111"/>
      <c r="L85" s="111">
        <v>1548376</v>
      </c>
    </row>
    <row r="86" spans="1:26" ht="22.5" customHeight="1" x14ac:dyDescent="0.75">
      <c r="A86" s="256" t="s">
        <v>52</v>
      </c>
      <c r="F86" s="112">
        <f>'SH Conso 11 '!W26</f>
        <v>192806</v>
      </c>
      <c r="G86" s="108"/>
      <c r="H86" s="112">
        <v>107530</v>
      </c>
      <c r="I86" s="116"/>
      <c r="J86" s="110">
        <v>0</v>
      </c>
      <c r="K86" s="116"/>
      <c r="L86" s="110">
        <v>9613</v>
      </c>
    </row>
    <row r="87" spans="1:26" s="152" customFormat="1" ht="22.5" customHeight="1" x14ac:dyDescent="0.75">
      <c r="A87" s="266" t="s">
        <v>53</v>
      </c>
      <c r="B87" s="266"/>
      <c r="C87" s="266"/>
      <c r="D87" s="283"/>
      <c r="E87" s="158"/>
      <c r="F87" s="117">
        <f>SUM(F77:F86)</f>
        <v>10924140</v>
      </c>
      <c r="G87" s="7"/>
      <c r="H87" s="117">
        <f>SUM(H77:H86)</f>
        <v>10411413</v>
      </c>
      <c r="I87" s="117"/>
      <c r="J87" s="117">
        <f>SUM(J77:J86)</f>
        <v>7799246</v>
      </c>
      <c r="K87" s="117"/>
      <c r="L87" s="117">
        <f>SUM(L77:L86)</f>
        <v>7715478</v>
      </c>
    </row>
    <row r="88" spans="1:26" ht="22.5" customHeight="1" x14ac:dyDescent="0.75">
      <c r="A88" s="256" t="s">
        <v>54</v>
      </c>
      <c r="F88" s="112">
        <v>427948</v>
      </c>
      <c r="G88" s="108"/>
      <c r="H88" s="112">
        <v>400673</v>
      </c>
      <c r="I88" s="116"/>
      <c r="J88" s="110">
        <v>0</v>
      </c>
      <c r="K88" s="116"/>
      <c r="L88" s="110">
        <v>0</v>
      </c>
    </row>
    <row r="89" spans="1:26" ht="22.5" customHeight="1" x14ac:dyDescent="0.75">
      <c r="A89" s="266" t="s">
        <v>55</v>
      </c>
      <c r="B89" s="266"/>
      <c r="C89" s="266"/>
      <c r="F89" s="113">
        <f>SUM(F87:F88)</f>
        <v>11352088</v>
      </c>
      <c r="G89" s="7"/>
      <c r="H89" s="113">
        <f>SUM(H87:H88)</f>
        <v>10812086</v>
      </c>
      <c r="I89" s="117"/>
      <c r="J89" s="113">
        <f>SUM(J87:J88)</f>
        <v>7799246</v>
      </c>
      <c r="K89" s="117"/>
      <c r="L89" s="113">
        <f>SUM(L87:L88)</f>
        <v>7715478</v>
      </c>
    </row>
    <row r="90" spans="1:26" ht="22.5" customHeight="1" x14ac:dyDescent="0.75">
      <c r="F90" s="108"/>
      <c r="G90" s="108"/>
      <c r="H90" s="108"/>
      <c r="I90" s="116"/>
      <c r="J90" s="116"/>
      <c r="K90" s="116"/>
      <c r="L90" s="116"/>
    </row>
    <row r="91" spans="1:26" ht="22.5" customHeight="1" thickBot="1" x14ac:dyDescent="0.8">
      <c r="A91" s="266" t="s">
        <v>56</v>
      </c>
      <c r="B91" s="266"/>
      <c r="C91" s="266"/>
      <c r="F91" s="115">
        <f>F63+F89</f>
        <v>20815737</v>
      </c>
      <c r="G91" s="7"/>
      <c r="H91" s="115">
        <f>H63+H89</f>
        <v>20575281</v>
      </c>
      <c r="I91" s="117"/>
      <c r="J91" s="115">
        <f>J63+J89</f>
        <v>10639407</v>
      </c>
      <c r="K91" s="117"/>
      <c r="L91" s="115">
        <f>L63+L89</f>
        <v>10903172</v>
      </c>
    </row>
    <row r="92" spans="1:26" ht="22.5" customHeight="1" thickTop="1" x14ac:dyDescent="0.75">
      <c r="F92" s="100"/>
      <c r="G92" s="100"/>
      <c r="H92" s="100"/>
      <c r="I92" s="100"/>
      <c r="J92" s="100"/>
      <c r="K92" s="100"/>
      <c r="L92" s="100"/>
    </row>
    <row r="93" spans="1:26" ht="22.5" customHeight="1" x14ac:dyDescent="0.75">
      <c r="J93" s="314"/>
      <c r="L93" s="81"/>
    </row>
  </sheetData>
  <customSheetViews>
    <customSheetView guid="{179A4120-0867-4CF3-AD5A-A6F320FA265D}" showPageBreaks="1" printArea="1" hiddenRows="1">
      <selection activeCell="V14" sqref="V14"/>
      <rowBreaks count="2" manualBreakCount="2">
        <brk id="34" max="16383" man="1"/>
        <brk id="64" max="16383" man="1"/>
      </rowBreaks>
      <pageMargins left="0.8" right="0.8" top="0.48" bottom="0.5" header="0.5" footer="0.5"/>
      <pageSetup paperSize="9" firstPageNumber="3" fitToHeight="0" orientation="portrait" useFirstPageNumber="1" r:id="rId1"/>
      <headerFooter scaleWithDoc="0" alignWithMargins="0">
        <oddFooter xml:space="preserve">&amp;L&amp;"Angsana New,Regular"&amp;15   หมายเหตุประกอบงบการเงินเป็นส่วนหนึ่งของงบการเงินระหว่างกาลนี้
&amp;C&amp;"Angsana New,Regular"&amp;15&amp;P&amp;R&amp;"Angsana New,Regular"&amp;13 </oddFooter>
      </headerFooter>
    </customSheetView>
  </customSheetViews>
  <mergeCells count="9">
    <mergeCell ref="F41:L41"/>
    <mergeCell ref="F67:H67"/>
    <mergeCell ref="J67:L67"/>
    <mergeCell ref="F71:L71"/>
    <mergeCell ref="F4:H4"/>
    <mergeCell ref="J4:L4"/>
    <mergeCell ref="F8:L8"/>
    <mergeCell ref="F37:H37"/>
    <mergeCell ref="J37:L37"/>
  </mergeCells>
  <pageMargins left="0.8" right="0.8" top="0.48" bottom="0.5" header="0.5" footer="0.5"/>
  <pageSetup paperSize="9" scale="91" firstPageNumber="3" fitToHeight="0" orientation="portrait" useFirstPageNumber="1" r:id="rId2"/>
  <headerFooter scaleWithDoc="0" alignWithMargins="0">
    <oddFooter xml:space="preserve">&amp;L&amp;"Angsana New,Regular"&amp;15   หมายเหตุประกอบงบการเงินเป็นส่วนหนึ่งของงบการเงินระหว่างกาลนี้
&amp;C&amp;"Angsana New,Regular"&amp;15&amp;P&amp;R&amp;"Angsana New,Regular"&amp;13 </oddFooter>
  </headerFooter>
  <rowBreaks count="2" manualBreakCount="2">
    <brk id="33" max="16383" man="1"/>
    <brk id="63"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A79"/>
  <sheetViews>
    <sheetView view="pageBreakPreview" topLeftCell="A64" zoomScaleNormal="100" zoomScaleSheetLayoutView="100" workbookViewId="0">
      <selection activeCell="O60" sqref="O60"/>
    </sheetView>
  </sheetViews>
  <sheetFormatPr defaultColWidth="9.09765625" defaultRowHeight="21.5" x14ac:dyDescent="0.75"/>
  <cols>
    <col min="1" max="2" width="1.3984375" style="94" customWidth="1"/>
    <col min="3" max="3" width="41.19921875" style="94" customWidth="1"/>
    <col min="4" max="4" width="4.3984375" style="105" customWidth="1"/>
    <col min="5" max="5" width="0.8984375" style="130" customWidth="1"/>
    <col min="6" max="6" width="13.09765625" style="93" customWidth="1"/>
    <col min="7" max="7" width="0.8984375" style="93" customWidth="1"/>
    <col min="8" max="8" width="13.09765625" style="93" customWidth="1"/>
    <col min="9" max="9" width="0.8984375" style="94" customWidth="1"/>
    <col min="10" max="10" width="13.09765625" style="93" customWidth="1"/>
    <col min="11" max="11" width="0.8984375" style="93" customWidth="1"/>
    <col min="12" max="12" width="13.09765625" style="93" customWidth="1"/>
    <col min="13" max="16384" width="9.09765625" style="94"/>
  </cols>
  <sheetData>
    <row r="1" spans="1:14" s="103" customFormat="1" ht="23" x14ac:dyDescent="0.75">
      <c r="A1" s="101" t="str">
        <f>'BS 3-5'!A1</f>
        <v>บริษัท พริมา มารีน จำกัด (มหาชน) และบริษัทย่อย</v>
      </c>
      <c r="B1" s="101"/>
      <c r="C1" s="101"/>
      <c r="D1" s="104"/>
      <c r="E1" s="123"/>
      <c r="F1" s="102"/>
      <c r="G1" s="102"/>
      <c r="H1" s="102"/>
      <c r="J1" s="102"/>
      <c r="K1" s="102"/>
      <c r="L1" s="102"/>
    </row>
    <row r="2" spans="1:14" s="103" customFormat="1" ht="23" x14ac:dyDescent="0.75">
      <c r="A2" s="124" t="s">
        <v>57</v>
      </c>
      <c r="B2" s="101"/>
      <c r="C2" s="101"/>
      <c r="D2" s="104"/>
      <c r="E2" s="123"/>
      <c r="F2" s="102"/>
      <c r="G2" s="102"/>
      <c r="H2" s="102"/>
      <c r="J2" s="102"/>
      <c r="K2" s="102"/>
      <c r="L2" s="102"/>
    </row>
    <row r="3" spans="1:14" s="97" customFormat="1" ht="22" x14ac:dyDescent="0.75">
      <c r="A3" s="95"/>
      <c r="B3" s="95"/>
      <c r="C3" s="95"/>
      <c r="D3" s="106"/>
      <c r="E3" s="131"/>
      <c r="F3" s="96"/>
      <c r="G3" s="96"/>
      <c r="H3" s="96"/>
      <c r="J3" s="96"/>
      <c r="K3" s="96"/>
      <c r="L3" s="96"/>
    </row>
    <row r="4" spans="1:14" s="97" customFormat="1" ht="22" x14ac:dyDescent="0.75">
      <c r="D4" s="106"/>
      <c r="E4" s="131"/>
      <c r="F4" s="341" t="s">
        <v>2</v>
      </c>
      <c r="G4" s="341"/>
      <c r="H4" s="341"/>
      <c r="I4" s="120"/>
      <c r="J4" s="341" t="s">
        <v>3</v>
      </c>
      <c r="K4" s="341"/>
      <c r="L4" s="341"/>
    </row>
    <row r="5" spans="1:14" s="97" customFormat="1" x14ac:dyDescent="0.75">
      <c r="D5" s="106"/>
      <c r="E5" s="131"/>
      <c r="F5" s="342" t="s">
        <v>58</v>
      </c>
      <c r="G5" s="342"/>
      <c r="H5" s="342"/>
      <c r="J5" s="342" t="s">
        <v>58</v>
      </c>
      <c r="K5" s="342"/>
      <c r="L5" s="342"/>
    </row>
    <row r="6" spans="1:14" s="97" customFormat="1" ht="22" x14ac:dyDescent="0.75">
      <c r="C6" s="247"/>
      <c r="D6" s="132"/>
      <c r="E6" s="121"/>
      <c r="F6" s="343" t="str">
        <f>'BS 3-5'!F5</f>
        <v>30 มิถุนายน</v>
      </c>
      <c r="G6" s="343"/>
      <c r="H6" s="343"/>
      <c r="I6" s="131"/>
      <c r="J6" s="343" t="str">
        <f>'BS 3-5'!F5</f>
        <v>30 มิถุนายน</v>
      </c>
      <c r="K6" s="343"/>
      <c r="L6" s="343"/>
    </row>
    <row r="7" spans="1:14" s="97" customFormat="1" x14ac:dyDescent="0.65">
      <c r="D7" s="153"/>
      <c r="E7" s="131"/>
      <c r="F7" s="3">
        <v>2566</v>
      </c>
      <c r="G7" s="3"/>
      <c r="H7" s="3">
        <v>2565</v>
      </c>
      <c r="I7" s="3"/>
      <c r="J7" s="3">
        <v>2566</v>
      </c>
      <c r="K7" s="3"/>
      <c r="L7" s="3">
        <v>2565</v>
      </c>
    </row>
    <row r="8" spans="1:14" s="97" customFormat="1" x14ac:dyDescent="0.75">
      <c r="D8" s="155"/>
      <c r="E8" s="131"/>
      <c r="F8" s="340" t="s">
        <v>9</v>
      </c>
      <c r="G8" s="340"/>
      <c r="H8" s="340"/>
      <c r="I8" s="340"/>
      <c r="J8" s="340"/>
      <c r="K8" s="340"/>
      <c r="L8" s="340"/>
    </row>
    <row r="9" spans="1:14" x14ac:dyDescent="0.75">
      <c r="A9" s="94" t="s">
        <v>59</v>
      </c>
      <c r="D9" s="153"/>
      <c r="F9" s="111">
        <v>2096756</v>
      </c>
      <c r="G9" s="111"/>
      <c r="H9" s="111">
        <v>1703501</v>
      </c>
      <c r="I9" s="111"/>
      <c r="J9" s="111">
        <v>183459</v>
      </c>
      <c r="K9" s="111"/>
      <c r="L9" s="111">
        <v>275590</v>
      </c>
      <c r="M9" s="97"/>
      <c r="N9" s="97"/>
    </row>
    <row r="10" spans="1:14" x14ac:dyDescent="0.75">
      <c r="A10" s="98" t="s">
        <v>60</v>
      </c>
      <c r="D10" s="153"/>
      <c r="F10" s="112">
        <v>-1288303</v>
      </c>
      <c r="G10" s="111"/>
      <c r="H10" s="112">
        <v>-1240698</v>
      </c>
      <c r="I10" s="111"/>
      <c r="J10" s="112">
        <v>-138360</v>
      </c>
      <c r="K10" s="111"/>
      <c r="L10" s="112">
        <v>-201532</v>
      </c>
      <c r="M10" s="97"/>
      <c r="N10" s="97"/>
    </row>
    <row r="11" spans="1:14" ht="22" x14ac:dyDescent="0.75">
      <c r="A11" s="92" t="s">
        <v>61</v>
      </c>
      <c r="B11" s="92"/>
      <c r="C11" s="92"/>
      <c r="D11" s="153"/>
      <c r="F11" s="114">
        <f>SUM(F9:F10)</f>
        <v>808453</v>
      </c>
      <c r="G11" s="111"/>
      <c r="H11" s="114">
        <f>SUM(H9:H10)</f>
        <v>462803</v>
      </c>
      <c r="I11" s="114"/>
      <c r="J11" s="114">
        <f>SUM(J9:J10)</f>
        <v>45099</v>
      </c>
      <c r="K11" s="111"/>
      <c r="L11" s="114">
        <v>74058</v>
      </c>
      <c r="M11" s="97"/>
      <c r="N11" s="97"/>
    </row>
    <row r="12" spans="1:14" ht="22" x14ac:dyDescent="0.75">
      <c r="A12" s="94" t="s">
        <v>81</v>
      </c>
      <c r="B12" s="92"/>
      <c r="C12" s="92"/>
      <c r="D12" s="153"/>
      <c r="F12" s="111">
        <v>0</v>
      </c>
      <c r="G12" s="111"/>
      <c r="H12" s="111">
        <v>0</v>
      </c>
      <c r="I12" s="114"/>
      <c r="J12" s="111">
        <v>453916</v>
      </c>
      <c r="K12" s="111"/>
      <c r="L12" s="111">
        <v>25520</v>
      </c>
      <c r="M12" s="97"/>
      <c r="N12" s="97"/>
    </row>
    <row r="13" spans="1:14" x14ac:dyDescent="0.75">
      <c r="A13" s="94" t="s">
        <v>62</v>
      </c>
      <c r="D13" s="153"/>
      <c r="F13" s="112">
        <v>23570</v>
      </c>
      <c r="G13" s="111"/>
      <c r="H13" s="110">
        <v>8811</v>
      </c>
      <c r="I13" s="111"/>
      <c r="J13" s="110">
        <v>29393</v>
      </c>
      <c r="K13" s="111"/>
      <c r="L13" s="110">
        <v>30112</v>
      </c>
      <c r="M13" s="97"/>
      <c r="N13" s="97"/>
    </row>
    <row r="14" spans="1:14" ht="22" x14ac:dyDescent="0.75">
      <c r="A14" s="92" t="s">
        <v>63</v>
      </c>
      <c r="F14" s="117">
        <f>SUM(F11:F13)</f>
        <v>832023</v>
      </c>
      <c r="G14" s="116"/>
      <c r="H14" s="117">
        <f>SUM(H11:H13)</f>
        <v>471614</v>
      </c>
      <c r="I14" s="116"/>
      <c r="J14" s="117">
        <f>SUM(J11:J13)</f>
        <v>528408</v>
      </c>
      <c r="K14" s="116"/>
      <c r="L14" s="117">
        <f>SUM(L11:L13)</f>
        <v>129690</v>
      </c>
      <c r="M14" s="97"/>
      <c r="N14" s="97"/>
    </row>
    <row r="15" spans="1:14" x14ac:dyDescent="0.75">
      <c r="A15" s="94" t="s">
        <v>64</v>
      </c>
      <c r="F15" s="116">
        <v>-177166</v>
      </c>
      <c r="G15" s="111"/>
      <c r="H15" s="116">
        <v>-128614</v>
      </c>
      <c r="I15" s="111"/>
      <c r="J15" s="116">
        <v>-69152</v>
      </c>
      <c r="K15" s="111"/>
      <c r="L15" s="116">
        <v>-61403</v>
      </c>
      <c r="M15" s="97"/>
      <c r="N15" s="97"/>
    </row>
    <row r="16" spans="1:14" x14ac:dyDescent="0.75">
      <c r="A16" s="94" t="s">
        <v>149</v>
      </c>
      <c r="F16" s="112">
        <v>-31295</v>
      </c>
      <c r="G16" s="111"/>
      <c r="H16" s="112">
        <v>-63954</v>
      </c>
      <c r="I16" s="111"/>
      <c r="J16" s="112">
        <v>-26322</v>
      </c>
      <c r="K16" s="111"/>
      <c r="L16" s="112">
        <v>-63784</v>
      </c>
      <c r="M16" s="97"/>
      <c r="N16" s="97"/>
    </row>
    <row r="17" spans="1:14" ht="22" x14ac:dyDescent="0.75">
      <c r="A17" s="92" t="s">
        <v>65</v>
      </c>
      <c r="B17" s="92"/>
      <c r="F17" s="117">
        <f>SUM(F14:F16)</f>
        <v>623562</v>
      </c>
      <c r="G17" s="117"/>
      <c r="H17" s="117">
        <f>SUM(H14:H16)</f>
        <v>279046</v>
      </c>
      <c r="I17" s="117"/>
      <c r="J17" s="117">
        <f>SUM(J14:J16)</f>
        <v>432934</v>
      </c>
      <c r="K17" s="117"/>
      <c r="L17" s="117">
        <f>SUM(L14:L16)</f>
        <v>4503</v>
      </c>
      <c r="M17" s="97"/>
      <c r="N17" s="97"/>
    </row>
    <row r="18" spans="1:14" x14ac:dyDescent="0.75">
      <c r="A18" s="94" t="s">
        <v>66</v>
      </c>
      <c r="F18" s="116">
        <v>-85369</v>
      </c>
      <c r="G18" s="116"/>
      <c r="H18" s="116">
        <v>-64364</v>
      </c>
      <c r="I18" s="116"/>
      <c r="J18" s="116">
        <v>-29949</v>
      </c>
      <c r="K18" s="116"/>
      <c r="L18" s="116">
        <v>-35356</v>
      </c>
      <c r="M18" s="97"/>
      <c r="N18" s="97"/>
    </row>
    <row r="19" spans="1:14" ht="22" x14ac:dyDescent="0.75">
      <c r="A19" s="94" t="s">
        <v>216</v>
      </c>
      <c r="B19" s="92"/>
      <c r="F19" s="116"/>
      <c r="G19" s="116"/>
      <c r="H19" s="116"/>
      <c r="I19" s="116"/>
      <c r="J19" s="116"/>
      <c r="K19" s="116"/>
      <c r="L19" s="116"/>
      <c r="M19" s="97"/>
      <c r="N19" s="97"/>
    </row>
    <row r="20" spans="1:14" x14ac:dyDescent="0.75">
      <c r="B20" s="94" t="s">
        <v>67</v>
      </c>
      <c r="F20" s="112">
        <v>7681</v>
      </c>
      <c r="G20" s="111"/>
      <c r="H20" s="112">
        <v>21164</v>
      </c>
      <c r="I20" s="111"/>
      <c r="J20" s="112">
        <v>0</v>
      </c>
      <c r="K20" s="111"/>
      <c r="L20" s="112">
        <v>0</v>
      </c>
      <c r="M20" s="97"/>
      <c r="N20" s="97"/>
    </row>
    <row r="21" spans="1:14" ht="22" x14ac:dyDescent="0.75">
      <c r="A21" s="92" t="s">
        <v>178</v>
      </c>
      <c r="F21" s="117">
        <f>SUM(F17:F20)</f>
        <v>545874</v>
      </c>
      <c r="G21" s="117"/>
      <c r="H21" s="117">
        <f>SUM(H17:H20)</f>
        <v>235846</v>
      </c>
      <c r="I21" s="117"/>
      <c r="J21" s="117">
        <f>SUM(J17:J20)</f>
        <v>402985</v>
      </c>
      <c r="K21" s="117"/>
      <c r="L21" s="117">
        <f>SUM(L17:L20)</f>
        <v>-30853</v>
      </c>
      <c r="M21" s="97"/>
      <c r="N21" s="97"/>
    </row>
    <row r="22" spans="1:14" x14ac:dyDescent="0.75">
      <c r="A22" s="94" t="s">
        <v>150</v>
      </c>
      <c r="F22" s="110">
        <v>-48508</v>
      </c>
      <c r="G22" s="109"/>
      <c r="H22" s="110">
        <v>-23490</v>
      </c>
      <c r="I22" s="111"/>
      <c r="J22" s="110">
        <v>-6202</v>
      </c>
      <c r="K22" s="109"/>
      <c r="L22" s="110">
        <v>-936</v>
      </c>
      <c r="M22" s="97"/>
      <c r="N22" s="97"/>
    </row>
    <row r="23" spans="1:14" ht="22.5" thickBot="1" x14ac:dyDescent="0.8">
      <c r="A23" s="92" t="s">
        <v>179</v>
      </c>
      <c r="F23" s="115">
        <f>F21+F22</f>
        <v>497366</v>
      </c>
      <c r="G23" s="114"/>
      <c r="H23" s="115">
        <f>H21+H22</f>
        <v>212356</v>
      </c>
      <c r="I23" s="114"/>
      <c r="J23" s="115">
        <f>SUM(J21:J22)</f>
        <v>396783</v>
      </c>
      <c r="K23" s="114"/>
      <c r="L23" s="115">
        <f>L21+L22</f>
        <v>-31789</v>
      </c>
      <c r="M23" s="97"/>
      <c r="N23" s="97"/>
    </row>
    <row r="24" spans="1:14" ht="22.5" thickTop="1" x14ac:dyDescent="0.75">
      <c r="A24" s="92"/>
      <c r="F24" s="117"/>
      <c r="G24" s="114"/>
      <c r="H24" s="117"/>
      <c r="I24" s="114"/>
      <c r="J24" s="117"/>
      <c r="K24" s="114"/>
      <c r="L24" s="117"/>
      <c r="M24" s="97"/>
      <c r="N24" s="97"/>
    </row>
    <row r="25" spans="1:14" ht="22" x14ac:dyDescent="0.75">
      <c r="A25" s="92" t="s">
        <v>180</v>
      </c>
      <c r="F25" s="116"/>
      <c r="G25" s="116"/>
      <c r="H25" s="116"/>
      <c r="I25" s="116"/>
      <c r="J25" s="116"/>
      <c r="K25" s="116"/>
      <c r="L25" s="116"/>
      <c r="M25" s="97"/>
      <c r="N25" s="97"/>
    </row>
    <row r="26" spans="1:14" ht="22" x14ac:dyDescent="0.75">
      <c r="A26" s="92"/>
      <c r="B26" s="94" t="s">
        <v>77</v>
      </c>
      <c r="F26" s="116">
        <v>471418</v>
      </c>
      <c r="G26" s="116"/>
      <c r="H26" s="116">
        <v>198530</v>
      </c>
      <c r="I26" s="116"/>
      <c r="J26" s="116">
        <v>396783</v>
      </c>
      <c r="K26" s="116"/>
      <c r="L26" s="116">
        <v>-31789</v>
      </c>
      <c r="M26" s="97"/>
      <c r="N26" s="97"/>
    </row>
    <row r="27" spans="1:14" x14ac:dyDescent="0.75">
      <c r="B27" s="94" t="s">
        <v>78</v>
      </c>
      <c r="F27" s="116">
        <v>25948</v>
      </c>
      <c r="G27" s="116"/>
      <c r="H27" s="116">
        <v>13826</v>
      </c>
      <c r="I27" s="116"/>
      <c r="J27" s="116">
        <v>0</v>
      </c>
      <c r="K27" s="116"/>
      <c r="L27" s="116">
        <v>0</v>
      </c>
      <c r="M27" s="97"/>
      <c r="N27" s="97"/>
    </row>
    <row r="28" spans="1:14" ht="22.5" thickBot="1" x14ac:dyDescent="0.8">
      <c r="A28" s="92"/>
      <c r="F28" s="136">
        <f>SUM(F26:F27)</f>
        <v>497366</v>
      </c>
      <c r="G28" s="117"/>
      <c r="H28" s="136">
        <f>SUM(H26:H27)</f>
        <v>212356</v>
      </c>
      <c r="I28" s="117"/>
      <c r="J28" s="136">
        <f>SUM(J26:J27)</f>
        <v>396783</v>
      </c>
      <c r="K28" s="117"/>
      <c r="L28" s="136">
        <f>SUM(L26:L27)</f>
        <v>-31789</v>
      </c>
      <c r="M28" s="97"/>
      <c r="N28" s="97"/>
    </row>
    <row r="29" spans="1:14" ht="22.5" thickTop="1" x14ac:dyDescent="0.75">
      <c r="A29" s="92"/>
      <c r="F29" s="117"/>
      <c r="G29" s="114"/>
      <c r="H29" s="117"/>
      <c r="I29" s="114"/>
      <c r="J29" s="117"/>
      <c r="K29" s="114"/>
      <c r="L29" s="117"/>
      <c r="M29" s="97"/>
      <c r="N29" s="97"/>
    </row>
    <row r="30" spans="1:14" s="92" customFormat="1" ht="22.5" thickBot="1" x14ac:dyDescent="0.8">
      <c r="A30" s="92" t="s">
        <v>185</v>
      </c>
      <c r="D30" s="139"/>
      <c r="E30" s="144"/>
      <c r="F30" s="137">
        <f>F26/2500000</f>
        <v>0.18856719999999999</v>
      </c>
      <c r="G30" s="117"/>
      <c r="H30" s="137">
        <f>H26/'BS 3-5'!H75</f>
        <v>7.9411999999999996E-2</v>
      </c>
      <c r="I30" s="117"/>
      <c r="J30" s="137">
        <f>J26/2500000</f>
        <v>0.1587132</v>
      </c>
      <c r="K30" s="117"/>
      <c r="L30" s="137">
        <f>L26/'BS 3-5'!L75</f>
        <v>-1.2715600000000001E-2</v>
      </c>
      <c r="M30" s="95"/>
      <c r="N30" s="95"/>
    </row>
    <row r="31" spans="1:14" s="103" customFormat="1" ht="23.5" thickTop="1" x14ac:dyDescent="0.75">
      <c r="A31" s="101" t="s">
        <v>0</v>
      </c>
      <c r="B31" s="101"/>
      <c r="C31" s="101"/>
      <c r="D31" s="104"/>
      <c r="E31" s="123"/>
      <c r="F31" s="102"/>
      <c r="G31" s="102"/>
      <c r="H31" s="102"/>
      <c r="J31" s="102"/>
      <c r="K31" s="102"/>
      <c r="L31" s="102"/>
      <c r="M31" s="127"/>
      <c r="N31" s="127"/>
    </row>
    <row r="32" spans="1:14" s="103" customFormat="1" ht="23" x14ac:dyDescent="0.75">
      <c r="A32" s="124" t="s">
        <v>70</v>
      </c>
      <c r="B32" s="118"/>
      <c r="C32" s="118"/>
      <c r="D32" s="119"/>
      <c r="E32" s="125"/>
      <c r="F32" s="126"/>
      <c r="G32" s="126"/>
      <c r="H32" s="126"/>
      <c r="I32" s="127"/>
      <c r="J32" s="126"/>
      <c r="K32" s="126"/>
      <c r="L32" s="126"/>
      <c r="M32" s="127"/>
      <c r="N32" s="127"/>
    </row>
    <row r="33" spans="1:27" ht="22" x14ac:dyDescent="0.75">
      <c r="A33" s="95"/>
      <c r="B33" s="95"/>
      <c r="C33" s="95"/>
      <c r="D33" s="106"/>
      <c r="E33" s="131"/>
      <c r="F33" s="96"/>
      <c r="G33" s="96"/>
      <c r="H33" s="96"/>
      <c r="I33" s="97"/>
      <c r="J33" s="96"/>
      <c r="K33" s="96"/>
      <c r="L33" s="96"/>
      <c r="M33" s="97"/>
      <c r="N33" s="97"/>
    </row>
    <row r="34" spans="1:27" ht="22" x14ac:dyDescent="0.75">
      <c r="A34" s="97"/>
      <c r="B34" s="97"/>
      <c r="C34" s="97"/>
      <c r="D34" s="106"/>
      <c r="E34" s="131"/>
      <c r="F34" s="341" t="s">
        <v>2</v>
      </c>
      <c r="G34" s="341"/>
      <c r="H34" s="341"/>
      <c r="I34" s="120"/>
      <c r="J34" s="341" t="s">
        <v>3</v>
      </c>
      <c r="K34" s="341"/>
      <c r="L34" s="341"/>
      <c r="M34" s="97"/>
      <c r="N34" s="97"/>
    </row>
    <row r="35" spans="1:27" x14ac:dyDescent="0.75">
      <c r="A35" s="97"/>
      <c r="B35" s="97"/>
      <c r="C35" s="97"/>
      <c r="D35" s="106"/>
      <c r="E35" s="131"/>
      <c r="F35" s="342" t="s">
        <v>58</v>
      </c>
      <c r="G35" s="342"/>
      <c r="H35" s="342"/>
      <c r="I35" s="97"/>
      <c r="J35" s="342" t="s">
        <v>58</v>
      </c>
      <c r="K35" s="342"/>
      <c r="L35" s="342"/>
      <c r="M35" s="97"/>
      <c r="N35" s="97"/>
    </row>
    <row r="36" spans="1:27" ht="22" x14ac:dyDescent="0.75">
      <c r="A36" s="97"/>
      <c r="B36" s="97"/>
      <c r="C36" s="247"/>
      <c r="D36" s="132"/>
      <c r="E36" s="121"/>
      <c r="F36" s="343" t="str">
        <f>'BS 3-5'!F5</f>
        <v>30 มิถุนายน</v>
      </c>
      <c r="G36" s="343"/>
      <c r="H36" s="343"/>
      <c r="I36" s="131"/>
      <c r="J36" s="343" t="str">
        <f>'BS 3-5'!F5</f>
        <v>30 มิถุนายน</v>
      </c>
      <c r="K36" s="343"/>
      <c r="L36" s="343"/>
      <c r="M36" s="97"/>
      <c r="N36" s="97"/>
    </row>
    <row r="37" spans="1:27" x14ac:dyDescent="0.65">
      <c r="A37" s="97"/>
      <c r="B37" s="97"/>
      <c r="C37" s="97"/>
      <c r="E37" s="131"/>
      <c r="F37" s="3">
        <v>2566</v>
      </c>
      <c r="G37" s="3"/>
      <c r="H37" s="3">
        <v>2565</v>
      </c>
      <c r="I37" s="3"/>
      <c r="J37" s="3">
        <v>2566</v>
      </c>
      <c r="K37" s="3"/>
      <c r="L37" s="3">
        <v>2565</v>
      </c>
      <c r="M37" s="97"/>
      <c r="N37" s="97"/>
    </row>
    <row r="38" spans="1:27" x14ac:dyDescent="0.75">
      <c r="A38" s="97"/>
      <c r="B38" s="97"/>
      <c r="C38" s="97"/>
      <c r="D38" s="94"/>
      <c r="E38" s="131"/>
      <c r="F38" s="340" t="s">
        <v>9</v>
      </c>
      <c r="G38" s="340"/>
      <c r="H38" s="340"/>
      <c r="I38" s="340"/>
      <c r="J38" s="340"/>
      <c r="K38" s="340"/>
      <c r="L38" s="340"/>
      <c r="M38" s="97"/>
      <c r="N38" s="97"/>
    </row>
    <row r="39" spans="1:27" ht="22" x14ac:dyDescent="0.75">
      <c r="A39" s="92" t="s">
        <v>179</v>
      </c>
      <c r="F39" s="114">
        <f>F23</f>
        <v>497366</v>
      </c>
      <c r="G39" s="114"/>
      <c r="H39" s="114">
        <f>H23</f>
        <v>212356</v>
      </c>
      <c r="I39" s="114"/>
      <c r="J39" s="114">
        <f>J23</f>
        <v>396783</v>
      </c>
      <c r="K39" s="114"/>
      <c r="L39" s="114">
        <f>L23</f>
        <v>-31789</v>
      </c>
      <c r="M39" s="97"/>
      <c r="N39" s="97"/>
    </row>
    <row r="40" spans="1:27" ht="11.4" customHeight="1" x14ac:dyDescent="0.75">
      <c r="F40" s="111"/>
      <c r="G40" s="111"/>
      <c r="H40" s="111"/>
      <c r="I40" s="111"/>
      <c r="J40" s="111"/>
      <c r="K40" s="111"/>
      <c r="L40" s="111"/>
      <c r="M40" s="97"/>
      <c r="N40" s="97"/>
    </row>
    <row r="41" spans="1:27" ht="22" x14ac:dyDescent="0.75">
      <c r="A41" s="92" t="s">
        <v>71</v>
      </c>
      <c r="F41" s="116"/>
      <c r="G41" s="116"/>
      <c r="H41" s="116"/>
      <c r="I41" s="116"/>
      <c r="J41" s="116"/>
      <c r="K41" s="116"/>
      <c r="L41" s="116"/>
      <c r="M41" s="97"/>
      <c r="N41" s="97"/>
    </row>
    <row r="42" spans="1:27" ht="22" x14ac:dyDescent="0.75">
      <c r="A42" s="107" t="s">
        <v>72</v>
      </c>
      <c r="B42" s="107"/>
      <c r="F42" s="116"/>
      <c r="G42" s="116"/>
      <c r="H42" s="116"/>
      <c r="I42" s="116"/>
      <c r="J42" s="116"/>
      <c r="K42" s="116"/>
      <c r="L42" s="116"/>
      <c r="M42" s="97"/>
      <c r="N42" s="97"/>
    </row>
    <row r="43" spans="1:27" ht="22" x14ac:dyDescent="0.75">
      <c r="A43" s="107"/>
      <c r="B43" s="107" t="s">
        <v>73</v>
      </c>
      <c r="F43" s="116"/>
      <c r="G43" s="116"/>
      <c r="H43" s="116"/>
      <c r="I43" s="116"/>
      <c r="J43" s="116"/>
      <c r="K43" s="116"/>
      <c r="L43" s="116"/>
      <c r="M43" s="97"/>
      <c r="N43" s="97"/>
    </row>
    <row r="44" spans="1:27" x14ac:dyDescent="0.75">
      <c r="A44" s="94" t="s">
        <v>171</v>
      </c>
      <c r="F44" s="94"/>
      <c r="G44" s="94"/>
      <c r="H44" s="94"/>
      <c r="J44" s="94"/>
      <c r="K44" s="94"/>
      <c r="L44" s="94"/>
      <c r="M44" s="97"/>
      <c r="N44" s="97"/>
    </row>
    <row r="45" spans="1:27" x14ac:dyDescent="0.75">
      <c r="B45" s="94" t="s">
        <v>74</v>
      </c>
      <c r="F45" s="116">
        <v>144076</v>
      </c>
      <c r="G45" s="116"/>
      <c r="H45" s="116">
        <v>150855</v>
      </c>
      <c r="I45" s="116"/>
      <c r="J45" s="116">
        <v>0</v>
      </c>
      <c r="K45" s="116"/>
      <c r="L45" s="116">
        <v>0</v>
      </c>
      <c r="M45" s="97"/>
      <c r="N45" s="97"/>
    </row>
    <row r="46" spans="1:27" x14ac:dyDescent="0.75">
      <c r="A46" s="94" t="s">
        <v>214</v>
      </c>
      <c r="D46" s="130"/>
      <c r="F46" s="116"/>
      <c r="G46" s="116"/>
      <c r="H46" s="116"/>
      <c r="I46" s="116"/>
      <c r="J46" s="116"/>
      <c r="K46" s="116"/>
      <c r="L46" s="116"/>
      <c r="M46" s="97"/>
      <c r="N46" s="97"/>
    </row>
    <row r="47" spans="1:27" x14ac:dyDescent="0.75">
      <c r="B47" s="94" t="s">
        <v>75</v>
      </c>
      <c r="D47" s="130"/>
      <c r="F47" s="112">
        <v>-7620</v>
      </c>
      <c r="G47" s="116"/>
      <c r="H47" s="112">
        <v>3676</v>
      </c>
      <c r="I47" s="116"/>
      <c r="J47" s="112">
        <v>-7619</v>
      </c>
      <c r="K47" s="116"/>
      <c r="L47" s="112">
        <v>5110</v>
      </c>
      <c r="M47" s="97"/>
      <c r="N47" s="97"/>
    </row>
    <row r="48" spans="1:27" s="97" customFormat="1" ht="22" x14ac:dyDescent="0.65">
      <c r="A48" s="316" t="s">
        <v>200</v>
      </c>
      <c r="B48" s="317"/>
      <c r="C48" s="316"/>
      <c r="D48" s="106"/>
      <c r="E48" s="131"/>
      <c r="F48" s="116"/>
      <c r="G48" s="116"/>
      <c r="H48" s="116"/>
      <c r="I48" s="116"/>
      <c r="J48" s="116"/>
      <c r="K48" s="116"/>
      <c r="L48" s="116"/>
      <c r="N48" s="319"/>
      <c r="O48" s="317"/>
      <c r="P48" s="316"/>
      <c r="Q48" s="106"/>
      <c r="R48" s="131"/>
      <c r="S48" s="116"/>
      <c r="T48" s="116"/>
      <c r="U48" s="116"/>
      <c r="V48" s="116"/>
      <c r="W48" s="116"/>
      <c r="X48" s="116"/>
      <c r="Y48" s="116"/>
      <c r="AA48" s="318"/>
    </row>
    <row r="49" spans="1:27" s="97" customFormat="1" ht="22" x14ac:dyDescent="0.65">
      <c r="A49" s="316"/>
      <c r="B49" s="316" t="s">
        <v>73</v>
      </c>
      <c r="C49" s="316"/>
      <c r="D49" s="106"/>
      <c r="E49" s="131"/>
      <c r="F49" s="113">
        <f>F47+F45</f>
        <v>136456</v>
      </c>
      <c r="G49" s="117"/>
      <c r="H49" s="113">
        <f>H47+H45</f>
        <v>154531</v>
      </c>
      <c r="I49" s="117"/>
      <c r="J49" s="113">
        <f>J47+J45</f>
        <v>-7619</v>
      </c>
      <c r="K49" s="117"/>
      <c r="L49" s="113">
        <f>L47+L45</f>
        <v>5110</v>
      </c>
      <c r="N49" s="316"/>
      <c r="O49" s="319"/>
      <c r="P49" s="316"/>
      <c r="Q49" s="106"/>
      <c r="R49" s="131"/>
      <c r="S49" s="117"/>
      <c r="T49" s="117"/>
      <c r="U49" s="117"/>
      <c r="V49" s="117"/>
      <c r="W49" s="117"/>
      <c r="X49" s="117"/>
      <c r="Y49" s="117"/>
      <c r="AA49" s="318"/>
    </row>
    <row r="50" spans="1:27" s="97" customFormat="1" ht="11" customHeight="1" x14ac:dyDescent="0.65">
      <c r="A50" s="316"/>
      <c r="B50" s="316"/>
      <c r="C50" s="316"/>
      <c r="D50" s="106"/>
      <c r="E50" s="131"/>
      <c r="F50" s="117"/>
      <c r="G50" s="117"/>
      <c r="H50" s="117"/>
      <c r="I50" s="117"/>
      <c r="J50" s="117"/>
      <c r="K50" s="117"/>
      <c r="L50" s="117"/>
      <c r="N50" s="316"/>
      <c r="O50" s="319"/>
      <c r="P50" s="316"/>
      <c r="Q50" s="106"/>
      <c r="R50" s="131"/>
      <c r="S50" s="117"/>
      <c r="T50" s="117"/>
      <c r="U50" s="117"/>
      <c r="V50" s="117"/>
      <c r="W50" s="117"/>
      <c r="X50" s="117"/>
      <c r="Y50" s="117"/>
      <c r="AA50" s="318"/>
    </row>
    <row r="51" spans="1:27" s="97" customFormat="1" ht="22" x14ac:dyDescent="0.65">
      <c r="A51" s="322" t="s">
        <v>201</v>
      </c>
      <c r="B51" s="321"/>
      <c r="C51" s="316"/>
      <c r="D51" s="106"/>
      <c r="E51" s="131"/>
      <c r="F51" s="116"/>
      <c r="G51" s="116"/>
      <c r="H51" s="116"/>
      <c r="I51" s="116"/>
      <c r="J51" s="116"/>
      <c r="K51" s="116"/>
      <c r="L51" s="116"/>
      <c r="N51" s="320"/>
      <c r="O51" s="321"/>
      <c r="P51" s="316"/>
      <c r="Q51" s="106"/>
      <c r="R51" s="131"/>
      <c r="S51" s="116"/>
      <c r="T51" s="116"/>
      <c r="U51" s="116"/>
      <c r="V51" s="116"/>
      <c r="W51" s="116"/>
      <c r="X51" s="116"/>
      <c r="Y51" s="116"/>
      <c r="AA51" s="318"/>
    </row>
    <row r="52" spans="1:27" s="97" customFormat="1" ht="22" x14ac:dyDescent="0.65">
      <c r="A52" s="322"/>
      <c r="B52" s="322" t="s">
        <v>73</v>
      </c>
      <c r="C52" s="316"/>
      <c r="D52" s="106"/>
      <c r="E52" s="131"/>
      <c r="F52" s="116"/>
      <c r="G52" s="116"/>
      <c r="H52" s="116"/>
      <c r="I52" s="116"/>
      <c r="J52" s="116"/>
      <c r="K52" s="116"/>
      <c r="L52" s="116"/>
      <c r="N52" s="322"/>
      <c r="O52" s="320"/>
      <c r="P52" s="316"/>
      <c r="Q52" s="106"/>
      <c r="R52" s="131"/>
      <c r="S52" s="116"/>
      <c r="T52" s="116"/>
      <c r="U52" s="116"/>
      <c r="V52" s="116"/>
      <c r="W52" s="116"/>
      <c r="X52" s="116"/>
      <c r="Y52" s="116"/>
      <c r="AA52" s="318"/>
    </row>
    <row r="53" spans="1:27" s="97" customFormat="1" ht="22" x14ac:dyDescent="0.65">
      <c r="A53" s="317" t="s">
        <v>203</v>
      </c>
      <c r="B53" s="317"/>
      <c r="C53" s="316"/>
      <c r="D53" s="106"/>
      <c r="E53" s="131"/>
      <c r="F53" s="116"/>
      <c r="G53" s="116"/>
      <c r="H53" s="116"/>
      <c r="I53" s="116"/>
      <c r="J53" s="116"/>
      <c r="K53" s="116"/>
      <c r="L53" s="116"/>
      <c r="N53" s="323"/>
      <c r="O53" s="317"/>
      <c r="P53" s="316"/>
      <c r="Q53" s="106"/>
      <c r="R53" s="131"/>
      <c r="S53" s="116"/>
      <c r="T53" s="116"/>
      <c r="U53" s="116"/>
      <c r="V53" s="116"/>
      <c r="W53" s="116"/>
      <c r="X53" s="116"/>
      <c r="Y53" s="116"/>
      <c r="AA53" s="318"/>
    </row>
    <row r="54" spans="1:27" s="97" customFormat="1" ht="22" x14ac:dyDescent="0.65">
      <c r="A54" s="316"/>
      <c r="B54" s="317" t="s">
        <v>202</v>
      </c>
      <c r="C54" s="316"/>
      <c r="D54" s="106"/>
      <c r="E54" s="131"/>
      <c r="F54" s="112">
        <v>3913</v>
      </c>
      <c r="G54" s="116"/>
      <c r="H54" s="112">
        <v>0</v>
      </c>
      <c r="I54" s="116"/>
      <c r="J54" s="112">
        <v>437</v>
      </c>
      <c r="K54" s="116"/>
      <c r="L54" s="112">
        <v>0</v>
      </c>
      <c r="N54" s="316"/>
      <c r="O54" s="323"/>
      <c r="P54" s="316"/>
      <c r="Q54" s="106"/>
      <c r="R54" s="131"/>
      <c r="S54" s="116"/>
      <c r="T54" s="116"/>
      <c r="U54" s="116"/>
      <c r="V54" s="116"/>
      <c r="W54" s="116"/>
      <c r="X54" s="116"/>
      <c r="Y54" s="116"/>
      <c r="AA54" s="318"/>
    </row>
    <row r="55" spans="1:27" s="97" customFormat="1" ht="11" customHeight="1" x14ac:dyDescent="0.65">
      <c r="A55" s="316"/>
      <c r="B55" s="317"/>
      <c r="C55" s="316"/>
      <c r="D55" s="106"/>
      <c r="E55" s="131"/>
      <c r="F55" s="116"/>
      <c r="G55" s="116"/>
      <c r="H55" s="116"/>
      <c r="I55" s="116"/>
      <c r="J55" s="116"/>
      <c r="K55" s="116"/>
      <c r="L55" s="116"/>
      <c r="N55" s="316"/>
      <c r="O55" s="323"/>
      <c r="P55" s="316"/>
      <c r="Q55" s="106"/>
      <c r="R55" s="131"/>
      <c r="S55" s="116"/>
      <c r="T55" s="116"/>
      <c r="U55" s="116"/>
      <c r="V55" s="116"/>
      <c r="W55" s="116"/>
      <c r="X55" s="116"/>
      <c r="Y55" s="116"/>
      <c r="AA55" s="318"/>
    </row>
    <row r="56" spans="1:27" ht="22" x14ac:dyDescent="0.7">
      <c r="A56" s="92" t="s">
        <v>152</v>
      </c>
      <c r="B56" s="128"/>
      <c r="C56" s="129"/>
      <c r="F56" s="113">
        <f>SUM(F49,F54)</f>
        <v>140369</v>
      </c>
      <c r="G56" s="117"/>
      <c r="H56" s="113">
        <f>SUM(H49,H54)</f>
        <v>154531</v>
      </c>
      <c r="I56" s="117"/>
      <c r="J56" s="113">
        <f>SUM(J49,J54)</f>
        <v>-7182</v>
      </c>
      <c r="K56" s="117"/>
      <c r="L56" s="113">
        <f>SUM(L49,L54)</f>
        <v>5110</v>
      </c>
      <c r="M56" s="97"/>
      <c r="N56" s="97"/>
      <c r="O56" s="97"/>
      <c r="P56" s="97"/>
      <c r="Q56" s="97"/>
      <c r="R56" s="97"/>
      <c r="S56" s="97"/>
      <c r="T56" s="97"/>
      <c r="U56" s="97"/>
      <c r="V56" s="97"/>
      <c r="W56" s="97"/>
      <c r="X56" s="97"/>
      <c r="Y56" s="97"/>
      <c r="Z56" s="97"/>
    </row>
    <row r="57" spans="1:27" ht="22.5" thickBot="1" x14ac:dyDescent="0.8">
      <c r="A57" s="92" t="s">
        <v>153</v>
      </c>
      <c r="F57" s="136">
        <f>F56+F39</f>
        <v>637735</v>
      </c>
      <c r="G57" s="117"/>
      <c r="H57" s="136">
        <f>H56+H39</f>
        <v>366887</v>
      </c>
      <c r="I57" s="117"/>
      <c r="J57" s="136">
        <f>J56+J39</f>
        <v>389601</v>
      </c>
      <c r="K57" s="117"/>
      <c r="L57" s="136">
        <f>L56+L39</f>
        <v>-26679</v>
      </c>
      <c r="M57" s="97"/>
      <c r="N57" s="97"/>
    </row>
    <row r="58" spans="1:27" ht="22.5" thickTop="1" x14ac:dyDescent="0.75">
      <c r="A58" s="92"/>
      <c r="F58" s="117"/>
      <c r="G58" s="114"/>
      <c r="H58" s="117"/>
      <c r="I58" s="114"/>
      <c r="J58" s="117"/>
      <c r="K58" s="114"/>
      <c r="L58" s="117"/>
      <c r="M58" s="97"/>
      <c r="N58" s="97"/>
    </row>
    <row r="59" spans="1:27" ht="22" x14ac:dyDescent="0.7">
      <c r="A59" s="129" t="s">
        <v>211</v>
      </c>
      <c r="F59" s="116"/>
      <c r="G59" s="116"/>
      <c r="H59" s="116"/>
      <c r="I59" s="116"/>
      <c r="J59" s="116"/>
      <c r="K59" s="116"/>
      <c r="L59" s="116"/>
      <c r="M59" s="97"/>
      <c r="N59" s="97"/>
    </row>
    <row r="60" spans="1:27" x14ac:dyDescent="0.65">
      <c r="B60" s="99" t="s">
        <v>77</v>
      </c>
      <c r="F60" s="116">
        <v>600953</v>
      </c>
      <c r="G60" s="116"/>
      <c r="H60" s="116">
        <v>341298</v>
      </c>
      <c r="I60" s="116"/>
      <c r="J60" s="116">
        <v>389601</v>
      </c>
      <c r="K60" s="116"/>
      <c r="L60" s="116">
        <v>-26679</v>
      </c>
      <c r="M60" s="97"/>
      <c r="N60" s="97"/>
    </row>
    <row r="61" spans="1:27" x14ac:dyDescent="0.65">
      <c r="B61" s="99" t="s">
        <v>78</v>
      </c>
      <c r="F61" s="116">
        <v>36782</v>
      </c>
      <c r="G61" s="116"/>
      <c r="H61" s="112">
        <v>25589</v>
      </c>
      <c r="I61" s="116"/>
      <c r="J61" s="112">
        <v>0</v>
      </c>
      <c r="K61" s="116"/>
      <c r="L61" s="112">
        <v>0</v>
      </c>
      <c r="M61" s="97"/>
      <c r="N61" s="97"/>
    </row>
    <row r="62" spans="1:27" ht="22.5" thickBot="1" x14ac:dyDescent="0.8">
      <c r="A62" s="92"/>
      <c r="F62" s="136">
        <f>F57</f>
        <v>637735</v>
      </c>
      <c r="G62" s="117"/>
      <c r="H62" s="136">
        <f>SUM(H60:H61)</f>
        <v>366887</v>
      </c>
      <c r="I62" s="117"/>
      <c r="J62" s="136">
        <f>SUM(J60:J61)</f>
        <v>389601</v>
      </c>
      <c r="K62" s="117"/>
      <c r="L62" s="136">
        <f>SUM(L60:L61)</f>
        <v>-26679</v>
      </c>
      <c r="M62" s="97"/>
      <c r="N62" s="97"/>
    </row>
    <row r="63" spans="1:27" ht="22.5" thickTop="1" x14ac:dyDescent="0.75">
      <c r="A63" s="92"/>
      <c r="F63" s="96"/>
      <c r="G63" s="96"/>
      <c r="H63" s="96"/>
      <c r="I63" s="96"/>
      <c r="J63" s="96"/>
      <c r="K63" s="96"/>
      <c r="L63" s="96"/>
    </row>
    <row r="64" spans="1:27" x14ac:dyDescent="0.65">
      <c r="B64" s="99"/>
      <c r="D64" s="130"/>
      <c r="F64" s="96"/>
      <c r="G64" s="96"/>
      <c r="H64" s="96"/>
      <c r="I64" s="96"/>
      <c r="J64" s="96"/>
      <c r="K64" s="96"/>
      <c r="L64" s="96"/>
    </row>
    <row r="65" spans="1:12" x14ac:dyDescent="0.65">
      <c r="B65" s="99"/>
      <c r="D65" s="130"/>
      <c r="F65" s="96"/>
      <c r="G65" s="96"/>
      <c r="H65" s="96"/>
      <c r="I65" s="96"/>
      <c r="J65" s="96"/>
      <c r="K65" s="96"/>
      <c r="L65" s="96"/>
    </row>
    <row r="66" spans="1:12" x14ac:dyDescent="0.75">
      <c r="D66" s="130"/>
      <c r="F66" s="96"/>
      <c r="G66" s="96"/>
      <c r="H66" s="96"/>
      <c r="I66" s="96"/>
      <c r="J66" s="96"/>
      <c r="K66" s="96"/>
      <c r="L66" s="96"/>
    </row>
    <row r="67" spans="1:12" x14ac:dyDescent="0.75">
      <c r="D67" s="130"/>
      <c r="F67" s="96"/>
      <c r="G67" s="96"/>
      <c r="H67" s="96"/>
      <c r="I67" s="96"/>
      <c r="J67" s="96"/>
      <c r="K67" s="96"/>
      <c r="L67" s="96"/>
    </row>
    <row r="68" spans="1:12" ht="22" x14ac:dyDescent="0.7">
      <c r="A68" s="129"/>
      <c r="D68" s="130"/>
      <c r="F68" s="133"/>
      <c r="G68" s="133"/>
      <c r="H68" s="133"/>
      <c r="I68" s="133"/>
      <c r="J68" s="133"/>
      <c r="K68" s="133"/>
      <c r="L68" s="133"/>
    </row>
    <row r="69" spans="1:12" x14ac:dyDescent="0.65">
      <c r="A69" s="99"/>
      <c r="B69" s="99"/>
      <c r="D69" s="130"/>
      <c r="F69" s="134"/>
      <c r="G69" s="108"/>
      <c r="H69" s="134"/>
      <c r="I69" s="97"/>
      <c r="J69" s="135"/>
      <c r="K69" s="133"/>
      <c r="L69" s="135"/>
    </row>
    <row r="70" spans="1:12" x14ac:dyDescent="0.75">
      <c r="D70" s="130"/>
      <c r="F70" s="122"/>
      <c r="G70" s="122"/>
      <c r="H70" s="122"/>
      <c r="I70" s="122"/>
      <c r="J70" s="122"/>
      <c r="K70" s="122"/>
      <c r="L70" s="122"/>
    </row>
    <row r="71" spans="1:12" x14ac:dyDescent="0.75">
      <c r="D71" s="130"/>
      <c r="F71" s="122"/>
      <c r="G71" s="122"/>
      <c r="H71" s="122"/>
      <c r="I71" s="122"/>
      <c r="J71" s="122"/>
      <c r="K71" s="122"/>
      <c r="L71" s="122"/>
    </row>
    <row r="72" spans="1:12" x14ac:dyDescent="0.75">
      <c r="D72" s="130"/>
      <c r="F72" s="122"/>
      <c r="G72" s="122"/>
      <c r="H72" s="122"/>
      <c r="I72" s="122"/>
      <c r="J72" s="122"/>
      <c r="K72" s="122"/>
      <c r="L72" s="122"/>
    </row>
    <row r="73" spans="1:12" x14ac:dyDescent="0.75">
      <c r="D73" s="130"/>
      <c r="F73" s="122"/>
      <c r="G73" s="122"/>
      <c r="H73" s="122"/>
      <c r="I73" s="122"/>
      <c r="J73" s="122"/>
      <c r="K73" s="122"/>
      <c r="L73" s="122"/>
    </row>
    <row r="74" spans="1:12" x14ac:dyDescent="0.75">
      <c r="D74" s="130"/>
      <c r="F74" s="122"/>
      <c r="G74" s="122"/>
      <c r="H74" s="122"/>
      <c r="I74" s="122"/>
      <c r="J74" s="122"/>
      <c r="K74" s="122"/>
      <c r="L74" s="122"/>
    </row>
    <row r="75" spans="1:12" x14ac:dyDescent="0.75">
      <c r="D75" s="130"/>
      <c r="F75" s="122"/>
      <c r="G75" s="122"/>
      <c r="H75" s="122"/>
      <c r="I75" s="122"/>
      <c r="J75" s="122"/>
      <c r="K75" s="122"/>
      <c r="L75" s="122"/>
    </row>
    <row r="76" spans="1:12" x14ac:dyDescent="0.75">
      <c r="D76" s="130"/>
      <c r="F76" s="122"/>
      <c r="G76" s="122"/>
      <c r="H76" s="122"/>
      <c r="I76" s="122"/>
      <c r="J76" s="122"/>
      <c r="K76" s="122"/>
      <c r="L76" s="122"/>
    </row>
    <row r="77" spans="1:12" x14ac:dyDescent="0.75">
      <c r="D77" s="130"/>
      <c r="F77" s="122"/>
      <c r="G77" s="122"/>
      <c r="H77" s="122"/>
      <c r="I77" s="122"/>
      <c r="J77" s="122"/>
      <c r="K77" s="122"/>
      <c r="L77" s="122"/>
    </row>
    <row r="78" spans="1:12" x14ac:dyDescent="0.75">
      <c r="D78" s="130"/>
      <c r="I78" s="93"/>
    </row>
    <row r="79" spans="1:12" x14ac:dyDescent="0.75">
      <c r="D79" s="130"/>
    </row>
  </sheetData>
  <customSheetViews>
    <customSheetView guid="{179A4120-0867-4CF3-AD5A-A6F320FA265D}" showPageBreaks="1" printArea="1" topLeftCell="A28">
      <selection activeCell="F43" sqref="F43"/>
      <rowBreaks count="1" manualBreakCount="1">
        <brk id="24" max="16383" man="1"/>
      </rowBreaks>
      <pageMargins left="0.8" right="0.8" top="0.48" bottom="0.5" header="0.5" footer="0.5"/>
      <pageSetup paperSize="9" firstPageNumber="6" fitToHeight="0" orientation="portrait" useFirstPageNumber="1" r:id="rId1"/>
      <headerFooter scaleWithDoc="0" alignWithMargins="0">
        <oddFooter xml:space="preserve">&amp;L&amp;"Angsana New,Regular"&amp;15   หมายเหตุประกอบงบการเงินเป็นส่วนหนึ่งของงบการเงินระหว่างกาลนี้
&amp;C&amp;"Angsana New,Regular"&amp;15&amp;P&amp;R&amp;"Angsana New,Regular"&amp;13 </oddFooter>
      </headerFooter>
    </customSheetView>
  </customSheetViews>
  <mergeCells count="14">
    <mergeCell ref="F4:H4"/>
    <mergeCell ref="J4:L4"/>
    <mergeCell ref="F5:H5"/>
    <mergeCell ref="J5:L5"/>
    <mergeCell ref="F6:H6"/>
    <mergeCell ref="J6:L6"/>
    <mergeCell ref="F38:L38"/>
    <mergeCell ref="F8:L8"/>
    <mergeCell ref="F34:H34"/>
    <mergeCell ref="J34:L34"/>
    <mergeCell ref="F35:H35"/>
    <mergeCell ref="J35:L35"/>
    <mergeCell ref="F36:H36"/>
    <mergeCell ref="J36:L36"/>
  </mergeCells>
  <pageMargins left="0.8" right="0.8" top="0.48" bottom="0.5" header="0.5" footer="0.5"/>
  <pageSetup paperSize="9" scale="88" firstPageNumber="6" fitToHeight="0" orientation="portrait" useFirstPageNumber="1" r:id="rId2"/>
  <headerFooter scaleWithDoc="0" alignWithMargins="0">
    <oddFooter xml:space="preserve">&amp;L&amp;"Angsana New,Regular"&amp;15   หมายเหตุประกอบงบการเงินเป็นส่วนหนึ่งของงบการเงินระหว่างกาลนี้
&amp;C&amp;"Angsana New,Regular"&amp;15&amp;P&amp;R&amp;"Angsana New,Regular"&amp;13 </oddFooter>
  </headerFooter>
  <rowBreaks count="1" manualBreakCount="1">
    <brk id="30"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R80"/>
  <sheetViews>
    <sheetView view="pageBreakPreview" topLeftCell="A58" zoomScale="85" zoomScaleNormal="100" zoomScaleSheetLayoutView="85" workbookViewId="0">
      <selection activeCell="P4" sqref="P4"/>
    </sheetView>
  </sheetViews>
  <sheetFormatPr defaultColWidth="9.09765625" defaultRowHeight="21.5" x14ac:dyDescent="0.65"/>
  <cols>
    <col min="1" max="2" width="1.3984375" style="94" customWidth="1"/>
    <col min="3" max="3" width="36.69921875" style="94" customWidth="1"/>
    <col min="4" max="4" width="9.59765625" style="105" bestFit="1" customWidth="1"/>
    <col min="5" max="5" width="1.3984375" style="130" customWidth="1"/>
    <col min="6" max="6" width="12.59765625" style="93" customWidth="1"/>
    <col min="7" max="7" width="1.3984375" style="93" customWidth="1"/>
    <col min="8" max="8" width="12.59765625" style="93" customWidth="1"/>
    <col min="9" max="9" width="1.3984375" style="94" customWidth="1"/>
    <col min="10" max="10" width="12.59765625" style="93" customWidth="1"/>
    <col min="11" max="11" width="1.3984375" style="93" customWidth="1"/>
    <col min="12" max="12" width="12.59765625" style="93" customWidth="1"/>
    <col min="13" max="13" width="9.8984375" style="94" customWidth="1"/>
    <col min="14" max="14" width="12" style="94" customWidth="1"/>
    <col min="15" max="15" width="12" style="99" customWidth="1"/>
    <col min="16" max="16" width="12" style="94" customWidth="1"/>
    <col min="17" max="16384" width="9.09765625" style="94"/>
  </cols>
  <sheetData>
    <row r="1" spans="1:18" s="103" customFormat="1" ht="23" x14ac:dyDescent="0.7">
      <c r="A1" s="101" t="str">
        <f>'BS 3-5'!A1</f>
        <v>บริษัท พริมา มารีน จำกัด (มหาชน) และบริษัทย่อย</v>
      </c>
      <c r="B1" s="101"/>
      <c r="C1" s="101"/>
      <c r="D1" s="104"/>
      <c r="E1" s="123"/>
      <c r="F1" s="102"/>
      <c r="G1" s="102"/>
      <c r="H1" s="102"/>
      <c r="J1" s="102"/>
      <c r="K1" s="102"/>
      <c r="L1" s="102"/>
      <c r="O1" s="164"/>
    </row>
    <row r="2" spans="1:18" s="103" customFormat="1" ht="23" x14ac:dyDescent="0.7">
      <c r="A2" s="124" t="s">
        <v>57</v>
      </c>
      <c r="B2" s="101"/>
      <c r="C2" s="101"/>
      <c r="D2" s="104"/>
      <c r="E2" s="123"/>
      <c r="F2" s="102"/>
      <c r="G2" s="102"/>
      <c r="H2" s="102"/>
      <c r="J2" s="102"/>
      <c r="K2" s="102"/>
      <c r="L2" s="102"/>
      <c r="O2" s="164"/>
    </row>
    <row r="3" spans="1:18" s="97" customFormat="1" ht="22" x14ac:dyDescent="0.65">
      <c r="A3" s="95"/>
      <c r="B3" s="95"/>
      <c r="C3" s="95"/>
      <c r="D3" s="106"/>
      <c r="E3" s="131"/>
      <c r="F3" s="96"/>
      <c r="G3" s="96"/>
      <c r="H3" s="96"/>
      <c r="J3" s="96"/>
      <c r="K3" s="96"/>
      <c r="L3" s="96"/>
      <c r="O3" s="99"/>
    </row>
    <row r="4" spans="1:18" s="97" customFormat="1" ht="22" x14ac:dyDescent="0.65">
      <c r="D4" s="106"/>
      <c r="E4" s="131"/>
      <c r="F4" s="341" t="s">
        <v>2</v>
      </c>
      <c r="G4" s="341"/>
      <c r="H4" s="341"/>
      <c r="I4" s="120"/>
      <c r="J4" s="341" t="s">
        <v>3</v>
      </c>
      <c r="K4" s="341"/>
      <c r="L4" s="341"/>
      <c r="O4" s="99"/>
    </row>
    <row r="5" spans="1:18" s="97" customFormat="1" x14ac:dyDescent="0.65">
      <c r="D5" s="106"/>
      <c r="E5" s="131"/>
      <c r="F5" s="342" t="s">
        <v>80</v>
      </c>
      <c r="G5" s="342"/>
      <c r="H5" s="342"/>
      <c r="J5" s="342" t="str">
        <f>F5</f>
        <v>สำหรับงวดหกเดือนสิ้นสุดวันที่</v>
      </c>
      <c r="K5" s="342"/>
      <c r="L5" s="342"/>
      <c r="O5" s="99"/>
    </row>
    <row r="6" spans="1:18" s="97" customFormat="1" ht="22" x14ac:dyDescent="0.65">
      <c r="C6" s="247"/>
      <c r="D6" s="132"/>
      <c r="E6" s="121"/>
      <c r="F6" s="343" t="str">
        <f>'BS 3-5'!F5</f>
        <v>30 มิถุนายน</v>
      </c>
      <c r="G6" s="343"/>
      <c r="H6" s="343"/>
      <c r="I6" s="131"/>
      <c r="J6" s="343" t="str">
        <f>'BS 3-5'!F5</f>
        <v>30 มิถุนายน</v>
      </c>
      <c r="K6" s="343"/>
      <c r="L6" s="343"/>
      <c r="O6" s="99"/>
    </row>
    <row r="7" spans="1:18" s="97" customFormat="1" x14ac:dyDescent="0.65">
      <c r="D7" s="106" t="s">
        <v>7</v>
      </c>
      <c r="E7" s="131"/>
      <c r="F7" s="3">
        <v>2566</v>
      </c>
      <c r="G7" s="3"/>
      <c r="H7" s="3">
        <v>2565</v>
      </c>
      <c r="I7" s="3"/>
      <c r="J7" s="3">
        <v>2566</v>
      </c>
      <c r="K7" s="3"/>
      <c r="L7" s="3">
        <v>2565</v>
      </c>
      <c r="O7" s="99"/>
    </row>
    <row r="8" spans="1:18" s="97" customFormat="1" x14ac:dyDescent="0.65">
      <c r="E8" s="131"/>
      <c r="F8" s="340" t="s">
        <v>9</v>
      </c>
      <c r="G8" s="340"/>
      <c r="H8" s="340"/>
      <c r="I8" s="340"/>
      <c r="J8" s="340"/>
      <c r="K8" s="340"/>
      <c r="L8" s="340"/>
      <c r="O8" s="99"/>
    </row>
    <row r="9" spans="1:18" x14ac:dyDescent="0.65">
      <c r="A9" s="94" t="s">
        <v>59</v>
      </c>
      <c r="D9" s="105" t="s">
        <v>206</v>
      </c>
      <c r="F9" s="111">
        <v>4197613</v>
      </c>
      <c r="G9" s="111"/>
      <c r="H9" s="111">
        <v>3177900</v>
      </c>
      <c r="I9" s="111"/>
      <c r="J9" s="111">
        <v>433856</v>
      </c>
      <c r="K9" s="111"/>
      <c r="L9" s="111">
        <v>538140</v>
      </c>
    </row>
    <row r="10" spans="1:18" x14ac:dyDescent="0.65">
      <c r="A10" s="98" t="s">
        <v>60</v>
      </c>
      <c r="D10" s="105">
        <v>2</v>
      </c>
      <c r="F10" s="112">
        <v>-2584391</v>
      </c>
      <c r="G10" s="111"/>
      <c r="H10" s="112">
        <v>-2278413</v>
      </c>
      <c r="I10" s="111"/>
      <c r="J10" s="112">
        <v>-331752</v>
      </c>
      <c r="K10" s="111"/>
      <c r="L10" s="112">
        <v>-396482</v>
      </c>
    </row>
    <row r="11" spans="1:18" ht="22" x14ac:dyDescent="0.65">
      <c r="A11" s="92" t="s">
        <v>61</v>
      </c>
      <c r="B11" s="92"/>
      <c r="C11" s="92"/>
      <c r="F11" s="114">
        <f t="shared" ref="F11" si="0">SUM(F9:F10)</f>
        <v>1613222</v>
      </c>
      <c r="G11" s="111"/>
      <c r="H11" s="114">
        <f>SUM(H9:H10)</f>
        <v>899487</v>
      </c>
      <c r="I11" s="114"/>
      <c r="J11" s="114">
        <f>SUM(J9:J10)</f>
        <v>102104</v>
      </c>
      <c r="K11" s="111"/>
      <c r="L11" s="114">
        <f>SUM(L9:L10)</f>
        <v>141658</v>
      </c>
    </row>
    <row r="12" spans="1:18" x14ac:dyDescent="0.65">
      <c r="A12" s="94" t="s">
        <v>81</v>
      </c>
      <c r="D12" s="105">
        <v>2</v>
      </c>
      <c r="F12" s="111">
        <v>0</v>
      </c>
      <c r="G12" s="111"/>
      <c r="H12" s="111">
        <v>0</v>
      </c>
      <c r="I12" s="111"/>
      <c r="J12" s="111">
        <v>751611</v>
      </c>
      <c r="K12" s="111"/>
      <c r="L12" s="111">
        <v>177520</v>
      </c>
    </row>
    <row r="13" spans="1:18" x14ac:dyDescent="0.65">
      <c r="A13" s="94" t="s">
        <v>62</v>
      </c>
      <c r="D13" s="105">
        <v>2</v>
      </c>
      <c r="F13" s="110">
        <v>78545</v>
      </c>
      <c r="G13" s="111"/>
      <c r="H13" s="110">
        <v>33767</v>
      </c>
      <c r="I13" s="111"/>
      <c r="J13" s="110">
        <v>55724</v>
      </c>
      <c r="K13" s="111"/>
      <c r="L13" s="110">
        <v>59338</v>
      </c>
      <c r="P13" s="151"/>
      <c r="Q13" s="151"/>
      <c r="R13" s="151"/>
    </row>
    <row r="14" spans="1:18" ht="22" x14ac:dyDescent="0.65">
      <c r="A14" s="92" t="s">
        <v>63</v>
      </c>
      <c r="F14" s="117">
        <f>F11+F13+F12</f>
        <v>1691767</v>
      </c>
      <c r="G14" s="116"/>
      <c r="H14" s="117">
        <f>SUM(H11:H13)</f>
        <v>933254</v>
      </c>
      <c r="I14" s="116"/>
      <c r="J14" s="117">
        <f>J11+J13+J12</f>
        <v>909439</v>
      </c>
      <c r="K14" s="116"/>
      <c r="L14" s="117">
        <f>SUM(L11:L13)</f>
        <v>378516</v>
      </c>
    </row>
    <row r="15" spans="1:18" x14ac:dyDescent="0.65">
      <c r="A15" s="94" t="s">
        <v>64</v>
      </c>
      <c r="D15" s="105">
        <v>2</v>
      </c>
      <c r="F15" s="116">
        <v>-305102</v>
      </c>
      <c r="G15" s="111"/>
      <c r="H15" s="116">
        <v>-240255</v>
      </c>
      <c r="I15" s="111"/>
      <c r="J15" s="116">
        <v>-108251</v>
      </c>
      <c r="K15" s="111"/>
      <c r="L15" s="116">
        <v>-110556</v>
      </c>
    </row>
    <row r="16" spans="1:18" x14ac:dyDescent="0.65">
      <c r="A16" s="94" t="s">
        <v>149</v>
      </c>
      <c r="F16" s="112">
        <v>-9607</v>
      </c>
      <c r="G16" s="111"/>
      <c r="H16" s="112">
        <v>-56590</v>
      </c>
      <c r="I16" s="111"/>
      <c r="J16" s="112">
        <v>-11913</v>
      </c>
      <c r="K16" s="111"/>
      <c r="L16" s="112">
        <v>-56888</v>
      </c>
    </row>
    <row r="17" spans="1:15" ht="22" x14ac:dyDescent="0.65">
      <c r="A17" s="92" t="s">
        <v>65</v>
      </c>
      <c r="B17" s="92"/>
      <c r="F17" s="117">
        <f>SUM(F14:F16)</f>
        <v>1377058</v>
      </c>
      <c r="G17" s="117"/>
      <c r="H17" s="117">
        <f>SUM(H14:H16)</f>
        <v>636409</v>
      </c>
      <c r="I17" s="117"/>
      <c r="J17" s="117">
        <f>SUM(J14:J16)</f>
        <v>789275</v>
      </c>
      <c r="K17" s="117"/>
      <c r="L17" s="117">
        <f>SUM(L14:L16)</f>
        <v>211072</v>
      </c>
    </row>
    <row r="18" spans="1:15" x14ac:dyDescent="0.65">
      <c r="A18" s="94" t="s">
        <v>66</v>
      </c>
      <c r="F18" s="116">
        <v>-167429</v>
      </c>
      <c r="G18" s="116"/>
      <c r="H18" s="116">
        <v>-119901</v>
      </c>
      <c r="I18" s="116"/>
      <c r="J18" s="116">
        <v>-58851</v>
      </c>
      <c r="K18" s="116"/>
      <c r="L18" s="116">
        <v>-71540</v>
      </c>
    </row>
    <row r="19" spans="1:15" ht="22" x14ac:dyDescent="0.65">
      <c r="A19" s="94" t="s">
        <v>216</v>
      </c>
      <c r="B19" s="92"/>
      <c r="F19" s="116"/>
      <c r="G19" s="116"/>
      <c r="H19" s="116"/>
      <c r="I19" s="116"/>
      <c r="J19" s="116"/>
      <c r="K19" s="116"/>
      <c r="L19" s="116"/>
    </row>
    <row r="20" spans="1:15" x14ac:dyDescent="0.65">
      <c r="B20" s="94" t="s">
        <v>67</v>
      </c>
      <c r="F20" s="112">
        <v>13997</v>
      </c>
      <c r="G20" s="111"/>
      <c r="H20" s="112">
        <v>41108</v>
      </c>
      <c r="I20" s="111"/>
      <c r="J20" s="112">
        <v>0</v>
      </c>
      <c r="K20" s="111"/>
      <c r="L20" s="112">
        <v>0</v>
      </c>
    </row>
    <row r="21" spans="1:15" ht="22" x14ac:dyDescent="0.65">
      <c r="A21" s="92" t="s">
        <v>68</v>
      </c>
      <c r="F21" s="117">
        <f>SUM(F17:F20)</f>
        <v>1223626</v>
      </c>
      <c r="G21" s="117"/>
      <c r="H21" s="117">
        <f>SUM(H17:H20)</f>
        <v>557616</v>
      </c>
      <c r="I21" s="117"/>
      <c r="J21" s="117">
        <f>SUM(J17:J20)</f>
        <v>730424</v>
      </c>
      <c r="K21" s="117"/>
      <c r="L21" s="117">
        <f>SUM(L17:L20)</f>
        <v>139532</v>
      </c>
    </row>
    <row r="22" spans="1:15" x14ac:dyDescent="0.65">
      <c r="A22" s="94" t="s">
        <v>150</v>
      </c>
      <c r="F22" s="110">
        <v>-113210</v>
      </c>
      <c r="G22" s="109"/>
      <c r="H22" s="110">
        <v>-43057</v>
      </c>
      <c r="I22" s="111"/>
      <c r="J22" s="110">
        <v>-12480</v>
      </c>
      <c r="K22" s="109"/>
      <c r="L22" s="110">
        <v>-1890</v>
      </c>
    </row>
    <row r="23" spans="1:15" ht="22.5" thickBot="1" x14ac:dyDescent="0.7">
      <c r="A23" s="92" t="s">
        <v>69</v>
      </c>
      <c r="F23" s="115">
        <f>F21+F22</f>
        <v>1110416</v>
      </c>
      <c r="G23" s="114"/>
      <c r="H23" s="115">
        <f>SUM(H21:H22)</f>
        <v>514559</v>
      </c>
      <c r="I23" s="114"/>
      <c r="J23" s="115">
        <f>J21+J22</f>
        <v>717944</v>
      </c>
      <c r="K23" s="114"/>
      <c r="L23" s="115">
        <f>SUM(L21:L22)</f>
        <v>137642</v>
      </c>
    </row>
    <row r="24" spans="1:15" ht="22.5" thickTop="1" x14ac:dyDescent="0.65">
      <c r="A24" s="92"/>
      <c r="F24" s="117"/>
      <c r="G24" s="114"/>
      <c r="H24" s="117"/>
      <c r="I24" s="114"/>
      <c r="J24" s="117"/>
      <c r="K24" s="114"/>
      <c r="L24" s="117"/>
    </row>
    <row r="25" spans="1:15" ht="22" x14ac:dyDescent="0.65">
      <c r="A25" s="92" t="s">
        <v>76</v>
      </c>
      <c r="F25" s="116"/>
      <c r="G25" s="116"/>
      <c r="H25" s="116"/>
      <c r="I25" s="116"/>
      <c r="J25" s="116"/>
      <c r="K25" s="116"/>
      <c r="L25" s="116"/>
    </row>
    <row r="26" spans="1:15" ht="22" x14ac:dyDescent="0.65">
      <c r="A26" s="92"/>
      <c r="B26" s="94" t="s">
        <v>77</v>
      </c>
      <c r="F26" s="116">
        <v>1048538</v>
      </c>
      <c r="G26" s="116"/>
      <c r="H26" s="116">
        <v>472337</v>
      </c>
      <c r="I26" s="116"/>
      <c r="J26" s="116">
        <f>J23</f>
        <v>717944</v>
      </c>
      <c r="K26" s="116"/>
      <c r="L26" s="116">
        <v>137642</v>
      </c>
    </row>
    <row r="27" spans="1:15" x14ac:dyDescent="0.65">
      <c r="B27" s="94" t="s">
        <v>78</v>
      </c>
      <c r="F27" s="116">
        <v>61878</v>
      </c>
      <c r="G27" s="116"/>
      <c r="H27" s="116">
        <v>42222</v>
      </c>
      <c r="I27" s="116"/>
      <c r="J27" s="116">
        <v>0</v>
      </c>
      <c r="K27" s="116"/>
      <c r="L27" s="116">
        <v>0</v>
      </c>
    </row>
    <row r="28" spans="1:15" ht="22.5" thickBot="1" x14ac:dyDescent="0.7">
      <c r="A28" s="92"/>
      <c r="F28" s="136">
        <f>SUM(F26:F27)</f>
        <v>1110416</v>
      </c>
      <c r="G28" s="117"/>
      <c r="H28" s="136">
        <f>SUM(H26:H27)</f>
        <v>514559</v>
      </c>
      <c r="I28" s="117"/>
      <c r="J28" s="136">
        <f>SUM(J26:J27)</f>
        <v>717944</v>
      </c>
      <c r="K28" s="117"/>
      <c r="L28" s="136">
        <f>SUM(L26:L27)</f>
        <v>137642</v>
      </c>
    </row>
    <row r="29" spans="1:15" ht="22.5" thickTop="1" x14ac:dyDescent="0.65">
      <c r="A29" s="92"/>
      <c r="F29" s="117"/>
      <c r="G29" s="117"/>
      <c r="H29" s="117"/>
      <c r="I29" s="117"/>
      <c r="J29" s="117"/>
      <c r="K29" s="117"/>
      <c r="L29" s="117"/>
    </row>
    <row r="30" spans="1:15" ht="22.5" thickBot="1" x14ac:dyDescent="0.7">
      <c r="A30" s="92" t="s">
        <v>181</v>
      </c>
      <c r="F30" s="137">
        <f>F26/2500000</f>
        <v>0.41941519999999999</v>
      </c>
      <c r="G30" s="117"/>
      <c r="H30" s="137">
        <f>H26/'BS 3-5'!H75</f>
        <v>0.18893480000000001</v>
      </c>
      <c r="I30" s="117"/>
      <c r="J30" s="137">
        <f>J26/2500000</f>
        <v>0.28717759999999998</v>
      </c>
      <c r="K30" s="117"/>
      <c r="L30" s="137">
        <f>L26/'BS 3-5'!L75</f>
        <v>5.5056800000000003E-2</v>
      </c>
    </row>
    <row r="31" spans="1:15" s="103" customFormat="1" ht="23.5" thickTop="1" x14ac:dyDescent="0.7">
      <c r="A31" s="101" t="s">
        <v>0</v>
      </c>
      <c r="B31" s="101"/>
      <c r="C31" s="101"/>
      <c r="D31" s="104"/>
      <c r="E31" s="123"/>
      <c r="F31" s="102"/>
      <c r="G31" s="102"/>
      <c r="H31" s="102"/>
      <c r="J31" s="102"/>
      <c r="K31" s="102"/>
      <c r="L31" s="102"/>
      <c r="O31" s="164"/>
    </row>
    <row r="32" spans="1:15" s="103" customFormat="1" ht="23" x14ac:dyDescent="0.7">
      <c r="A32" s="124" t="s">
        <v>70</v>
      </c>
      <c r="B32" s="118"/>
      <c r="C32" s="118"/>
      <c r="D32" s="119"/>
      <c r="E32" s="125"/>
      <c r="F32" s="126"/>
      <c r="G32" s="126"/>
      <c r="H32" s="126"/>
      <c r="I32" s="127"/>
      <c r="J32" s="126"/>
      <c r="K32" s="126"/>
      <c r="L32" s="126"/>
      <c r="O32" s="164"/>
    </row>
    <row r="33" spans="1:15" ht="22" x14ac:dyDescent="0.65">
      <c r="A33" s="95"/>
      <c r="B33" s="95"/>
      <c r="C33" s="95"/>
      <c r="D33" s="106"/>
      <c r="E33" s="131"/>
      <c r="F33" s="96"/>
      <c r="G33" s="96"/>
      <c r="H33" s="96"/>
      <c r="I33" s="97"/>
      <c r="J33" s="96"/>
      <c r="K33" s="96"/>
      <c r="L33" s="96"/>
    </row>
    <row r="34" spans="1:15" ht="22" x14ac:dyDescent="0.65">
      <c r="A34" s="97"/>
      <c r="B34" s="97"/>
      <c r="C34" s="97"/>
      <c r="D34" s="106"/>
      <c r="E34" s="131"/>
      <c r="F34" s="341" t="s">
        <v>2</v>
      </c>
      <c r="G34" s="341"/>
      <c r="H34" s="341"/>
      <c r="I34" s="120"/>
      <c r="J34" s="341" t="s">
        <v>3</v>
      </c>
      <c r="K34" s="341"/>
      <c r="L34" s="341"/>
    </row>
    <row r="35" spans="1:15" x14ac:dyDescent="0.65">
      <c r="A35" s="97"/>
      <c r="B35" s="97"/>
      <c r="C35" s="97"/>
      <c r="D35" s="106"/>
      <c r="E35" s="131"/>
      <c r="F35" s="342" t="str">
        <f>F5</f>
        <v>สำหรับงวดหกเดือนสิ้นสุดวันที่</v>
      </c>
      <c r="G35" s="342"/>
      <c r="H35" s="342"/>
      <c r="I35" s="97"/>
      <c r="J35" s="342" t="str">
        <f>F5</f>
        <v>สำหรับงวดหกเดือนสิ้นสุดวันที่</v>
      </c>
      <c r="K35" s="342"/>
      <c r="L35" s="342"/>
    </row>
    <row r="36" spans="1:15" ht="22" x14ac:dyDescent="0.65">
      <c r="A36" s="97"/>
      <c r="B36" s="97"/>
      <c r="C36" s="247"/>
      <c r="D36" s="132"/>
      <c r="E36" s="121"/>
      <c r="F36" s="343" t="str">
        <f>'BS 3-5'!F5</f>
        <v>30 มิถุนายน</v>
      </c>
      <c r="G36" s="343"/>
      <c r="H36" s="343"/>
      <c r="I36" s="131"/>
      <c r="J36" s="343" t="str">
        <f>'BS 3-5'!F5</f>
        <v>30 มิถุนายน</v>
      </c>
      <c r="K36" s="343"/>
      <c r="L36" s="343"/>
    </row>
    <row r="37" spans="1:15" x14ac:dyDescent="0.65">
      <c r="A37" s="97"/>
      <c r="B37" s="97"/>
      <c r="C37" s="97"/>
      <c r="E37" s="131"/>
      <c r="F37" s="3">
        <v>2566</v>
      </c>
      <c r="G37" s="3"/>
      <c r="H37" s="3">
        <v>2565</v>
      </c>
      <c r="I37" s="3"/>
      <c r="J37" s="3">
        <v>2566</v>
      </c>
      <c r="K37" s="3"/>
      <c r="L37" s="3">
        <v>2565</v>
      </c>
    </row>
    <row r="38" spans="1:15" x14ac:dyDescent="0.65">
      <c r="A38" s="97"/>
      <c r="B38" s="97"/>
      <c r="C38" s="97"/>
      <c r="D38" s="94"/>
      <c r="E38" s="131"/>
      <c r="F38" s="340" t="s">
        <v>9</v>
      </c>
      <c r="G38" s="340"/>
      <c r="H38" s="340"/>
      <c r="I38" s="340"/>
      <c r="J38" s="340"/>
      <c r="K38" s="340"/>
      <c r="L38" s="340"/>
    </row>
    <row r="39" spans="1:15" ht="22" x14ac:dyDescent="0.65">
      <c r="A39" s="92" t="s">
        <v>69</v>
      </c>
      <c r="F39" s="114">
        <f>F23</f>
        <v>1110416</v>
      </c>
      <c r="G39" s="114"/>
      <c r="H39" s="114">
        <f>H23</f>
        <v>514559</v>
      </c>
      <c r="I39" s="114"/>
      <c r="J39" s="114">
        <f>J23</f>
        <v>717944</v>
      </c>
      <c r="K39" s="114"/>
      <c r="L39" s="114">
        <f>L23</f>
        <v>137642</v>
      </c>
    </row>
    <row r="40" spans="1:15" ht="12.65" customHeight="1" x14ac:dyDescent="0.65">
      <c r="F40" s="111"/>
      <c r="G40" s="111"/>
      <c r="H40" s="111"/>
      <c r="I40" s="111"/>
      <c r="J40" s="111"/>
      <c r="K40" s="111"/>
      <c r="L40" s="111"/>
    </row>
    <row r="41" spans="1:15" ht="22" x14ac:dyDescent="0.65">
      <c r="A41" s="92" t="s">
        <v>71</v>
      </c>
      <c r="F41" s="116"/>
      <c r="G41" s="116"/>
      <c r="H41" s="116"/>
      <c r="I41" s="116"/>
      <c r="J41" s="116"/>
      <c r="K41" s="116"/>
      <c r="L41" s="116"/>
    </row>
    <row r="42" spans="1:15" ht="22" x14ac:dyDescent="0.65">
      <c r="A42" s="107" t="s">
        <v>72</v>
      </c>
      <c r="B42" s="107"/>
      <c r="F42" s="116"/>
      <c r="G42" s="116"/>
      <c r="H42" s="116"/>
      <c r="I42" s="116"/>
      <c r="J42" s="116"/>
      <c r="K42" s="116"/>
      <c r="L42" s="116"/>
    </row>
    <row r="43" spans="1:15" ht="22" x14ac:dyDescent="0.65">
      <c r="A43" s="107"/>
      <c r="B43" s="107" t="s">
        <v>73</v>
      </c>
      <c r="F43" s="116"/>
      <c r="G43" s="116"/>
      <c r="H43" s="116"/>
      <c r="I43" s="116"/>
      <c r="J43" s="116"/>
      <c r="K43" s="116"/>
      <c r="L43" s="116"/>
    </row>
    <row r="44" spans="1:15" x14ac:dyDescent="0.65">
      <c r="A44" s="94" t="s">
        <v>171</v>
      </c>
      <c r="F44" s="116"/>
      <c r="G44" s="116"/>
      <c r="H44" s="116"/>
      <c r="I44" s="116"/>
      <c r="J44" s="116"/>
      <c r="K44" s="116"/>
      <c r="L44" s="116"/>
    </row>
    <row r="45" spans="1:15" x14ac:dyDescent="0.65">
      <c r="B45" s="94" t="s">
        <v>74</v>
      </c>
      <c r="F45" s="116">
        <v>103212</v>
      </c>
      <c r="G45" s="116"/>
      <c r="H45" s="116">
        <v>146594</v>
      </c>
      <c r="I45" s="116"/>
      <c r="J45" s="337">
        <v>0</v>
      </c>
      <c r="K45" s="116"/>
      <c r="L45" s="116">
        <v>0</v>
      </c>
    </row>
    <row r="46" spans="1:15" x14ac:dyDescent="0.65">
      <c r="A46" s="94" t="s">
        <v>214</v>
      </c>
      <c r="B46" s="155"/>
      <c r="C46" s="155"/>
      <c r="D46" s="130"/>
      <c r="F46" s="116"/>
      <c r="G46" s="116"/>
      <c r="H46" s="116"/>
      <c r="I46" s="116"/>
      <c r="J46" s="116"/>
      <c r="K46" s="116"/>
      <c r="L46" s="116"/>
    </row>
    <row r="47" spans="1:15" x14ac:dyDescent="0.65">
      <c r="A47" s="155"/>
      <c r="B47" s="155" t="s">
        <v>75</v>
      </c>
      <c r="C47" s="155"/>
      <c r="D47" s="130"/>
      <c r="F47" s="112">
        <v>-9614</v>
      </c>
      <c r="G47" s="116"/>
      <c r="H47" s="112">
        <v>16565</v>
      </c>
      <c r="I47" s="116"/>
      <c r="J47" s="112">
        <v>-9613</v>
      </c>
      <c r="K47" s="116"/>
      <c r="L47" s="112">
        <v>15071</v>
      </c>
    </row>
    <row r="48" spans="1:15" s="97" customFormat="1" ht="22" x14ac:dyDescent="0.65">
      <c r="A48" s="316" t="s">
        <v>200</v>
      </c>
      <c r="B48" s="317"/>
      <c r="C48" s="316"/>
      <c r="D48" s="106"/>
      <c r="E48" s="131"/>
      <c r="F48" s="116"/>
      <c r="G48" s="116"/>
      <c r="H48" s="116"/>
      <c r="I48" s="116"/>
      <c r="J48" s="116"/>
      <c r="K48" s="116"/>
      <c r="L48" s="116"/>
      <c r="O48" s="318"/>
    </row>
    <row r="49" spans="1:15" s="97" customFormat="1" ht="22" x14ac:dyDescent="0.65">
      <c r="A49" s="316"/>
      <c r="B49" s="316" t="s">
        <v>73</v>
      </c>
      <c r="C49" s="316"/>
      <c r="D49" s="106"/>
      <c r="E49" s="131"/>
      <c r="F49" s="113">
        <f>F47+F45</f>
        <v>93598</v>
      </c>
      <c r="G49" s="117"/>
      <c r="H49" s="113">
        <f>H47+H45</f>
        <v>163159</v>
      </c>
      <c r="I49" s="117"/>
      <c r="J49" s="113">
        <f>J47+J45</f>
        <v>-9613</v>
      </c>
      <c r="K49" s="117"/>
      <c r="L49" s="113">
        <f>L47+L45</f>
        <v>15071</v>
      </c>
      <c r="O49" s="318"/>
    </row>
    <row r="50" spans="1:15" s="97" customFormat="1" ht="12" customHeight="1" x14ac:dyDescent="0.65">
      <c r="A50" s="316"/>
      <c r="B50" s="316"/>
      <c r="C50" s="316"/>
      <c r="D50" s="106"/>
      <c r="E50" s="131"/>
      <c r="F50" s="117"/>
      <c r="G50" s="117"/>
      <c r="H50" s="117"/>
      <c r="I50" s="117"/>
      <c r="J50" s="117"/>
      <c r="K50" s="117"/>
      <c r="L50" s="117"/>
      <c r="O50" s="318"/>
    </row>
    <row r="51" spans="1:15" s="97" customFormat="1" ht="22" x14ac:dyDescent="0.65">
      <c r="A51" s="322" t="s">
        <v>201</v>
      </c>
      <c r="B51" s="321"/>
      <c r="C51" s="316"/>
      <c r="D51" s="106"/>
      <c r="E51" s="131"/>
      <c r="F51" s="116"/>
      <c r="G51" s="116"/>
      <c r="H51" s="116"/>
      <c r="I51" s="116"/>
      <c r="J51" s="116"/>
      <c r="K51" s="116"/>
      <c r="L51" s="116"/>
      <c r="O51" s="318"/>
    </row>
    <row r="52" spans="1:15" s="97" customFormat="1" ht="22" x14ac:dyDescent="0.65">
      <c r="A52" s="322"/>
      <c r="B52" s="322" t="s">
        <v>73</v>
      </c>
      <c r="C52" s="316"/>
      <c r="D52" s="106"/>
      <c r="E52" s="131"/>
      <c r="F52" s="116"/>
      <c r="G52" s="116"/>
      <c r="H52" s="116"/>
      <c r="I52" s="116"/>
      <c r="J52" s="116"/>
      <c r="K52" s="116"/>
      <c r="L52" s="116"/>
      <c r="O52" s="318"/>
    </row>
    <row r="53" spans="1:15" s="97" customFormat="1" ht="22" x14ac:dyDescent="0.65">
      <c r="A53" s="317" t="s">
        <v>203</v>
      </c>
      <c r="B53" s="317"/>
      <c r="C53" s="316"/>
      <c r="D53" s="106"/>
      <c r="E53" s="131"/>
      <c r="F53" s="116"/>
      <c r="G53" s="116"/>
      <c r="H53" s="116"/>
      <c r="I53" s="116"/>
      <c r="J53" s="116"/>
      <c r="K53" s="116"/>
      <c r="L53" s="116"/>
      <c r="O53" s="318"/>
    </row>
    <row r="54" spans="1:15" s="97" customFormat="1" ht="22" x14ac:dyDescent="0.65">
      <c r="A54" s="316"/>
      <c r="B54" s="317" t="s">
        <v>202</v>
      </c>
      <c r="C54" s="316"/>
      <c r="D54" s="106"/>
      <c r="E54" s="131"/>
      <c r="F54" s="112">
        <v>3913</v>
      </c>
      <c r="G54" s="116"/>
      <c r="H54" s="112">
        <v>0</v>
      </c>
      <c r="I54" s="116"/>
      <c r="J54" s="112">
        <v>437</v>
      </c>
      <c r="K54" s="116"/>
      <c r="L54" s="112">
        <v>0</v>
      </c>
      <c r="O54" s="318"/>
    </row>
    <row r="55" spans="1:15" s="97" customFormat="1" ht="12" customHeight="1" x14ac:dyDescent="0.65">
      <c r="A55" s="316"/>
      <c r="B55" s="317"/>
      <c r="C55" s="316"/>
      <c r="D55" s="106"/>
      <c r="E55" s="131"/>
      <c r="F55" s="116"/>
      <c r="G55" s="116"/>
      <c r="H55" s="116"/>
      <c r="I55" s="116"/>
      <c r="J55" s="116"/>
      <c r="K55" s="116"/>
      <c r="L55" s="116"/>
      <c r="O55" s="318"/>
    </row>
    <row r="56" spans="1:15" ht="22" x14ac:dyDescent="0.7">
      <c r="A56" s="92" t="s">
        <v>152</v>
      </c>
      <c r="B56" s="128"/>
      <c r="C56" s="129"/>
      <c r="F56" s="113">
        <f>F49+F54</f>
        <v>97511</v>
      </c>
      <c r="G56" s="117"/>
      <c r="H56" s="113">
        <f>H49+H54</f>
        <v>163159</v>
      </c>
      <c r="I56" s="117"/>
      <c r="J56" s="113">
        <f>J49+J54</f>
        <v>-9176</v>
      </c>
      <c r="K56" s="117"/>
      <c r="L56" s="113">
        <f>L49+L54</f>
        <v>15071</v>
      </c>
    </row>
    <row r="57" spans="1:15" ht="22.5" thickBot="1" x14ac:dyDescent="0.7">
      <c r="A57" s="92" t="s">
        <v>153</v>
      </c>
      <c r="F57" s="136">
        <f t="shared" ref="F57:L57" si="1">F56+F39</f>
        <v>1207927</v>
      </c>
      <c r="G57" s="117">
        <f t="shared" si="1"/>
        <v>0</v>
      </c>
      <c r="H57" s="136">
        <f t="shared" si="1"/>
        <v>677718</v>
      </c>
      <c r="I57" s="117">
        <f t="shared" si="1"/>
        <v>0</v>
      </c>
      <c r="J57" s="136">
        <f t="shared" si="1"/>
        <v>708768</v>
      </c>
      <c r="K57" s="117">
        <f t="shared" si="1"/>
        <v>0</v>
      </c>
      <c r="L57" s="136">
        <f t="shared" si="1"/>
        <v>152713</v>
      </c>
    </row>
    <row r="58" spans="1:15" ht="22.5" thickTop="1" x14ac:dyDescent="0.65">
      <c r="A58" s="92"/>
      <c r="F58" s="117"/>
      <c r="G58" s="117"/>
      <c r="H58" s="117"/>
      <c r="I58" s="117"/>
      <c r="J58" s="117"/>
      <c r="K58" s="117"/>
      <c r="L58" s="117"/>
    </row>
    <row r="59" spans="1:15" ht="22" x14ac:dyDescent="0.7">
      <c r="A59" s="129" t="s">
        <v>79</v>
      </c>
      <c r="F59" s="116"/>
      <c r="G59" s="116"/>
      <c r="H59" s="116"/>
      <c r="I59" s="116"/>
      <c r="J59" s="116"/>
      <c r="K59" s="116"/>
      <c r="L59" s="116"/>
    </row>
    <row r="60" spans="1:15" x14ac:dyDescent="0.65">
      <c r="B60" s="99" t="s">
        <v>77</v>
      </c>
      <c r="F60" s="116">
        <v>1137727</v>
      </c>
      <c r="G60" s="116"/>
      <c r="H60" s="116">
        <v>623899</v>
      </c>
      <c r="I60" s="116"/>
      <c r="J60" s="116">
        <f>J57</f>
        <v>708768</v>
      </c>
      <c r="K60" s="116"/>
      <c r="L60" s="116">
        <v>152713</v>
      </c>
    </row>
    <row r="61" spans="1:15" x14ac:dyDescent="0.65">
      <c r="B61" s="99" t="s">
        <v>78</v>
      </c>
      <c r="F61" s="112">
        <v>70200</v>
      </c>
      <c r="G61" s="116"/>
      <c r="H61" s="112">
        <v>53819</v>
      </c>
      <c r="I61" s="116"/>
      <c r="J61" s="112">
        <v>0</v>
      </c>
      <c r="K61" s="116"/>
      <c r="L61" s="112">
        <v>0</v>
      </c>
    </row>
    <row r="62" spans="1:15" ht="22.5" thickBot="1" x14ac:dyDescent="0.7">
      <c r="A62" s="92"/>
      <c r="F62" s="136">
        <f>SUM(F60:F61)</f>
        <v>1207927</v>
      </c>
      <c r="G62" s="117"/>
      <c r="H62" s="136">
        <f>SUM(H60:H61)</f>
        <v>677718</v>
      </c>
      <c r="I62" s="117"/>
      <c r="J62" s="136">
        <f>SUM(J60:J61)</f>
        <v>708768</v>
      </c>
      <c r="K62" s="117"/>
      <c r="L62" s="136">
        <f>SUM(L60:L61)</f>
        <v>152713</v>
      </c>
    </row>
    <row r="63" spans="1:15" ht="12.65" customHeight="1" thickTop="1" x14ac:dyDescent="0.65">
      <c r="A63" s="92"/>
      <c r="F63" s="117"/>
      <c r="G63" s="117"/>
      <c r="H63" s="117"/>
      <c r="I63" s="117"/>
      <c r="J63" s="117"/>
      <c r="K63" s="117"/>
      <c r="L63" s="117"/>
    </row>
    <row r="64" spans="1:15" ht="22" x14ac:dyDescent="0.65">
      <c r="A64" s="92"/>
      <c r="F64" s="96"/>
      <c r="G64" s="96"/>
      <c r="H64" s="96"/>
      <c r="I64" s="96"/>
      <c r="J64" s="96"/>
      <c r="K64" s="96"/>
      <c r="L64" s="96"/>
    </row>
    <row r="65" spans="1:12" x14ac:dyDescent="0.65">
      <c r="B65" s="99"/>
      <c r="D65" s="130"/>
      <c r="F65" s="96"/>
      <c r="G65" s="96"/>
      <c r="H65" s="96"/>
      <c r="I65" s="96"/>
      <c r="J65" s="96"/>
      <c r="K65" s="96"/>
      <c r="L65" s="96"/>
    </row>
    <row r="66" spans="1:12" x14ac:dyDescent="0.65">
      <c r="B66" s="99"/>
      <c r="D66" s="130"/>
      <c r="F66" s="96"/>
      <c r="G66" s="96"/>
      <c r="H66" s="96"/>
      <c r="I66" s="96"/>
      <c r="J66" s="96"/>
      <c r="K66" s="96"/>
      <c r="L66" s="96"/>
    </row>
    <row r="67" spans="1:12" x14ac:dyDescent="0.65">
      <c r="D67" s="130"/>
      <c r="F67" s="96"/>
      <c r="G67" s="96"/>
      <c r="H67" s="96"/>
      <c r="I67" s="96"/>
      <c r="J67" s="96"/>
      <c r="K67" s="96"/>
      <c r="L67" s="96"/>
    </row>
    <row r="68" spans="1:12" x14ac:dyDescent="0.65">
      <c r="D68" s="130"/>
      <c r="F68" s="96"/>
      <c r="G68" s="96"/>
      <c r="H68" s="96"/>
      <c r="I68" s="96"/>
      <c r="J68" s="96"/>
      <c r="K68" s="96"/>
      <c r="L68" s="96"/>
    </row>
    <row r="69" spans="1:12" ht="22" x14ac:dyDescent="0.7">
      <c r="A69" s="129"/>
      <c r="D69" s="130"/>
      <c r="F69" s="133"/>
      <c r="G69" s="133"/>
      <c r="H69" s="133"/>
      <c r="I69" s="133"/>
      <c r="J69" s="133"/>
      <c r="K69" s="133"/>
      <c r="L69" s="133"/>
    </row>
    <row r="70" spans="1:12" x14ac:dyDescent="0.65">
      <c r="A70" s="99"/>
      <c r="B70" s="99"/>
      <c r="D70" s="130"/>
      <c r="F70" s="134"/>
      <c r="G70" s="108"/>
      <c r="H70" s="134"/>
      <c r="I70" s="97"/>
      <c r="J70" s="135"/>
      <c r="K70" s="133"/>
      <c r="L70" s="135"/>
    </row>
    <row r="71" spans="1:12" x14ac:dyDescent="0.65">
      <c r="D71" s="130"/>
      <c r="F71" s="122"/>
      <c r="G71" s="122"/>
      <c r="H71" s="122"/>
      <c r="I71" s="122"/>
      <c r="J71" s="122"/>
      <c r="K71" s="122"/>
      <c r="L71" s="122"/>
    </row>
    <row r="72" spans="1:12" x14ac:dyDescent="0.65">
      <c r="D72" s="130"/>
      <c r="F72" s="122"/>
      <c r="G72" s="122"/>
      <c r="H72" s="122"/>
      <c r="I72" s="122"/>
      <c r="J72" s="122"/>
      <c r="K72" s="122"/>
      <c r="L72" s="122"/>
    </row>
    <row r="73" spans="1:12" x14ac:dyDescent="0.65">
      <c r="D73" s="130"/>
      <c r="F73" s="122"/>
      <c r="G73" s="122"/>
      <c r="H73" s="122"/>
      <c r="I73" s="122"/>
      <c r="J73" s="122"/>
      <c r="K73" s="122"/>
      <c r="L73" s="122"/>
    </row>
    <row r="74" spans="1:12" x14ac:dyDescent="0.65">
      <c r="D74" s="130"/>
      <c r="F74" s="122"/>
      <c r="G74" s="122"/>
      <c r="H74" s="122"/>
      <c r="I74" s="122"/>
      <c r="J74" s="122"/>
      <c r="K74" s="122"/>
      <c r="L74" s="122"/>
    </row>
    <row r="75" spans="1:12" x14ac:dyDescent="0.65">
      <c r="D75" s="130"/>
      <c r="F75" s="122"/>
      <c r="G75" s="122"/>
      <c r="H75" s="122"/>
      <c r="I75" s="122"/>
      <c r="J75" s="122"/>
      <c r="K75" s="122"/>
      <c r="L75" s="122"/>
    </row>
    <row r="76" spans="1:12" x14ac:dyDescent="0.65">
      <c r="D76" s="130"/>
      <c r="F76" s="122"/>
      <c r="G76" s="122"/>
      <c r="H76" s="122"/>
      <c r="I76" s="122"/>
      <c r="J76" s="122"/>
      <c r="K76" s="122"/>
      <c r="L76" s="122"/>
    </row>
    <row r="77" spans="1:12" x14ac:dyDescent="0.65">
      <c r="D77" s="130"/>
      <c r="F77" s="122"/>
      <c r="G77" s="122"/>
      <c r="H77" s="122"/>
      <c r="I77" s="122"/>
      <c r="J77" s="122"/>
      <c r="K77" s="122"/>
      <c r="L77" s="122"/>
    </row>
    <row r="78" spans="1:12" x14ac:dyDescent="0.65">
      <c r="D78" s="130"/>
      <c r="F78" s="122"/>
      <c r="G78" s="122"/>
      <c r="H78" s="122"/>
      <c r="I78" s="122"/>
      <c r="J78" s="122"/>
      <c r="K78" s="122"/>
      <c r="L78" s="122"/>
    </row>
    <row r="79" spans="1:12" x14ac:dyDescent="0.65">
      <c r="D79" s="130"/>
      <c r="I79" s="93"/>
    </row>
    <row r="80" spans="1:12" x14ac:dyDescent="0.65">
      <c r="D80" s="130"/>
    </row>
  </sheetData>
  <customSheetViews>
    <customSheetView guid="{179A4120-0867-4CF3-AD5A-A6F320FA265D}" showPageBreaks="1" printArea="1" hiddenColumns="1">
      <selection activeCell="AR11" sqref="AR11"/>
      <rowBreaks count="1" manualBreakCount="1">
        <brk id="24" max="16383" man="1"/>
      </rowBreaks>
      <colBreaks count="1" manualBreakCount="1">
        <brk id="12" max="1048575" man="1"/>
      </colBreaks>
      <pageMargins left="0.8" right="0.62" top="0.48" bottom="0.5" header="0.5" footer="0.5"/>
      <pageSetup paperSize="9" scale="90" firstPageNumber="8" fitToHeight="0" orientation="portrait" useFirstPageNumber="1" r:id="rId1"/>
      <headerFooter scaleWithDoc="0" alignWithMargins="0">
        <oddFooter xml:space="preserve">&amp;L&amp;"Angsana New,Regular"&amp;15   หมายเหตุประกอบงบการเงินเป็นส่วนหนึ่งของงบการเงินระหว่างกาลนี้
&amp;C&amp;"Angsana New,Regular"&amp;15&amp;P&amp;R&amp;"Angsana New,Regular"&amp;13 </oddFooter>
      </headerFooter>
    </customSheetView>
  </customSheetViews>
  <mergeCells count="14">
    <mergeCell ref="F38:L38"/>
    <mergeCell ref="F36:H36"/>
    <mergeCell ref="F4:H4"/>
    <mergeCell ref="J4:L4"/>
    <mergeCell ref="F5:H5"/>
    <mergeCell ref="J5:L5"/>
    <mergeCell ref="F35:H35"/>
    <mergeCell ref="F6:H6"/>
    <mergeCell ref="J6:L6"/>
    <mergeCell ref="F8:L8"/>
    <mergeCell ref="F34:H34"/>
    <mergeCell ref="J34:L34"/>
    <mergeCell ref="J35:L35"/>
    <mergeCell ref="J36:L36"/>
  </mergeCells>
  <pageMargins left="0.8" right="0.8" top="0.48" bottom="0.5" header="0.5" footer="0.5"/>
  <pageSetup paperSize="9" scale="88" firstPageNumber="8" fitToHeight="0" orientation="portrait" useFirstPageNumber="1" r:id="rId2"/>
  <headerFooter scaleWithDoc="0" alignWithMargins="0">
    <oddFooter xml:space="preserve">&amp;L&amp;"Angsana New,Regular"&amp;15   หมายเหตุประกอบงบการเงินเป็นส่วนหนึ่งของงบการเงินระหว่างกาลนี้
&amp;C&amp;"Angsana New,Regular"&amp;15&amp;P&amp;R&amp;"Angsana New,Regular"&amp;13 </oddFooter>
  </headerFooter>
  <rowBreaks count="1" manualBreakCount="1">
    <brk id="30" max="11" man="1"/>
  </rowBreaks>
  <colBreaks count="1" manualBreakCount="1">
    <brk id="12" max="1048575"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E26"/>
  <sheetViews>
    <sheetView view="pageBreakPreview" topLeftCell="E19" zoomScaleNormal="100" zoomScaleSheetLayoutView="100" workbookViewId="0">
      <selection activeCell="AE10" sqref="AE10"/>
    </sheetView>
  </sheetViews>
  <sheetFormatPr defaultColWidth="8.8984375" defaultRowHeight="21.65" customHeight="1" x14ac:dyDescent="0.65"/>
  <cols>
    <col min="1" max="3" width="1.69921875" style="150" customWidth="1"/>
    <col min="4" max="4" width="46.8984375" style="150" customWidth="1"/>
    <col min="5" max="5" width="9.59765625" style="150" bestFit="1" customWidth="1"/>
    <col min="6" max="6" width="0.69921875" style="150" customWidth="1"/>
    <col min="7" max="7" width="10.59765625" style="150" bestFit="1" customWidth="1"/>
    <col min="8" max="8" width="0.69921875" style="150" customWidth="1"/>
    <col min="9" max="9" width="10.19921875" style="150" bestFit="1" customWidth="1"/>
    <col min="10" max="10" width="0.69921875" style="150" customWidth="1"/>
    <col min="11" max="11" width="13.59765625" style="150" customWidth="1"/>
    <col min="12" max="12" width="0.69921875" style="150" customWidth="1"/>
    <col min="13" max="13" width="14.09765625" style="165" customWidth="1"/>
    <col min="14" max="14" width="0.69921875" style="150" customWidth="1"/>
    <col min="15" max="15" width="11.3984375" style="150" bestFit="1" customWidth="1"/>
    <col min="16" max="16" width="0.69921875" style="150" customWidth="1"/>
    <col min="17" max="17" width="10.19921875" style="150" bestFit="1" customWidth="1"/>
    <col min="18" max="18" width="0.69921875" style="150" customWidth="1"/>
    <col min="19" max="19" width="9.09765625" style="150" bestFit="1" customWidth="1"/>
    <col min="20" max="20" width="0.69921875" style="150" customWidth="1"/>
    <col min="21" max="21" width="10.09765625" style="150" bestFit="1" customWidth="1"/>
    <col min="22" max="22" width="0.69921875" style="150" customWidth="1"/>
    <col min="23" max="23" width="11.5" style="150" bestFit="1" customWidth="1"/>
    <col min="24" max="24" width="0.69921875" style="150" customWidth="1"/>
    <col min="25" max="25" width="11.3984375" style="150" bestFit="1" customWidth="1"/>
    <col min="26" max="26" width="0.69921875" style="150" customWidth="1"/>
    <col min="27" max="27" width="11.3984375" style="150" bestFit="1" customWidth="1"/>
    <col min="28" max="28" width="0.69921875" style="150" customWidth="1"/>
    <col min="29" max="29" width="10.19921875" style="150" bestFit="1" customWidth="1"/>
    <col min="30" max="30" width="11.3984375" style="150" bestFit="1" customWidth="1"/>
    <col min="31" max="16384" width="8.8984375" style="150"/>
  </cols>
  <sheetData>
    <row r="1" spans="1:30" s="167" customFormat="1" ht="21.65" customHeight="1" x14ac:dyDescent="0.75">
      <c r="A1" s="34" t="s">
        <v>0</v>
      </c>
      <c r="B1" s="15"/>
      <c r="C1" s="15"/>
      <c r="D1" s="16"/>
      <c r="E1" s="31"/>
      <c r="F1" s="32"/>
      <c r="G1" s="33"/>
      <c r="H1" s="33"/>
      <c r="I1" s="33"/>
      <c r="J1" s="166"/>
      <c r="K1" s="33"/>
      <c r="L1" s="166"/>
      <c r="M1" s="67"/>
      <c r="N1" s="166"/>
      <c r="O1" s="67"/>
      <c r="P1" s="166"/>
      <c r="Q1" s="166"/>
      <c r="R1" s="166"/>
      <c r="S1" s="166"/>
      <c r="T1" s="166"/>
      <c r="U1" s="166"/>
      <c r="V1" s="166"/>
      <c r="W1" s="166"/>
      <c r="X1" s="166"/>
      <c r="Y1" s="102"/>
      <c r="Z1" s="102"/>
      <c r="AD1" s="143"/>
    </row>
    <row r="2" spans="1:30" s="167" customFormat="1" ht="21.65" customHeight="1" x14ac:dyDescent="0.75">
      <c r="A2" s="34" t="s">
        <v>82</v>
      </c>
      <c r="B2" s="168"/>
      <c r="C2" s="168"/>
      <c r="D2" s="169"/>
      <c r="E2" s="170"/>
      <c r="G2" s="102"/>
      <c r="H2" s="102"/>
      <c r="I2" s="102"/>
      <c r="J2" s="102"/>
      <c r="K2" s="102"/>
      <c r="L2" s="102"/>
      <c r="M2" s="68"/>
      <c r="N2" s="102"/>
      <c r="O2" s="102"/>
      <c r="P2" s="102"/>
      <c r="Q2" s="102"/>
      <c r="R2" s="102"/>
      <c r="S2" s="102"/>
      <c r="T2" s="102"/>
      <c r="U2" s="102"/>
      <c r="V2" s="102"/>
      <c r="W2" s="102"/>
      <c r="X2" s="102"/>
      <c r="Y2" s="102"/>
      <c r="Z2" s="102"/>
      <c r="AD2" s="143"/>
    </row>
    <row r="3" spans="1:30" s="17" customFormat="1" ht="21.65" customHeight="1" x14ac:dyDescent="0.75">
      <c r="A3" s="41"/>
      <c r="B3" s="18"/>
      <c r="C3" s="18"/>
      <c r="D3" s="19"/>
      <c r="E3" s="28"/>
      <c r="G3" s="93"/>
      <c r="H3" s="93"/>
      <c r="I3" s="93"/>
      <c r="J3" s="93"/>
      <c r="K3" s="93"/>
      <c r="L3" s="93"/>
      <c r="M3" s="4"/>
      <c r="N3" s="93"/>
      <c r="O3" s="93"/>
      <c r="P3" s="93"/>
      <c r="Q3" s="93"/>
      <c r="R3" s="93"/>
      <c r="S3" s="93"/>
      <c r="T3" s="93"/>
      <c r="U3" s="93"/>
      <c r="V3" s="93"/>
      <c r="W3" s="93"/>
      <c r="X3" s="93"/>
      <c r="Y3" s="93"/>
      <c r="Z3" s="93"/>
      <c r="AD3" s="100"/>
    </row>
    <row r="4" spans="1:30" s="17" customFormat="1" ht="21.65" customHeight="1" x14ac:dyDescent="0.75">
      <c r="B4" s="18"/>
      <c r="C4" s="18"/>
      <c r="D4" s="19"/>
      <c r="E4" s="28"/>
      <c r="G4" s="341" t="s">
        <v>2</v>
      </c>
      <c r="H4" s="341"/>
      <c r="I4" s="341"/>
      <c r="J4" s="341"/>
      <c r="K4" s="341"/>
      <c r="L4" s="341"/>
      <c r="M4" s="341"/>
      <c r="N4" s="341"/>
      <c r="O4" s="341"/>
      <c r="P4" s="341"/>
      <c r="Q4" s="341"/>
      <c r="R4" s="341"/>
      <c r="S4" s="341"/>
      <c r="T4" s="341"/>
      <c r="U4" s="341"/>
      <c r="V4" s="341"/>
      <c r="W4" s="341"/>
      <c r="X4" s="341"/>
      <c r="Y4" s="341"/>
      <c r="Z4" s="341"/>
      <c r="AA4" s="341"/>
      <c r="AB4" s="341"/>
      <c r="AC4" s="341"/>
      <c r="AD4" s="100"/>
    </row>
    <row r="5" spans="1:30" s="17" customFormat="1" ht="21.65" customHeight="1" x14ac:dyDescent="0.75">
      <c r="B5" s="18"/>
      <c r="C5" s="18"/>
      <c r="D5" s="19"/>
      <c r="E5" s="28"/>
      <c r="G5" s="38"/>
      <c r="H5" s="38"/>
      <c r="I5" s="38"/>
      <c r="J5" s="38"/>
      <c r="K5" s="38"/>
      <c r="L5" s="38"/>
      <c r="M5" s="250"/>
      <c r="N5" s="38"/>
      <c r="O5" s="344" t="s">
        <v>50</v>
      </c>
      <c r="P5" s="344"/>
      <c r="Q5" s="344"/>
      <c r="R5" s="96"/>
      <c r="S5" s="344" t="s">
        <v>52</v>
      </c>
      <c r="T5" s="344"/>
      <c r="U5" s="344"/>
      <c r="V5" s="344"/>
      <c r="W5" s="344"/>
      <c r="X5" s="38"/>
      <c r="Y5" s="38"/>
      <c r="Z5" s="38"/>
      <c r="AA5" s="38"/>
      <c r="AB5" s="38"/>
      <c r="AC5" s="27"/>
      <c r="AD5" s="100"/>
    </row>
    <row r="6" spans="1:30" s="17" customFormat="1" ht="21.65" customHeight="1" x14ac:dyDescent="0.75">
      <c r="B6" s="18"/>
      <c r="C6" s="18"/>
      <c r="D6" s="19"/>
      <c r="E6" s="28"/>
      <c r="G6" s="87"/>
      <c r="H6" s="87"/>
      <c r="I6" s="87"/>
      <c r="J6" s="87"/>
      <c r="K6" s="87"/>
      <c r="L6" s="87"/>
      <c r="M6" s="87"/>
      <c r="N6" s="87"/>
      <c r="O6" s="86"/>
      <c r="P6" s="86"/>
      <c r="Q6" s="86"/>
      <c r="R6" s="84"/>
      <c r="S6" s="83"/>
      <c r="T6" s="83"/>
      <c r="U6" s="83" t="s">
        <v>143</v>
      </c>
      <c r="V6" s="83"/>
      <c r="W6" s="83"/>
      <c r="X6" s="88"/>
      <c r="Y6" s="84"/>
      <c r="Z6" s="89"/>
      <c r="AA6" s="83"/>
      <c r="AB6" s="84"/>
      <c r="AC6" s="89"/>
      <c r="AD6" s="100"/>
    </row>
    <row r="7" spans="1:30" s="17" customFormat="1" ht="21.65" customHeight="1" x14ac:dyDescent="0.75">
      <c r="B7" s="18"/>
      <c r="C7" s="18"/>
      <c r="D7" s="19"/>
      <c r="E7" s="28"/>
      <c r="G7" s="87"/>
      <c r="H7" s="87"/>
      <c r="I7" s="87"/>
      <c r="J7" s="87"/>
      <c r="K7" s="83" t="s">
        <v>83</v>
      </c>
      <c r="L7" s="86"/>
      <c r="M7" s="83" t="s">
        <v>113</v>
      </c>
      <c r="N7" s="86"/>
      <c r="O7" s="83"/>
      <c r="P7" s="87"/>
      <c r="Q7" s="84"/>
      <c r="R7" s="84"/>
      <c r="S7" s="83" t="s">
        <v>143</v>
      </c>
      <c r="T7" s="83"/>
      <c r="U7" s="83" t="s">
        <v>145</v>
      </c>
      <c r="V7" s="83"/>
      <c r="W7" s="83" t="s">
        <v>84</v>
      </c>
      <c r="X7" s="84"/>
      <c r="Y7" s="84"/>
      <c r="Z7" s="83"/>
      <c r="AA7" s="83"/>
      <c r="AB7" s="83"/>
      <c r="AC7" s="84"/>
      <c r="AD7" s="100"/>
    </row>
    <row r="8" spans="1:30" s="17" customFormat="1" ht="21.65" customHeight="1" x14ac:dyDescent="0.75">
      <c r="B8" s="18"/>
      <c r="C8" s="18"/>
      <c r="D8" s="19"/>
      <c r="E8" s="28"/>
      <c r="G8" s="85" t="s">
        <v>44</v>
      </c>
      <c r="H8" s="85"/>
      <c r="I8" s="90" t="s">
        <v>85</v>
      </c>
      <c r="J8" s="87"/>
      <c r="K8" s="83" t="s">
        <v>86</v>
      </c>
      <c r="L8" s="87"/>
      <c r="M8" s="83" t="s">
        <v>114</v>
      </c>
      <c r="N8" s="87"/>
      <c r="O8" s="83"/>
      <c r="P8" s="87"/>
      <c r="Q8" s="84"/>
      <c r="R8" s="83"/>
      <c r="S8" s="83" t="s">
        <v>144</v>
      </c>
      <c r="T8" s="83"/>
      <c r="U8" s="83" t="s">
        <v>115</v>
      </c>
      <c r="V8" s="84"/>
      <c r="W8" s="83" t="s">
        <v>87</v>
      </c>
      <c r="X8" s="84"/>
      <c r="Y8" s="83" t="s">
        <v>88</v>
      </c>
      <c r="Z8" s="83"/>
      <c r="AA8" s="83" t="s">
        <v>89</v>
      </c>
      <c r="AB8" s="83"/>
      <c r="AC8" s="83" t="s">
        <v>84</v>
      </c>
      <c r="AD8" s="100"/>
    </row>
    <row r="9" spans="1:30" s="17" customFormat="1" ht="21.65" customHeight="1" x14ac:dyDescent="0.75">
      <c r="A9" s="345"/>
      <c r="B9" s="21"/>
      <c r="C9" s="21"/>
      <c r="D9" s="22"/>
      <c r="E9" s="30"/>
      <c r="F9" s="29"/>
      <c r="G9" s="85" t="s">
        <v>90</v>
      </c>
      <c r="H9" s="85"/>
      <c r="I9" s="91" t="s">
        <v>91</v>
      </c>
      <c r="J9" s="87"/>
      <c r="K9" s="83" t="s">
        <v>92</v>
      </c>
      <c r="L9" s="87"/>
      <c r="M9" s="83" t="s">
        <v>107</v>
      </c>
      <c r="N9" s="87"/>
      <c r="O9" s="83" t="s">
        <v>93</v>
      </c>
      <c r="P9" s="87"/>
      <c r="Q9" s="83" t="s">
        <v>94</v>
      </c>
      <c r="R9" s="83"/>
      <c r="S9" s="83" t="s">
        <v>95</v>
      </c>
      <c r="T9" s="83"/>
      <c r="U9" s="83" t="s">
        <v>157</v>
      </c>
      <c r="V9" s="83"/>
      <c r="W9" s="83" t="s">
        <v>96</v>
      </c>
      <c r="X9" s="84"/>
      <c r="Y9" s="83" t="s">
        <v>97</v>
      </c>
      <c r="Z9" s="83"/>
      <c r="AA9" s="83" t="s">
        <v>98</v>
      </c>
      <c r="AB9" s="83"/>
      <c r="AC9" s="83" t="s">
        <v>99</v>
      </c>
      <c r="AD9" s="100"/>
    </row>
    <row r="10" spans="1:30" s="17" customFormat="1" ht="21.65" customHeight="1" x14ac:dyDescent="0.75">
      <c r="A10" s="345"/>
      <c r="B10" s="21"/>
      <c r="C10" s="21"/>
      <c r="D10" s="22"/>
      <c r="E10" s="106" t="s">
        <v>7</v>
      </c>
      <c r="G10" s="85" t="s">
        <v>100</v>
      </c>
      <c r="H10" s="85"/>
      <c r="I10" s="91" t="s">
        <v>101</v>
      </c>
      <c r="J10" s="87"/>
      <c r="K10" s="83" t="s">
        <v>102</v>
      </c>
      <c r="L10" s="87"/>
      <c r="M10" s="83" t="s">
        <v>116</v>
      </c>
      <c r="N10" s="87"/>
      <c r="O10" s="83" t="s">
        <v>103</v>
      </c>
      <c r="P10" s="87"/>
      <c r="Q10" s="83" t="s">
        <v>104</v>
      </c>
      <c r="R10" s="83"/>
      <c r="S10" s="83" t="s">
        <v>105</v>
      </c>
      <c r="T10" s="83"/>
      <c r="U10" s="83" t="s">
        <v>158</v>
      </c>
      <c r="V10" s="83"/>
      <c r="W10" s="83" t="s">
        <v>106</v>
      </c>
      <c r="X10" s="84"/>
      <c r="Y10" s="83" t="s">
        <v>107</v>
      </c>
      <c r="Z10" s="83"/>
      <c r="AA10" s="83" t="s">
        <v>108</v>
      </c>
      <c r="AB10" s="83"/>
      <c r="AC10" s="83" t="s">
        <v>109</v>
      </c>
      <c r="AD10" s="100"/>
    </row>
    <row r="11" spans="1:30" s="17" customFormat="1" ht="21.65" customHeight="1" x14ac:dyDescent="0.75">
      <c r="B11" s="21"/>
      <c r="C11" s="21"/>
      <c r="D11" s="22"/>
      <c r="F11" s="23"/>
      <c r="G11" s="346" t="s">
        <v>9</v>
      </c>
      <c r="H11" s="346"/>
      <c r="I11" s="346"/>
      <c r="J11" s="346"/>
      <c r="K11" s="346"/>
      <c r="L11" s="346"/>
      <c r="M11" s="346"/>
      <c r="N11" s="346"/>
      <c r="O11" s="346"/>
      <c r="P11" s="346"/>
      <c r="Q11" s="346"/>
      <c r="R11" s="346"/>
      <c r="S11" s="346"/>
      <c r="T11" s="346"/>
      <c r="U11" s="346"/>
      <c r="V11" s="346"/>
      <c r="W11" s="346"/>
      <c r="X11" s="346"/>
      <c r="Y11" s="346"/>
      <c r="Z11" s="346"/>
      <c r="AA11" s="346"/>
      <c r="AB11" s="346"/>
      <c r="AC11" s="346"/>
      <c r="AD11" s="100"/>
    </row>
    <row r="12" spans="1:30" s="17" customFormat="1" ht="21.65" customHeight="1" x14ac:dyDescent="0.75">
      <c r="A12" s="41" t="s">
        <v>163</v>
      </c>
      <c r="B12" s="21"/>
      <c r="C12" s="21"/>
      <c r="D12" s="22"/>
      <c r="F12" s="23"/>
      <c r="G12" s="249"/>
      <c r="H12" s="249"/>
      <c r="I12" s="249"/>
      <c r="J12" s="249"/>
      <c r="K12" s="249"/>
      <c r="L12" s="249"/>
      <c r="M12" s="249"/>
      <c r="N12" s="249"/>
      <c r="O12" s="249"/>
      <c r="P12" s="249"/>
      <c r="Q12" s="249"/>
      <c r="R12" s="249"/>
      <c r="S12" s="249"/>
      <c r="T12" s="249"/>
      <c r="U12" s="249"/>
      <c r="V12" s="249"/>
      <c r="W12" s="249"/>
      <c r="X12" s="249"/>
      <c r="Y12" s="249"/>
      <c r="Z12" s="249"/>
      <c r="AA12" s="249"/>
      <c r="AB12" s="249"/>
      <c r="AC12" s="249"/>
      <c r="AD12" s="100"/>
    </row>
    <row r="13" spans="1:30" s="49" customFormat="1" ht="21.65" customHeight="1" x14ac:dyDescent="0.75">
      <c r="A13" s="41" t="s">
        <v>164</v>
      </c>
      <c r="B13" s="24"/>
      <c r="C13" s="24"/>
      <c r="D13" s="29"/>
      <c r="E13" s="50"/>
      <c r="G13" s="54">
        <v>2500000</v>
      </c>
      <c r="H13" s="58"/>
      <c r="I13" s="54">
        <v>3407489</v>
      </c>
      <c r="J13" s="58"/>
      <c r="K13" s="54">
        <v>-65437</v>
      </c>
      <c r="L13" s="58"/>
      <c r="M13" s="58">
        <v>-186755</v>
      </c>
      <c r="N13" s="58"/>
      <c r="O13" s="54">
        <v>250000</v>
      </c>
      <c r="P13" s="58"/>
      <c r="Q13" s="54">
        <v>2858684</v>
      </c>
      <c r="R13" s="58"/>
      <c r="S13" s="54">
        <v>31158</v>
      </c>
      <c r="T13" s="54"/>
      <c r="U13" s="54">
        <v>-12069</v>
      </c>
      <c r="V13" s="58"/>
      <c r="W13" s="54">
        <f>SUM(S13:U13)</f>
        <v>19089</v>
      </c>
      <c r="X13" s="54"/>
      <c r="Y13" s="54">
        <f>SUM(W13,G13:Q13)</f>
        <v>8783070</v>
      </c>
      <c r="Z13" s="58"/>
      <c r="AA13" s="54">
        <v>326952</v>
      </c>
      <c r="AB13" s="58"/>
      <c r="AC13" s="54">
        <f>Y13+AA13</f>
        <v>9110022</v>
      </c>
      <c r="AD13" s="57"/>
    </row>
    <row r="14" spans="1:30" s="49" customFormat="1" ht="13.5" customHeight="1" x14ac:dyDescent="0.75">
      <c r="A14" s="41"/>
      <c r="B14" s="24"/>
      <c r="C14" s="24"/>
      <c r="D14" s="29"/>
      <c r="E14" s="50"/>
      <c r="G14" s="54"/>
      <c r="H14" s="58"/>
      <c r="I14" s="54"/>
      <c r="J14" s="58"/>
      <c r="K14" s="54"/>
      <c r="L14" s="58"/>
      <c r="M14" s="145"/>
      <c r="N14" s="58"/>
      <c r="O14" s="54"/>
      <c r="P14" s="58"/>
      <c r="Q14" s="54"/>
      <c r="R14" s="58"/>
      <c r="S14" s="54"/>
      <c r="T14" s="54"/>
      <c r="U14" s="69"/>
      <c r="V14" s="58"/>
      <c r="W14" s="54"/>
      <c r="X14" s="54"/>
      <c r="Y14" s="54"/>
      <c r="Z14" s="58"/>
      <c r="AA14" s="54"/>
      <c r="AB14" s="58"/>
      <c r="AC14" s="54"/>
      <c r="AD14" s="57"/>
    </row>
    <row r="15" spans="1:30" s="17" customFormat="1" ht="21.65" customHeight="1" x14ac:dyDescent="0.75">
      <c r="A15" s="41" t="s">
        <v>110</v>
      </c>
      <c r="B15" s="25"/>
      <c r="C15" s="18"/>
      <c r="D15" s="19"/>
      <c r="E15" s="28"/>
      <c r="G15" s="111"/>
      <c r="H15" s="111"/>
      <c r="I15" s="111"/>
      <c r="J15" s="111"/>
      <c r="K15" s="111"/>
      <c r="L15" s="111"/>
      <c r="M15" s="61"/>
      <c r="N15" s="111"/>
      <c r="O15" s="111"/>
      <c r="P15" s="111"/>
      <c r="Q15" s="111"/>
      <c r="R15" s="111"/>
      <c r="S15" s="111"/>
      <c r="T15" s="111"/>
      <c r="U15" s="111"/>
      <c r="V15" s="111"/>
      <c r="W15" s="111"/>
      <c r="X15" s="111"/>
      <c r="Y15" s="114"/>
      <c r="Z15" s="111"/>
      <c r="AA15" s="111"/>
      <c r="AB15" s="111"/>
      <c r="AC15" s="111"/>
      <c r="AD15" s="100"/>
    </row>
    <row r="16" spans="1:30" s="17" customFormat="1" ht="21.65" customHeight="1" x14ac:dyDescent="0.75">
      <c r="A16" s="44"/>
      <c r="B16" s="56" t="s">
        <v>118</v>
      </c>
      <c r="C16" s="25"/>
      <c r="D16" s="19"/>
      <c r="F16" s="19"/>
      <c r="G16" s="111"/>
      <c r="H16" s="111"/>
      <c r="I16" s="111"/>
      <c r="J16" s="111"/>
      <c r="K16" s="111"/>
      <c r="L16" s="111"/>
      <c r="M16" s="61"/>
      <c r="N16" s="111"/>
      <c r="O16" s="111"/>
      <c r="P16" s="111"/>
      <c r="Q16" s="111"/>
      <c r="R16" s="116"/>
      <c r="S16" s="111"/>
      <c r="T16" s="111"/>
      <c r="U16" s="111"/>
      <c r="V16" s="111"/>
      <c r="W16" s="111"/>
      <c r="X16" s="111"/>
      <c r="Y16" s="114"/>
      <c r="Z16" s="111"/>
      <c r="AA16" s="111"/>
      <c r="AB16" s="111"/>
      <c r="AC16" s="111"/>
      <c r="AD16" s="100"/>
    </row>
    <row r="17" spans="1:31" s="17" customFormat="1" ht="21.65" customHeight="1" x14ac:dyDescent="0.75">
      <c r="A17" s="35" t="s">
        <v>119</v>
      </c>
      <c r="C17" s="77" t="s">
        <v>172</v>
      </c>
      <c r="D17" s="19"/>
      <c r="E17" s="74">
        <v>7</v>
      </c>
      <c r="F17" s="19"/>
      <c r="G17" s="112">
        <v>0</v>
      </c>
      <c r="H17" s="116"/>
      <c r="I17" s="112">
        <v>0</v>
      </c>
      <c r="J17" s="116"/>
      <c r="K17" s="112">
        <v>0</v>
      </c>
      <c r="L17" s="116"/>
      <c r="M17" s="146">
        <v>0</v>
      </c>
      <c r="N17" s="116"/>
      <c r="O17" s="112">
        <v>0</v>
      </c>
      <c r="P17" s="116"/>
      <c r="Q17" s="112">
        <v>-450000</v>
      </c>
      <c r="R17" s="116"/>
      <c r="S17" s="112">
        <v>0</v>
      </c>
      <c r="T17" s="116"/>
      <c r="U17" s="66">
        <v>0</v>
      </c>
      <c r="V17" s="116"/>
      <c r="W17" s="66">
        <v>0</v>
      </c>
      <c r="X17" s="116"/>
      <c r="Y17" s="112">
        <v>-450000</v>
      </c>
      <c r="Z17" s="116"/>
      <c r="AA17" s="112">
        <v>0</v>
      </c>
      <c r="AB17" s="116"/>
      <c r="AC17" s="112">
        <v>-450000</v>
      </c>
      <c r="AD17" s="100"/>
    </row>
    <row r="18" spans="1:31" s="49" customFormat="1" ht="21.65" customHeight="1" x14ac:dyDescent="0.75">
      <c r="A18" s="49" t="s">
        <v>156</v>
      </c>
      <c r="B18" s="41"/>
      <c r="C18" s="51"/>
      <c r="D18" s="29"/>
      <c r="E18" s="48"/>
      <c r="F18" s="29"/>
      <c r="G18" s="60">
        <f>G17</f>
        <v>0</v>
      </c>
      <c r="H18" s="42">
        <v>0</v>
      </c>
      <c r="I18" s="60">
        <f>I17</f>
        <v>0</v>
      </c>
      <c r="J18" s="42">
        <v>0</v>
      </c>
      <c r="K18" s="60">
        <f>K17</f>
        <v>0</v>
      </c>
      <c r="L18" s="42">
        <v>0</v>
      </c>
      <c r="M18" s="60">
        <f>M17</f>
        <v>0</v>
      </c>
      <c r="N18" s="42">
        <v>0</v>
      </c>
      <c r="O18" s="60">
        <f>O17</f>
        <v>0</v>
      </c>
      <c r="P18" s="42">
        <v>0</v>
      </c>
      <c r="Q18" s="60">
        <f>Q17</f>
        <v>-450000</v>
      </c>
      <c r="R18" s="60">
        <v>0</v>
      </c>
      <c r="S18" s="60">
        <f>S17</f>
        <v>0</v>
      </c>
      <c r="T18" s="42">
        <v>0</v>
      </c>
      <c r="U18" s="60">
        <f>U17</f>
        <v>0</v>
      </c>
      <c r="V18" s="42">
        <v>0</v>
      </c>
      <c r="W18" s="60">
        <f>W17</f>
        <v>0</v>
      </c>
      <c r="X18" s="42">
        <v>0</v>
      </c>
      <c r="Y18" s="60">
        <f>Y17</f>
        <v>-450000</v>
      </c>
      <c r="Z18" s="114"/>
      <c r="AA18" s="60">
        <f>AA17</f>
        <v>0</v>
      </c>
      <c r="AB18" s="100"/>
      <c r="AC18" s="60">
        <f>AC17</f>
        <v>-450000</v>
      </c>
      <c r="AD18" s="57"/>
      <c r="AE18" s="47"/>
    </row>
    <row r="19" spans="1:31" s="49" customFormat="1" ht="13.5" customHeight="1" x14ac:dyDescent="0.75">
      <c r="A19" s="41"/>
      <c r="B19" s="24"/>
      <c r="C19" s="24"/>
      <c r="D19" s="29"/>
      <c r="E19" s="50"/>
      <c r="G19" s="54"/>
      <c r="H19" s="58"/>
      <c r="I19" s="54"/>
      <c r="J19" s="58"/>
      <c r="K19" s="54"/>
      <c r="L19" s="58"/>
      <c r="M19" s="145"/>
      <c r="N19" s="58"/>
      <c r="O19" s="54"/>
      <c r="P19" s="58"/>
      <c r="Q19" s="54"/>
      <c r="R19" s="58"/>
      <c r="S19" s="54"/>
      <c r="T19" s="54"/>
      <c r="U19" s="69"/>
      <c r="V19" s="58"/>
      <c r="W19" s="54"/>
      <c r="X19" s="54"/>
      <c r="Y19" s="54"/>
      <c r="Z19" s="58"/>
      <c r="AA19" s="54"/>
      <c r="AB19" s="58"/>
      <c r="AC19" s="54"/>
      <c r="AD19" s="57"/>
    </row>
    <row r="20" spans="1:31" s="17" customFormat="1" ht="21.65" customHeight="1" x14ac:dyDescent="0.75">
      <c r="A20" s="41" t="s">
        <v>111</v>
      </c>
      <c r="B20" s="18"/>
      <c r="C20" s="18"/>
      <c r="D20" s="19"/>
      <c r="E20" s="28"/>
      <c r="G20" s="59"/>
      <c r="H20" s="59"/>
      <c r="I20" s="59"/>
      <c r="J20" s="59"/>
      <c r="K20" s="59"/>
      <c r="L20" s="59"/>
      <c r="M20" s="148"/>
      <c r="N20" s="59"/>
      <c r="O20" s="59"/>
      <c r="P20" s="59"/>
      <c r="Q20" s="59"/>
      <c r="R20" s="59"/>
      <c r="S20" s="59"/>
      <c r="T20" s="59"/>
      <c r="U20" s="59"/>
      <c r="V20" s="59"/>
      <c r="W20" s="59"/>
      <c r="X20" s="59"/>
      <c r="Y20" s="59"/>
      <c r="Z20" s="59"/>
      <c r="AA20" s="59"/>
      <c r="AB20" s="111"/>
      <c r="AC20" s="111"/>
      <c r="AD20" s="100"/>
    </row>
    <row r="21" spans="1:31" s="17" customFormat="1" ht="21.65" customHeight="1" x14ac:dyDescent="0.75">
      <c r="A21" s="35" t="s">
        <v>112</v>
      </c>
      <c r="B21" s="18"/>
      <c r="C21" s="18"/>
      <c r="D21" s="19"/>
      <c r="E21" s="28"/>
      <c r="G21" s="59">
        <v>0</v>
      </c>
      <c r="H21" s="59"/>
      <c r="I21" s="59">
        <v>0</v>
      </c>
      <c r="J21" s="59"/>
      <c r="K21" s="59">
        <v>0</v>
      </c>
      <c r="L21" s="59"/>
      <c r="M21" s="148">
        <v>0</v>
      </c>
      <c r="N21" s="59"/>
      <c r="O21" s="59">
        <v>0</v>
      </c>
      <c r="P21" s="59"/>
      <c r="Q21" s="59">
        <f>'PL_6M 8-9'!H26</f>
        <v>472337</v>
      </c>
      <c r="R21" s="59"/>
      <c r="S21" s="59">
        <v>0</v>
      </c>
      <c r="T21" s="59"/>
      <c r="U21" s="59">
        <v>0</v>
      </c>
      <c r="V21" s="59"/>
      <c r="W21" s="59">
        <v>0</v>
      </c>
      <c r="X21" s="59"/>
      <c r="Y21" s="69">
        <f>SUM(G21:R21,W21)</f>
        <v>472337</v>
      </c>
      <c r="Z21" s="59"/>
      <c r="AA21" s="59">
        <v>42222</v>
      </c>
      <c r="AB21" s="111"/>
      <c r="AC21" s="111">
        <f>SUM(Y21,AA21)</f>
        <v>514559</v>
      </c>
      <c r="AD21" s="100"/>
    </row>
    <row r="22" spans="1:31" s="17" customFormat="1" ht="21.65" customHeight="1" x14ac:dyDescent="0.75">
      <c r="A22" s="35" t="s">
        <v>154</v>
      </c>
      <c r="B22" s="25"/>
      <c r="C22" s="18"/>
      <c r="D22" s="19"/>
      <c r="E22" s="28"/>
      <c r="G22" s="53">
        <v>0</v>
      </c>
      <c r="H22" s="59"/>
      <c r="I22" s="53">
        <v>0</v>
      </c>
      <c r="J22" s="59"/>
      <c r="K22" s="53">
        <v>0</v>
      </c>
      <c r="L22" s="59"/>
      <c r="M22" s="149">
        <v>0</v>
      </c>
      <c r="N22" s="59"/>
      <c r="O22" s="53">
        <v>0</v>
      </c>
      <c r="P22" s="59"/>
      <c r="Q22" s="53">
        <v>0</v>
      </c>
      <c r="R22" s="59"/>
      <c r="S22" s="112">
        <v>135089</v>
      </c>
      <c r="T22" s="70"/>
      <c r="U22" s="53">
        <v>16473</v>
      </c>
      <c r="V22" s="116"/>
      <c r="W22" s="53">
        <f>SUM(S22:U22)</f>
        <v>151562</v>
      </c>
      <c r="X22" s="59"/>
      <c r="Y22" s="66">
        <f>SUM(G22:R22,W22)</f>
        <v>151562</v>
      </c>
      <c r="Z22" s="59"/>
      <c r="AA22" s="53">
        <v>11597</v>
      </c>
      <c r="AB22" s="111"/>
      <c r="AC22" s="112">
        <f>SUM(Y22,AA22)</f>
        <v>163159</v>
      </c>
      <c r="AD22" s="100"/>
    </row>
    <row r="23" spans="1:31" s="17" customFormat="1" ht="21.65" customHeight="1" x14ac:dyDescent="0.75">
      <c r="A23" s="41" t="s">
        <v>155</v>
      </c>
      <c r="B23" s="14"/>
      <c r="C23" s="51"/>
      <c r="D23" s="29"/>
      <c r="E23" s="48"/>
      <c r="F23" s="29"/>
      <c r="G23" s="60">
        <f>SUM(G21:G22)</f>
        <v>0</v>
      </c>
      <c r="H23" s="42"/>
      <c r="I23" s="60">
        <f>SUM(I21:I22)</f>
        <v>0</v>
      </c>
      <c r="J23" s="42"/>
      <c r="K23" s="60">
        <f>SUM(K21:K22)</f>
        <v>0</v>
      </c>
      <c r="L23" s="42"/>
      <c r="M23" s="60">
        <f>SUM(M21:M22)</f>
        <v>0</v>
      </c>
      <c r="N23" s="42"/>
      <c r="O23" s="60">
        <f>SUM(O21:O22)</f>
        <v>0</v>
      </c>
      <c r="P23" s="42"/>
      <c r="Q23" s="60">
        <f>SUM(Q21:Q22)</f>
        <v>472337</v>
      </c>
      <c r="R23" s="60"/>
      <c r="S23" s="60">
        <f>SUM(S21:S22)</f>
        <v>135089</v>
      </c>
      <c r="T23" s="43"/>
      <c r="U23" s="60">
        <f>SUM(U21:U22)</f>
        <v>16473</v>
      </c>
      <c r="V23" s="42"/>
      <c r="W23" s="60">
        <f>SUM(W21:W22)</f>
        <v>151562</v>
      </c>
      <c r="X23" s="42"/>
      <c r="Y23" s="60">
        <f>SUM(Y21:Y22)</f>
        <v>623899</v>
      </c>
      <c r="Z23" s="42"/>
      <c r="AA23" s="60">
        <f>SUM(AA21:AA22)</f>
        <v>53819</v>
      </c>
      <c r="AB23" s="114"/>
      <c r="AC23" s="60">
        <f>SUM(AC21:AC22)</f>
        <v>677718</v>
      </c>
      <c r="AD23" s="100"/>
    </row>
    <row r="24" spans="1:31" s="49" customFormat="1" ht="13.5" customHeight="1" x14ac:dyDescent="0.75">
      <c r="A24" s="41"/>
      <c r="B24" s="24"/>
      <c r="C24" s="24"/>
      <c r="D24" s="29"/>
      <c r="E24" s="50"/>
      <c r="G24" s="54"/>
      <c r="H24" s="58"/>
      <c r="I24" s="54"/>
      <c r="J24" s="58"/>
      <c r="K24" s="54"/>
      <c r="L24" s="58"/>
      <c r="M24" s="145"/>
      <c r="N24" s="58"/>
      <c r="O24" s="54"/>
      <c r="P24" s="58"/>
      <c r="Q24" s="54"/>
      <c r="R24" s="58"/>
      <c r="S24" s="54"/>
      <c r="T24" s="54"/>
      <c r="U24" s="69"/>
      <c r="V24" s="58"/>
      <c r="W24" s="54"/>
      <c r="X24" s="54"/>
      <c r="Y24" s="54"/>
      <c r="Z24" s="58"/>
      <c r="AA24" s="54"/>
      <c r="AB24" s="58"/>
      <c r="AC24" s="54"/>
      <c r="AD24" s="57"/>
    </row>
    <row r="25" spans="1:31" s="17" customFormat="1" ht="21.65" customHeight="1" thickBot="1" x14ac:dyDescent="0.8">
      <c r="A25" s="41" t="s">
        <v>165</v>
      </c>
      <c r="B25" s="24"/>
      <c r="C25" s="24"/>
      <c r="D25" s="29"/>
      <c r="E25" s="50"/>
      <c r="F25" s="49"/>
      <c r="G25" s="115">
        <f>G13+G18+G23</f>
        <v>2500000</v>
      </c>
      <c r="H25" s="117"/>
      <c r="I25" s="115">
        <f>I13+I18+I23</f>
        <v>3407489</v>
      </c>
      <c r="J25" s="117"/>
      <c r="K25" s="115">
        <f>K13+K18+K23</f>
        <v>-65437</v>
      </c>
      <c r="L25" s="117"/>
      <c r="M25" s="115">
        <f>M13+M18+M23</f>
        <v>-186755</v>
      </c>
      <c r="N25" s="117"/>
      <c r="O25" s="115">
        <f>O13+O18+O23</f>
        <v>250000</v>
      </c>
      <c r="P25" s="117"/>
      <c r="Q25" s="115">
        <f>Q13+Q18+Q23</f>
        <v>2881021</v>
      </c>
      <c r="R25" s="117"/>
      <c r="S25" s="115">
        <f>S13+S18+S23</f>
        <v>166247</v>
      </c>
      <c r="T25" s="117"/>
      <c r="U25" s="115">
        <f>U13+U18+U23</f>
        <v>4404</v>
      </c>
      <c r="V25" s="117"/>
      <c r="W25" s="115">
        <f>W13+W18+W23</f>
        <v>170651</v>
      </c>
      <c r="X25" s="117"/>
      <c r="Y25" s="115">
        <f>Y13+Y18+Y23</f>
        <v>8956969</v>
      </c>
      <c r="Z25" s="117"/>
      <c r="AA25" s="115">
        <f>AA13+AA18+AA23</f>
        <v>380771</v>
      </c>
      <c r="AB25" s="114"/>
      <c r="AC25" s="115">
        <f>AC13+AC18+AC23</f>
        <v>9337740</v>
      </c>
      <c r="AD25" s="100"/>
    </row>
    <row r="26" spans="1:31" ht="21.65" customHeight="1" thickTop="1" x14ac:dyDescent="0.65"/>
  </sheetData>
  <customSheetViews>
    <customSheetView guid="{179A4120-0867-4CF3-AD5A-A6F320FA265D}" scale="80" showPageBreaks="1" printArea="1" topLeftCell="H13">
      <selection activeCell="K38" sqref="K38"/>
      <pageMargins left="0.7" right="0.7" top="0.75" bottom="0.75" header="0.3" footer="0.3"/>
      <pageSetup paperSize="9" scale="43" orientation="portrait" horizontalDpi="1200" verticalDpi="1200" r:id="rId1"/>
    </customSheetView>
  </customSheetViews>
  <mergeCells count="5">
    <mergeCell ref="O5:Q5"/>
    <mergeCell ref="G4:AC4"/>
    <mergeCell ref="S5:W5"/>
    <mergeCell ref="A9:A10"/>
    <mergeCell ref="G11:AC11"/>
  </mergeCells>
  <pageMargins left="0.8" right="0.8" top="0.48" bottom="0.5" header="0.5" footer="0.5"/>
  <pageSetup paperSize="9" scale="68" firstPageNumber="10" fitToHeight="0" orientation="landscape" useFirstPageNumber="1" r:id="rId2"/>
  <headerFooter scaleWithDoc="0">
    <oddFooter>&amp;L&amp;"Angsana New,Regular"&amp;15  หมายเหตุประกอบงบการเงินเป็นส่วนหนึ่งของงบการเงินระหว่างกาลนี้
&amp;C&amp;"Angsana New,Regular"&amp;15&amp;P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05F9A9-8A3C-4EC6-AAB0-310B85DF01AB}">
  <sheetPr>
    <pageSetUpPr fitToPage="1"/>
  </sheetPr>
  <dimension ref="A1:AE27"/>
  <sheetViews>
    <sheetView view="pageBreakPreview" topLeftCell="E20" zoomScaleNormal="90" zoomScaleSheetLayoutView="100" workbookViewId="0">
      <selection activeCell="AD27" sqref="AD1:AD27"/>
    </sheetView>
  </sheetViews>
  <sheetFormatPr defaultColWidth="8.8984375" defaultRowHeight="21.65" customHeight="1" x14ac:dyDescent="0.65"/>
  <cols>
    <col min="1" max="3" width="1.69921875" style="150" customWidth="1"/>
    <col min="4" max="4" width="47.09765625" style="150" customWidth="1"/>
    <col min="5" max="5" width="9.59765625" style="150" bestFit="1" customWidth="1"/>
    <col min="6" max="6" width="0.69921875" style="150" customWidth="1"/>
    <col min="7" max="7" width="10.59765625" style="150" bestFit="1" customWidth="1"/>
    <col min="8" max="8" width="0.69921875" style="150" customWidth="1"/>
    <col min="9" max="9" width="10.19921875" style="150" bestFit="1" customWidth="1"/>
    <col min="10" max="10" width="0.69921875" style="150" customWidth="1"/>
    <col min="11" max="11" width="13.59765625" style="150" customWidth="1"/>
    <col min="12" max="12" width="0.69921875" style="150" customWidth="1"/>
    <col min="13" max="13" width="14.19921875" style="165" bestFit="1" customWidth="1"/>
    <col min="14" max="14" width="0.69921875" style="150" customWidth="1"/>
    <col min="15" max="15" width="11.3984375" style="150" bestFit="1" customWidth="1"/>
    <col min="16" max="16" width="0.69921875" style="150" customWidth="1"/>
    <col min="17" max="17" width="10.19921875" style="150" bestFit="1" customWidth="1"/>
    <col min="18" max="18" width="0.69921875" style="150" customWidth="1"/>
    <col min="19" max="19" width="9.09765625" style="150" bestFit="1" customWidth="1"/>
    <col min="20" max="20" width="0.69921875" style="150" customWidth="1"/>
    <col min="21" max="21" width="10.09765625" style="150" customWidth="1"/>
    <col min="22" max="22" width="0.69921875" style="150" customWidth="1"/>
    <col min="23" max="23" width="11.5" style="150" bestFit="1" customWidth="1"/>
    <col min="24" max="24" width="0.69921875" style="150" customWidth="1"/>
    <col min="25" max="25" width="11.3984375" style="150" bestFit="1" customWidth="1"/>
    <col min="26" max="26" width="0.69921875" style="150" customWidth="1"/>
    <col min="27" max="27" width="11.3984375" style="150" bestFit="1" customWidth="1"/>
    <col min="28" max="28" width="0.69921875" style="150" customWidth="1"/>
    <col min="29" max="29" width="11.19921875" style="150" bestFit="1" customWidth="1"/>
    <col min="30" max="30" width="11.69921875" style="150" bestFit="1" customWidth="1"/>
    <col min="31" max="16384" width="8.8984375" style="150"/>
  </cols>
  <sheetData>
    <row r="1" spans="1:30" s="167" customFormat="1" ht="21.65" customHeight="1" x14ac:dyDescent="0.75">
      <c r="A1" s="34" t="s">
        <v>0</v>
      </c>
      <c r="B1" s="15"/>
      <c r="C1" s="15"/>
      <c r="D1" s="16"/>
      <c r="E1" s="31"/>
      <c r="F1" s="32"/>
      <c r="G1" s="33"/>
      <c r="H1" s="33"/>
      <c r="I1" s="33"/>
      <c r="J1" s="166"/>
      <c r="K1" s="33"/>
      <c r="L1" s="166"/>
      <c r="M1" s="67"/>
      <c r="N1" s="166"/>
      <c r="O1" s="67"/>
      <c r="P1" s="166"/>
      <c r="Q1" s="166"/>
      <c r="R1" s="166"/>
      <c r="S1" s="166"/>
      <c r="T1" s="166"/>
      <c r="U1" s="166"/>
      <c r="V1" s="166"/>
      <c r="W1" s="166"/>
      <c r="X1" s="166"/>
      <c r="Y1" s="102"/>
      <c r="Z1" s="102"/>
      <c r="AD1" s="143"/>
    </row>
    <row r="2" spans="1:30" s="167" customFormat="1" ht="21.65" customHeight="1" x14ac:dyDescent="0.75">
      <c r="A2" s="34" t="s">
        <v>82</v>
      </c>
      <c r="B2" s="168"/>
      <c r="C2" s="168"/>
      <c r="D2" s="169"/>
      <c r="E2" s="170"/>
      <c r="G2" s="102"/>
      <c r="H2" s="102"/>
      <c r="I2" s="102"/>
      <c r="J2" s="102"/>
      <c r="K2" s="102"/>
      <c r="L2" s="102"/>
      <c r="M2" s="68"/>
      <c r="N2" s="102"/>
      <c r="O2" s="102"/>
      <c r="P2" s="102"/>
      <c r="Q2" s="102"/>
      <c r="R2" s="102"/>
      <c r="S2" s="102"/>
      <c r="T2" s="102"/>
      <c r="U2" s="102"/>
      <c r="V2" s="102"/>
      <c r="W2" s="102"/>
      <c r="X2" s="102"/>
      <c r="Y2" s="102"/>
      <c r="Z2" s="102"/>
      <c r="AD2" s="143"/>
    </row>
    <row r="3" spans="1:30" s="17" customFormat="1" ht="21.65" customHeight="1" x14ac:dyDescent="0.75">
      <c r="A3" s="41"/>
      <c r="B3" s="18"/>
      <c r="C3" s="18"/>
      <c r="D3" s="19"/>
      <c r="E3" s="28"/>
      <c r="G3" s="93"/>
      <c r="H3" s="93"/>
      <c r="I3" s="93"/>
      <c r="J3" s="93"/>
      <c r="K3" s="93"/>
      <c r="L3" s="93"/>
      <c r="M3" s="4"/>
      <c r="N3" s="93"/>
      <c r="O3" s="93"/>
      <c r="P3" s="93"/>
      <c r="Q3" s="93"/>
      <c r="R3" s="93"/>
      <c r="S3" s="93"/>
      <c r="T3" s="93"/>
      <c r="U3" s="93"/>
      <c r="V3" s="93"/>
      <c r="W3" s="93"/>
      <c r="X3" s="93"/>
      <c r="Y3" s="93"/>
      <c r="Z3" s="93"/>
      <c r="AD3" s="100"/>
    </row>
    <row r="4" spans="1:30" s="17" customFormat="1" ht="21.65" customHeight="1" x14ac:dyDescent="0.75">
      <c r="B4" s="18"/>
      <c r="C4" s="18"/>
      <c r="D4" s="19"/>
      <c r="E4" s="28"/>
      <c r="G4" s="341" t="s">
        <v>2</v>
      </c>
      <c r="H4" s="341"/>
      <c r="I4" s="341"/>
      <c r="J4" s="341"/>
      <c r="K4" s="341"/>
      <c r="L4" s="341"/>
      <c r="M4" s="341"/>
      <c r="N4" s="341"/>
      <c r="O4" s="341"/>
      <c r="P4" s="341"/>
      <c r="Q4" s="341"/>
      <c r="R4" s="341"/>
      <c r="S4" s="341"/>
      <c r="T4" s="341"/>
      <c r="U4" s="341"/>
      <c r="V4" s="341"/>
      <c r="W4" s="341"/>
      <c r="X4" s="341"/>
      <c r="Y4" s="341"/>
      <c r="Z4" s="341"/>
      <c r="AA4" s="341"/>
      <c r="AB4" s="341"/>
      <c r="AC4" s="341"/>
      <c r="AD4" s="100"/>
    </row>
    <row r="5" spans="1:30" s="17" customFormat="1" ht="21.65" customHeight="1" x14ac:dyDescent="0.75">
      <c r="B5" s="18"/>
      <c r="C5" s="18"/>
      <c r="D5" s="19"/>
      <c r="E5" s="28"/>
      <c r="G5" s="38"/>
      <c r="H5" s="38"/>
      <c r="I5" s="38"/>
      <c r="J5" s="38"/>
      <c r="K5" s="38"/>
      <c r="L5" s="38"/>
      <c r="M5" s="163"/>
      <c r="N5" s="38"/>
      <c r="O5" s="344" t="s">
        <v>50</v>
      </c>
      <c r="P5" s="344"/>
      <c r="Q5" s="344"/>
      <c r="R5" s="96"/>
      <c r="S5" s="344" t="s">
        <v>52</v>
      </c>
      <c r="T5" s="344"/>
      <c r="U5" s="344"/>
      <c r="V5" s="344"/>
      <c r="W5" s="344"/>
      <c r="X5" s="38"/>
      <c r="Y5" s="38"/>
      <c r="Z5" s="38"/>
      <c r="AA5" s="38"/>
      <c r="AB5" s="38"/>
      <c r="AC5" s="27"/>
      <c r="AD5" s="100"/>
    </row>
    <row r="6" spans="1:30" s="17" customFormat="1" ht="21.65" customHeight="1" x14ac:dyDescent="0.75">
      <c r="B6" s="18"/>
      <c r="C6" s="18"/>
      <c r="D6" s="19"/>
      <c r="E6" s="28"/>
      <c r="G6" s="87"/>
      <c r="H6" s="87"/>
      <c r="I6" s="87"/>
      <c r="J6" s="87"/>
      <c r="K6" s="87"/>
      <c r="L6" s="87"/>
      <c r="M6" s="87"/>
      <c r="N6" s="87"/>
      <c r="O6" s="86"/>
      <c r="P6" s="86"/>
      <c r="Q6" s="86"/>
      <c r="R6" s="84"/>
      <c r="S6" s="83"/>
      <c r="T6" s="83"/>
      <c r="U6" s="83" t="s">
        <v>143</v>
      </c>
      <c r="V6" s="83"/>
      <c r="W6" s="83"/>
      <c r="X6" s="88"/>
      <c r="Y6" s="84"/>
      <c r="Z6" s="89"/>
      <c r="AA6" s="83"/>
      <c r="AB6" s="84"/>
      <c r="AC6" s="89"/>
      <c r="AD6" s="100"/>
    </row>
    <row r="7" spans="1:30" s="17" customFormat="1" ht="21.65" customHeight="1" x14ac:dyDescent="0.75">
      <c r="B7" s="18"/>
      <c r="C7" s="18"/>
      <c r="D7" s="19"/>
      <c r="E7" s="28"/>
      <c r="G7" s="87"/>
      <c r="H7" s="87"/>
      <c r="I7" s="87"/>
      <c r="J7" s="87"/>
      <c r="K7" s="83" t="s">
        <v>83</v>
      </c>
      <c r="L7" s="86"/>
      <c r="M7" s="83" t="s">
        <v>113</v>
      </c>
      <c r="N7" s="86"/>
      <c r="O7" s="83"/>
      <c r="P7" s="87"/>
      <c r="Q7" s="84"/>
      <c r="R7" s="84"/>
      <c r="S7" s="83" t="s">
        <v>143</v>
      </c>
      <c r="T7" s="83"/>
      <c r="U7" s="83" t="s">
        <v>145</v>
      </c>
      <c r="V7" s="83"/>
      <c r="W7" s="83" t="s">
        <v>84</v>
      </c>
      <c r="X7" s="84"/>
      <c r="Y7" s="84"/>
      <c r="Z7" s="83"/>
      <c r="AA7" s="83"/>
      <c r="AB7" s="83"/>
      <c r="AC7" s="84"/>
      <c r="AD7" s="100"/>
    </row>
    <row r="8" spans="1:30" s="17" customFormat="1" ht="21.65" customHeight="1" x14ac:dyDescent="0.75">
      <c r="B8" s="18"/>
      <c r="C8" s="18"/>
      <c r="D8" s="19"/>
      <c r="E8" s="28"/>
      <c r="G8" s="85" t="s">
        <v>44</v>
      </c>
      <c r="H8" s="85"/>
      <c r="I8" s="90" t="s">
        <v>85</v>
      </c>
      <c r="J8" s="87"/>
      <c r="K8" s="83" t="s">
        <v>86</v>
      </c>
      <c r="L8" s="87"/>
      <c r="M8" s="83" t="s">
        <v>114</v>
      </c>
      <c r="N8" s="87"/>
      <c r="O8" s="83"/>
      <c r="P8" s="87"/>
      <c r="Q8" s="84"/>
      <c r="R8" s="83"/>
      <c r="S8" s="83" t="s">
        <v>144</v>
      </c>
      <c r="T8" s="83"/>
      <c r="U8" s="83" t="s">
        <v>115</v>
      </c>
      <c r="V8" s="84"/>
      <c r="W8" s="83" t="s">
        <v>87</v>
      </c>
      <c r="X8" s="84"/>
      <c r="Y8" s="83" t="s">
        <v>88</v>
      </c>
      <c r="Z8" s="83"/>
      <c r="AA8" s="83" t="s">
        <v>89</v>
      </c>
      <c r="AB8" s="83"/>
      <c r="AC8" s="83" t="s">
        <v>84</v>
      </c>
      <c r="AD8" s="100"/>
    </row>
    <row r="9" spans="1:30" s="17" customFormat="1" ht="21.65" customHeight="1" x14ac:dyDescent="0.75">
      <c r="A9" s="345"/>
      <c r="B9" s="21"/>
      <c r="C9" s="21"/>
      <c r="D9" s="22"/>
      <c r="E9" s="30"/>
      <c r="F9" s="29"/>
      <c r="G9" s="85" t="s">
        <v>90</v>
      </c>
      <c r="H9" s="85"/>
      <c r="I9" s="91" t="s">
        <v>91</v>
      </c>
      <c r="J9" s="87"/>
      <c r="K9" s="83" t="s">
        <v>92</v>
      </c>
      <c r="L9" s="87"/>
      <c r="M9" s="83" t="s">
        <v>107</v>
      </c>
      <c r="N9" s="87"/>
      <c r="O9" s="83" t="s">
        <v>93</v>
      </c>
      <c r="P9" s="87"/>
      <c r="Q9" s="83" t="s">
        <v>94</v>
      </c>
      <c r="R9" s="83"/>
      <c r="S9" s="83" t="s">
        <v>95</v>
      </c>
      <c r="T9" s="83"/>
      <c r="U9" s="83" t="s">
        <v>157</v>
      </c>
      <c r="V9" s="83"/>
      <c r="W9" s="83" t="s">
        <v>96</v>
      </c>
      <c r="X9" s="84"/>
      <c r="Y9" s="83" t="s">
        <v>97</v>
      </c>
      <c r="Z9" s="83"/>
      <c r="AA9" s="83" t="s">
        <v>98</v>
      </c>
      <c r="AB9" s="83"/>
      <c r="AC9" s="83" t="s">
        <v>99</v>
      </c>
      <c r="AD9" s="100"/>
    </row>
    <row r="10" spans="1:30" s="17" customFormat="1" ht="21.65" customHeight="1" x14ac:dyDescent="0.75">
      <c r="A10" s="345"/>
      <c r="B10" s="21"/>
      <c r="C10" s="21"/>
      <c r="D10" s="22"/>
      <c r="E10" s="106" t="s">
        <v>7</v>
      </c>
      <c r="G10" s="85" t="s">
        <v>100</v>
      </c>
      <c r="H10" s="85"/>
      <c r="I10" s="91" t="s">
        <v>101</v>
      </c>
      <c r="J10" s="87"/>
      <c r="K10" s="83" t="s">
        <v>102</v>
      </c>
      <c r="L10" s="87"/>
      <c r="M10" s="83" t="s">
        <v>116</v>
      </c>
      <c r="N10" s="87"/>
      <c r="O10" s="83" t="s">
        <v>103</v>
      </c>
      <c r="P10" s="87"/>
      <c r="Q10" s="83" t="s">
        <v>104</v>
      </c>
      <c r="R10" s="83"/>
      <c r="S10" s="83" t="s">
        <v>105</v>
      </c>
      <c r="T10" s="83"/>
      <c r="U10" s="83" t="s">
        <v>158</v>
      </c>
      <c r="V10" s="83"/>
      <c r="W10" s="83" t="s">
        <v>106</v>
      </c>
      <c r="X10" s="84"/>
      <c r="Y10" s="83" t="s">
        <v>107</v>
      </c>
      <c r="Z10" s="83"/>
      <c r="AA10" s="83" t="s">
        <v>108</v>
      </c>
      <c r="AB10" s="83"/>
      <c r="AC10" s="83" t="s">
        <v>109</v>
      </c>
      <c r="AD10" s="100"/>
    </row>
    <row r="11" spans="1:30" s="17" customFormat="1" ht="21.65" customHeight="1" x14ac:dyDescent="0.75">
      <c r="B11" s="21"/>
      <c r="C11" s="21"/>
      <c r="D11" s="22"/>
      <c r="F11" s="23"/>
      <c r="G11" s="346" t="s">
        <v>9</v>
      </c>
      <c r="H11" s="346"/>
      <c r="I11" s="346"/>
      <c r="J11" s="346"/>
      <c r="K11" s="346"/>
      <c r="L11" s="346"/>
      <c r="M11" s="346"/>
      <c r="N11" s="346"/>
      <c r="O11" s="346"/>
      <c r="P11" s="346"/>
      <c r="Q11" s="346"/>
      <c r="R11" s="346"/>
      <c r="S11" s="346"/>
      <c r="T11" s="346"/>
      <c r="U11" s="346"/>
      <c r="V11" s="346"/>
      <c r="W11" s="346"/>
      <c r="X11" s="346"/>
      <c r="Y11" s="346"/>
      <c r="Z11" s="346"/>
      <c r="AA11" s="346"/>
      <c r="AB11" s="346"/>
      <c r="AC11" s="346"/>
      <c r="AD11" s="100"/>
    </row>
    <row r="12" spans="1:30" s="17" customFormat="1" ht="21.65" customHeight="1" x14ac:dyDescent="0.75">
      <c r="A12" s="41" t="s">
        <v>193</v>
      </c>
      <c r="B12" s="21"/>
      <c r="C12" s="21"/>
      <c r="D12" s="22"/>
      <c r="F12" s="23"/>
      <c r="G12" s="162"/>
      <c r="H12" s="162"/>
      <c r="I12" s="162"/>
      <c r="J12" s="162"/>
      <c r="K12" s="162"/>
      <c r="L12" s="162"/>
      <c r="M12" s="162"/>
      <c r="N12" s="162"/>
      <c r="O12" s="162"/>
      <c r="P12" s="162"/>
      <c r="Q12" s="162"/>
      <c r="R12" s="162"/>
      <c r="S12" s="162"/>
      <c r="T12" s="162"/>
      <c r="U12" s="162"/>
      <c r="V12" s="162"/>
      <c r="W12" s="162"/>
      <c r="X12" s="162"/>
      <c r="Y12" s="162"/>
      <c r="Z12" s="162"/>
      <c r="AA12" s="162"/>
      <c r="AB12" s="162"/>
      <c r="AC12" s="162"/>
      <c r="AD12" s="100"/>
    </row>
    <row r="13" spans="1:30" s="49" customFormat="1" ht="21.65" customHeight="1" x14ac:dyDescent="0.75">
      <c r="A13" s="41" t="s">
        <v>194</v>
      </c>
      <c r="B13" s="24"/>
      <c r="C13" s="24"/>
      <c r="D13" s="29"/>
      <c r="E13" s="50"/>
      <c r="G13" s="54">
        <v>2500000</v>
      </c>
      <c r="H13" s="58"/>
      <c r="I13" s="54">
        <v>3407489</v>
      </c>
      <c r="J13" s="58"/>
      <c r="K13" s="54">
        <v>-65437</v>
      </c>
      <c r="L13" s="58"/>
      <c r="M13" s="58">
        <v>-186755</v>
      </c>
      <c r="N13" s="58"/>
      <c r="O13" s="54">
        <v>250000</v>
      </c>
      <c r="P13" s="58"/>
      <c r="Q13" s="54">
        <v>4398586</v>
      </c>
      <c r="R13" s="58"/>
      <c r="S13" s="54">
        <v>97916</v>
      </c>
      <c r="T13" s="54"/>
      <c r="U13" s="54">
        <v>9614</v>
      </c>
      <c r="V13" s="58"/>
      <c r="W13" s="54">
        <f>SUM(S13,U13)</f>
        <v>107530</v>
      </c>
      <c r="X13" s="54"/>
      <c r="Y13" s="54">
        <f>SUM(G13:Q13,W13)</f>
        <v>10411413</v>
      </c>
      <c r="Z13" s="58"/>
      <c r="AA13" s="54">
        <v>400673</v>
      </c>
      <c r="AB13" s="58"/>
      <c r="AC13" s="54">
        <f>SUM(Y13,AA13)</f>
        <v>10812086</v>
      </c>
      <c r="AD13" s="57"/>
    </row>
    <row r="14" spans="1:30" s="49" customFormat="1" ht="13.5" customHeight="1" x14ac:dyDescent="0.75">
      <c r="A14" s="41"/>
      <c r="B14" s="24"/>
      <c r="C14" s="24"/>
      <c r="D14" s="29"/>
      <c r="E14" s="50"/>
      <c r="G14" s="54"/>
      <c r="H14" s="58"/>
      <c r="I14" s="54"/>
      <c r="J14" s="58"/>
      <c r="K14" s="54"/>
      <c r="L14" s="58"/>
      <c r="M14" s="145"/>
      <c r="N14" s="58"/>
      <c r="O14" s="54"/>
      <c r="P14" s="58"/>
      <c r="Q14" s="54"/>
      <c r="R14" s="58"/>
      <c r="S14" s="54"/>
      <c r="T14" s="54"/>
      <c r="U14" s="69"/>
      <c r="V14" s="58"/>
      <c r="W14" s="54"/>
      <c r="X14" s="54"/>
      <c r="Y14" s="54"/>
      <c r="Z14" s="58"/>
      <c r="AA14" s="54"/>
      <c r="AB14" s="58"/>
      <c r="AC14" s="54"/>
      <c r="AD14" s="57"/>
    </row>
    <row r="15" spans="1:30" s="17" customFormat="1" ht="21.65" customHeight="1" x14ac:dyDescent="0.75">
      <c r="A15" s="41" t="s">
        <v>110</v>
      </c>
      <c r="B15" s="25"/>
      <c r="C15" s="18"/>
      <c r="D15" s="19"/>
      <c r="E15" s="28"/>
      <c r="G15" s="111"/>
      <c r="H15" s="111"/>
      <c r="I15" s="111"/>
      <c r="J15" s="111"/>
      <c r="K15" s="111"/>
      <c r="L15" s="111"/>
      <c r="M15" s="61"/>
      <c r="N15" s="111"/>
      <c r="O15" s="111"/>
      <c r="P15" s="111"/>
      <c r="Q15" s="111"/>
      <c r="R15" s="111"/>
      <c r="S15" s="111"/>
      <c r="T15" s="111"/>
      <c r="U15" s="111"/>
      <c r="V15" s="111"/>
      <c r="W15" s="111"/>
      <c r="X15" s="111"/>
      <c r="Y15" s="114"/>
      <c r="Z15" s="111"/>
      <c r="AA15" s="111"/>
      <c r="AB15" s="111"/>
      <c r="AC15" s="111"/>
      <c r="AD15" s="100"/>
    </row>
    <row r="16" spans="1:30" s="17" customFormat="1" ht="21.65" customHeight="1" x14ac:dyDescent="0.75">
      <c r="A16" s="44"/>
      <c r="B16" s="56" t="s">
        <v>118</v>
      </c>
      <c r="C16" s="25"/>
      <c r="D16" s="19"/>
      <c r="F16" s="19"/>
      <c r="G16" s="111"/>
      <c r="H16" s="111"/>
      <c r="I16" s="111"/>
      <c r="J16" s="111"/>
      <c r="K16" s="111"/>
      <c r="L16" s="111"/>
      <c r="M16" s="61"/>
      <c r="N16" s="111"/>
      <c r="O16" s="111"/>
      <c r="P16" s="111"/>
      <c r="Q16" s="111"/>
      <c r="R16" s="116"/>
      <c r="S16" s="111"/>
      <c r="T16" s="111"/>
      <c r="U16" s="111"/>
      <c r="V16" s="111"/>
      <c r="W16" s="111"/>
      <c r="X16" s="111"/>
      <c r="Y16" s="114"/>
      <c r="Z16" s="111"/>
      <c r="AA16" s="111"/>
      <c r="AB16" s="111"/>
      <c r="AC16" s="111"/>
      <c r="AD16" s="100"/>
    </row>
    <row r="17" spans="1:31" s="17" customFormat="1" ht="21.65" customHeight="1" x14ac:dyDescent="0.75">
      <c r="A17" s="35" t="s">
        <v>119</v>
      </c>
      <c r="C17" s="77" t="s">
        <v>172</v>
      </c>
      <c r="D17" s="19"/>
      <c r="E17" s="74">
        <v>7</v>
      </c>
      <c r="F17" s="19"/>
      <c r="G17" s="112">
        <v>0</v>
      </c>
      <c r="H17" s="116"/>
      <c r="I17" s="112">
        <v>0</v>
      </c>
      <c r="J17" s="116"/>
      <c r="K17" s="112">
        <v>0</v>
      </c>
      <c r="L17" s="116"/>
      <c r="M17" s="146">
        <v>0</v>
      </c>
      <c r="N17" s="116"/>
      <c r="O17" s="112">
        <v>0</v>
      </c>
      <c r="P17" s="116"/>
      <c r="Q17" s="112">
        <v>-625000</v>
      </c>
      <c r="R17" s="116"/>
      <c r="S17" s="112">
        <v>0</v>
      </c>
      <c r="T17" s="116"/>
      <c r="U17" s="66">
        <v>0</v>
      </c>
      <c r="V17" s="116"/>
      <c r="W17" s="66">
        <v>0</v>
      </c>
      <c r="X17" s="116"/>
      <c r="Y17" s="112">
        <f>SUM(G17,I17,K17,O17,Q17,W17)</f>
        <v>-625000</v>
      </c>
      <c r="Z17" s="116"/>
      <c r="AA17" s="112">
        <v>-42925</v>
      </c>
      <c r="AB17" s="116"/>
      <c r="AC17" s="112">
        <f>SUM(Y17,AA17)</f>
        <v>-667925</v>
      </c>
      <c r="AD17" s="100"/>
    </row>
    <row r="18" spans="1:31" s="49" customFormat="1" ht="21.65" customHeight="1" x14ac:dyDescent="0.75">
      <c r="A18" s="49" t="s">
        <v>156</v>
      </c>
      <c r="B18" s="41"/>
      <c r="C18" s="51"/>
      <c r="D18" s="29"/>
      <c r="E18" s="48"/>
      <c r="F18" s="29"/>
      <c r="G18" s="60">
        <f>G17</f>
        <v>0</v>
      </c>
      <c r="H18" s="42" t="e">
        <f>SUM(#REF!)</f>
        <v>#REF!</v>
      </c>
      <c r="I18" s="60">
        <f>I17</f>
        <v>0</v>
      </c>
      <c r="J18" s="42" t="e">
        <f>SUM(#REF!)</f>
        <v>#REF!</v>
      </c>
      <c r="K18" s="60">
        <f>K17</f>
        <v>0</v>
      </c>
      <c r="L18" s="42" t="e">
        <f>SUM(#REF!)</f>
        <v>#REF!</v>
      </c>
      <c r="M18" s="60">
        <f>M17</f>
        <v>0</v>
      </c>
      <c r="N18" s="42" t="e">
        <f>SUM(#REF!)</f>
        <v>#REF!</v>
      </c>
      <c r="O18" s="60">
        <f>O17</f>
        <v>0</v>
      </c>
      <c r="P18" s="42" t="e">
        <f>SUM(#REF!)</f>
        <v>#REF!</v>
      </c>
      <c r="Q18" s="60">
        <f>Q17</f>
        <v>-625000</v>
      </c>
      <c r="R18" s="60" t="e">
        <f>SUM(#REF!)</f>
        <v>#REF!</v>
      </c>
      <c r="S18" s="60">
        <f>S17</f>
        <v>0</v>
      </c>
      <c r="T18" s="42" t="e">
        <f>SUM(#REF!)</f>
        <v>#REF!</v>
      </c>
      <c r="U18" s="60">
        <f>U17</f>
        <v>0</v>
      </c>
      <c r="V18" s="42" t="e">
        <f>SUM(#REF!)</f>
        <v>#REF!</v>
      </c>
      <c r="W18" s="60">
        <f>W17</f>
        <v>0</v>
      </c>
      <c r="X18" s="42" t="e">
        <f>SUM(#REF!)</f>
        <v>#REF!</v>
      </c>
      <c r="Y18" s="60">
        <f>Y17</f>
        <v>-625000</v>
      </c>
      <c r="Z18" s="114"/>
      <c r="AA18" s="60">
        <f>AA17</f>
        <v>-42925</v>
      </c>
      <c r="AB18" s="100"/>
      <c r="AC18" s="60">
        <f>AC17</f>
        <v>-667925</v>
      </c>
      <c r="AD18" s="57"/>
      <c r="AE18" s="47"/>
    </row>
    <row r="19" spans="1:31" s="49" customFormat="1" ht="13.5" customHeight="1" x14ac:dyDescent="0.75">
      <c r="A19" s="41"/>
      <c r="B19" s="24"/>
      <c r="C19" s="24"/>
      <c r="D19" s="29"/>
      <c r="E19" s="50"/>
      <c r="G19" s="54"/>
      <c r="H19" s="58"/>
      <c r="I19" s="54"/>
      <c r="J19" s="58"/>
      <c r="K19" s="54"/>
      <c r="L19" s="58"/>
      <c r="M19" s="145"/>
      <c r="N19" s="58"/>
      <c r="O19" s="54"/>
      <c r="P19" s="58"/>
      <c r="Q19" s="54"/>
      <c r="R19" s="58"/>
      <c r="S19" s="54"/>
      <c r="T19" s="54"/>
      <c r="U19" s="69"/>
      <c r="V19" s="58"/>
      <c r="W19" s="54"/>
      <c r="X19" s="54"/>
      <c r="Y19" s="54"/>
      <c r="Z19" s="58"/>
      <c r="AA19" s="54"/>
      <c r="AB19" s="58"/>
      <c r="AC19" s="54"/>
      <c r="AD19" s="57"/>
    </row>
    <row r="20" spans="1:31" s="17" customFormat="1" ht="21.65" customHeight="1" x14ac:dyDescent="0.75">
      <c r="A20" s="41" t="s">
        <v>111</v>
      </c>
      <c r="B20" s="18"/>
      <c r="C20" s="18"/>
      <c r="D20" s="19"/>
      <c r="E20" s="28"/>
      <c r="G20" s="59"/>
      <c r="H20" s="59"/>
      <c r="I20" s="59"/>
      <c r="J20" s="59"/>
      <c r="K20" s="59"/>
      <c r="L20" s="59"/>
      <c r="M20" s="148"/>
      <c r="N20" s="59"/>
      <c r="O20" s="59"/>
      <c r="P20" s="59"/>
      <c r="Q20" s="59"/>
      <c r="R20" s="59"/>
      <c r="S20" s="59"/>
      <c r="T20" s="59"/>
      <c r="U20" s="59"/>
      <c r="V20" s="59"/>
      <c r="W20" s="59"/>
      <c r="X20" s="59"/>
      <c r="Y20" s="59"/>
      <c r="Z20" s="59"/>
      <c r="AA20" s="59"/>
      <c r="AB20" s="111"/>
      <c r="AC20" s="111"/>
      <c r="AD20" s="100"/>
    </row>
    <row r="21" spans="1:31" s="17" customFormat="1" ht="21.65" customHeight="1" x14ac:dyDescent="0.75">
      <c r="A21" s="35" t="s">
        <v>112</v>
      </c>
      <c r="B21" s="18"/>
      <c r="C21" s="18"/>
      <c r="D21" s="19"/>
      <c r="E21" s="28"/>
      <c r="G21" s="59">
        <v>0</v>
      </c>
      <c r="H21" s="59"/>
      <c r="I21" s="59">
        <v>0</v>
      </c>
      <c r="J21" s="59"/>
      <c r="K21" s="59">
        <v>0</v>
      </c>
      <c r="L21" s="59"/>
      <c r="M21" s="148">
        <v>0</v>
      </c>
      <c r="N21" s="59"/>
      <c r="O21" s="59">
        <v>0</v>
      </c>
      <c r="P21" s="59"/>
      <c r="Q21" s="59">
        <f>'PL_6M 8-9'!F26</f>
        <v>1048538</v>
      </c>
      <c r="R21" s="59"/>
      <c r="S21" s="59">
        <v>0</v>
      </c>
      <c r="T21" s="59"/>
      <c r="U21" s="59">
        <v>0</v>
      </c>
      <c r="V21" s="59"/>
      <c r="W21" s="59">
        <f>U21+S21</f>
        <v>0</v>
      </c>
      <c r="X21" s="59"/>
      <c r="Y21" s="69">
        <f>SUM(G21,I21,K21,O21,Q21,W21)</f>
        <v>1048538</v>
      </c>
      <c r="Z21" s="59"/>
      <c r="AA21" s="59">
        <v>61878</v>
      </c>
      <c r="AB21" s="111"/>
      <c r="AC21" s="111">
        <f>SUM(Y21,AA21)</f>
        <v>1110416</v>
      </c>
      <c r="AD21" s="100"/>
    </row>
    <row r="22" spans="1:31" s="17" customFormat="1" ht="21.65" customHeight="1" x14ac:dyDescent="0.75">
      <c r="A22" s="35" t="s">
        <v>154</v>
      </c>
      <c r="B22" s="25"/>
      <c r="C22" s="18"/>
      <c r="D22" s="19"/>
      <c r="E22" s="28"/>
      <c r="G22" s="53">
        <v>0</v>
      </c>
      <c r="H22" s="59"/>
      <c r="I22" s="53">
        <v>0</v>
      </c>
      <c r="J22" s="59"/>
      <c r="K22" s="53">
        <v>0</v>
      </c>
      <c r="L22" s="59"/>
      <c r="M22" s="149">
        <v>0</v>
      </c>
      <c r="N22" s="59"/>
      <c r="O22" s="53">
        <v>0</v>
      </c>
      <c r="P22" s="59"/>
      <c r="Q22" s="53">
        <f>'PL_6M 8-9'!F54</f>
        <v>3913</v>
      </c>
      <c r="R22" s="59"/>
      <c r="S22" s="112">
        <v>94890</v>
      </c>
      <c r="T22" s="70"/>
      <c r="U22" s="53">
        <v>-9614</v>
      </c>
      <c r="V22" s="116"/>
      <c r="W22" s="53">
        <f>U22+S22</f>
        <v>85276</v>
      </c>
      <c r="X22" s="59"/>
      <c r="Y22" s="66">
        <f>SUM(G22,I22,K22,O22,Q22,W22)</f>
        <v>89189</v>
      </c>
      <c r="Z22" s="59"/>
      <c r="AA22" s="53">
        <v>8322</v>
      </c>
      <c r="AB22" s="111"/>
      <c r="AC22" s="112">
        <f>SUM(Y22,AA22)</f>
        <v>97511</v>
      </c>
      <c r="AD22" s="100"/>
    </row>
    <row r="23" spans="1:31" s="17" customFormat="1" ht="21.65" customHeight="1" x14ac:dyDescent="0.75">
      <c r="A23" s="41" t="s">
        <v>155</v>
      </c>
      <c r="B23" s="14"/>
      <c r="C23" s="51"/>
      <c r="D23" s="29"/>
      <c r="E23" s="48"/>
      <c r="F23" s="29"/>
      <c r="G23" s="60">
        <f>SUM(G21:G22)</f>
        <v>0</v>
      </c>
      <c r="H23" s="42"/>
      <c r="I23" s="60">
        <f>SUM(I21:I22)</f>
        <v>0</v>
      </c>
      <c r="J23" s="42"/>
      <c r="K23" s="60">
        <f>SUM(K21:K22)</f>
        <v>0</v>
      </c>
      <c r="L23" s="42"/>
      <c r="M23" s="147">
        <f>SUM(M21:M22)</f>
        <v>0</v>
      </c>
      <c r="N23" s="42"/>
      <c r="O23" s="60">
        <f>SUM(O21:O22)</f>
        <v>0</v>
      </c>
      <c r="P23" s="42"/>
      <c r="Q23" s="60">
        <f>SUM(Q21:Q22)</f>
        <v>1052451</v>
      </c>
      <c r="R23" s="60"/>
      <c r="S23" s="60">
        <f>SUM(S21:S22)</f>
        <v>94890</v>
      </c>
      <c r="T23" s="43"/>
      <c r="U23" s="60">
        <f>SUM(U21:U22)</f>
        <v>-9614</v>
      </c>
      <c r="V23" s="42"/>
      <c r="W23" s="60">
        <f>SUM(W21:W22)</f>
        <v>85276</v>
      </c>
      <c r="X23" s="42"/>
      <c r="Y23" s="60">
        <f>SUM(Y21:Y22)</f>
        <v>1137727</v>
      </c>
      <c r="Z23" s="42"/>
      <c r="AA23" s="60">
        <f>SUM(AA21:AA22)</f>
        <v>70200</v>
      </c>
      <c r="AB23" s="114"/>
      <c r="AC23" s="113">
        <f>SUM(AC21:AC22)</f>
        <v>1207927</v>
      </c>
      <c r="AD23" s="100"/>
    </row>
    <row r="24" spans="1:31" s="49" customFormat="1" ht="13.5" customHeight="1" x14ac:dyDescent="0.75">
      <c r="A24" s="41"/>
      <c r="B24" s="24"/>
      <c r="C24" s="24"/>
      <c r="D24" s="29"/>
      <c r="E24" s="50"/>
      <c r="G24" s="54"/>
      <c r="H24" s="58"/>
      <c r="I24" s="54"/>
      <c r="J24" s="58"/>
      <c r="K24" s="54"/>
      <c r="L24" s="58"/>
      <c r="M24" s="145"/>
      <c r="N24" s="58"/>
      <c r="O24" s="54"/>
      <c r="P24" s="58"/>
      <c r="Q24" s="54"/>
      <c r="R24" s="58"/>
      <c r="S24" s="54"/>
      <c r="T24" s="54"/>
      <c r="U24" s="69"/>
      <c r="V24" s="58"/>
      <c r="W24" s="54"/>
      <c r="X24" s="54"/>
      <c r="Y24" s="54"/>
      <c r="Z24" s="58"/>
      <c r="AA24" s="54"/>
      <c r="AB24" s="58"/>
      <c r="AC24" s="54"/>
      <c r="AD24" s="57"/>
    </row>
    <row r="25" spans="1:31" s="17" customFormat="1" ht="21.65" hidden="1" customHeight="1" x14ac:dyDescent="0.75">
      <c r="A25" s="35" t="s">
        <v>148</v>
      </c>
      <c r="B25" s="13"/>
      <c r="C25" s="25"/>
      <c r="D25" s="19"/>
      <c r="E25" s="30"/>
      <c r="F25" s="19"/>
      <c r="G25" s="112">
        <v>0</v>
      </c>
      <c r="H25" s="116"/>
      <c r="I25" s="112">
        <v>0</v>
      </c>
      <c r="J25" s="116"/>
      <c r="K25" s="112">
        <v>0</v>
      </c>
      <c r="L25" s="116"/>
      <c r="M25" s="146">
        <v>0</v>
      </c>
      <c r="N25" s="116"/>
      <c r="O25" s="112">
        <v>0</v>
      </c>
      <c r="P25" s="116"/>
      <c r="Q25" s="112">
        <f>-K25</f>
        <v>0</v>
      </c>
      <c r="R25" s="116"/>
      <c r="S25" s="112">
        <v>0</v>
      </c>
      <c r="T25" s="116"/>
      <c r="U25" s="112">
        <v>0</v>
      </c>
      <c r="V25" s="116"/>
      <c r="W25" s="112">
        <v>0</v>
      </c>
      <c r="X25" s="116"/>
      <c r="Y25" s="112">
        <v>0</v>
      </c>
      <c r="Z25" s="116"/>
      <c r="AA25" s="112">
        <v>0</v>
      </c>
      <c r="AB25" s="116"/>
      <c r="AC25" s="112">
        <f>SUM(Y25,AA25)</f>
        <v>0</v>
      </c>
      <c r="AD25" s="100"/>
    </row>
    <row r="26" spans="1:31" s="17" customFormat="1" ht="21.65" customHeight="1" thickBot="1" x14ac:dyDescent="0.8">
      <c r="A26" s="41" t="s">
        <v>195</v>
      </c>
      <c r="B26" s="24"/>
      <c r="C26" s="24"/>
      <c r="D26" s="29"/>
      <c r="E26" s="50"/>
      <c r="F26" s="49"/>
      <c r="G26" s="115">
        <f>G13+G18+G23+G25</f>
        <v>2500000</v>
      </c>
      <c r="H26" s="117"/>
      <c r="I26" s="115">
        <f>I13+I18+I23+I25</f>
        <v>3407489</v>
      </c>
      <c r="J26" s="117"/>
      <c r="K26" s="115">
        <f>K13+K18+K23+K25</f>
        <v>-65437</v>
      </c>
      <c r="L26" s="117"/>
      <c r="M26" s="115">
        <f>M13+M18+M23+M25</f>
        <v>-186755</v>
      </c>
      <c r="N26" s="117"/>
      <c r="O26" s="115">
        <f>O13+O18+O23+O25</f>
        <v>250000</v>
      </c>
      <c r="P26" s="117"/>
      <c r="Q26" s="115">
        <f>Q13+Q18+Q23+Q25</f>
        <v>4826037</v>
      </c>
      <c r="R26" s="117"/>
      <c r="S26" s="115">
        <f>S13+S18+S23+S25</f>
        <v>192806</v>
      </c>
      <c r="T26" s="117"/>
      <c r="U26" s="115">
        <f>U13+U18+U23+U25</f>
        <v>0</v>
      </c>
      <c r="V26" s="117"/>
      <c r="W26" s="115">
        <f>W13+W18+W23+W25</f>
        <v>192806</v>
      </c>
      <c r="X26" s="117"/>
      <c r="Y26" s="115">
        <f>Y13+Y18+Y23+Y25</f>
        <v>10924140</v>
      </c>
      <c r="Z26" s="117"/>
      <c r="AA26" s="115">
        <f>AA13+AA18+AA23+AA25</f>
        <v>427948</v>
      </c>
      <c r="AB26" s="114"/>
      <c r="AC26" s="115">
        <f>AC13+AC18+AC23+AC25</f>
        <v>11352088</v>
      </c>
      <c r="AD26" s="100"/>
    </row>
    <row r="27" spans="1:31" ht="21.65" customHeight="1" thickTop="1" x14ac:dyDescent="0.65"/>
  </sheetData>
  <mergeCells count="5">
    <mergeCell ref="O5:Q5"/>
    <mergeCell ref="S5:W5"/>
    <mergeCell ref="A9:A10"/>
    <mergeCell ref="G11:AC11"/>
    <mergeCell ref="G4:AC4"/>
  </mergeCells>
  <pageMargins left="0.8" right="0.5" top="0.5" bottom="0.5" header="0.5" footer="0.5"/>
  <pageSetup paperSize="9" scale="70" firstPageNumber="11" fitToHeight="0" orientation="landscape" useFirstPageNumber="1" r:id="rId1"/>
  <headerFooter scaleWithDoc="0">
    <oddFooter>&amp;L&amp;"Angsana New,Regular"&amp;15  หมายเหตุประกอบงบการเงินเป็นส่วนหนึ่งของงบการเงินระหว่างกาลนี้
&amp;C&amp;"Angsana New,Regular"&amp;15&amp;P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R27"/>
  <sheetViews>
    <sheetView view="pageBreakPreview" topLeftCell="A19" zoomScale="82" zoomScaleNormal="100" zoomScaleSheetLayoutView="82" workbookViewId="0">
      <selection activeCell="Z31" sqref="Z31"/>
    </sheetView>
  </sheetViews>
  <sheetFormatPr defaultColWidth="8.8984375" defaultRowHeight="21" customHeight="1" x14ac:dyDescent="0.65"/>
  <cols>
    <col min="1" max="3" width="1.8984375" style="150" customWidth="1"/>
    <col min="4" max="4" width="56.59765625" style="150" customWidth="1"/>
    <col min="5" max="5" width="9.59765625" style="150" bestFit="1" customWidth="1"/>
    <col min="6" max="6" width="0.8984375" style="150" customWidth="1"/>
    <col min="7" max="7" width="14.09765625" style="150" customWidth="1"/>
    <col min="8" max="8" width="0.8984375" style="150" customWidth="1"/>
    <col min="9" max="9" width="14.09765625" style="150" customWidth="1"/>
    <col min="10" max="10" width="0.8984375" style="150" customWidth="1"/>
    <col min="11" max="11" width="14.09765625" style="150" customWidth="1"/>
    <col min="12" max="12" width="0.8984375" style="150" customWidth="1"/>
    <col min="13" max="13" width="14.09765625" style="150" customWidth="1"/>
    <col min="14" max="14" width="0.8984375" style="150" customWidth="1"/>
    <col min="15" max="15" width="15.8984375" style="150" customWidth="1"/>
    <col min="16" max="16" width="0.8984375" style="150" customWidth="1"/>
    <col min="17" max="17" width="14.09765625" style="150" customWidth="1"/>
    <col min="18" max="18" width="10.09765625" style="150" bestFit="1" customWidth="1"/>
    <col min="19" max="16384" width="8.8984375" style="150"/>
  </cols>
  <sheetData>
    <row r="1" spans="1:18" s="293" customFormat="1" ht="21" customHeight="1" x14ac:dyDescent="0.75">
      <c r="A1" s="284" t="s">
        <v>0</v>
      </c>
      <c r="B1" s="285"/>
      <c r="C1" s="285"/>
      <c r="D1" s="286"/>
      <c r="E1" s="287"/>
      <c r="F1" s="288"/>
      <c r="G1" s="289"/>
      <c r="H1" s="289"/>
      <c r="I1" s="289"/>
      <c r="J1" s="290"/>
      <c r="K1" s="291"/>
      <c r="L1" s="290"/>
      <c r="M1" s="290"/>
      <c r="N1" s="290"/>
      <c r="O1" s="290"/>
      <c r="P1" s="290"/>
      <c r="Q1" s="292"/>
    </row>
    <row r="2" spans="1:18" s="294" customFormat="1" ht="21" customHeight="1" x14ac:dyDescent="0.7">
      <c r="A2" s="284" t="s">
        <v>82</v>
      </c>
      <c r="B2" s="285"/>
      <c r="C2" s="285"/>
      <c r="D2" s="286"/>
      <c r="E2" s="287"/>
      <c r="F2" s="288"/>
      <c r="G2" s="289"/>
      <c r="H2" s="289"/>
      <c r="I2" s="289"/>
      <c r="J2" s="290"/>
      <c r="K2" s="291"/>
      <c r="L2" s="290"/>
      <c r="M2" s="290"/>
      <c r="N2" s="290"/>
      <c r="O2" s="290"/>
      <c r="P2" s="290"/>
      <c r="Q2" s="278"/>
    </row>
    <row r="3" spans="1:18" ht="21" customHeight="1" x14ac:dyDescent="0.65">
      <c r="A3" s="75"/>
      <c r="B3" s="295"/>
      <c r="C3" s="295"/>
      <c r="D3" s="80"/>
      <c r="E3" s="296"/>
      <c r="F3" s="297"/>
      <c r="G3" s="298"/>
      <c r="H3" s="298"/>
      <c r="I3" s="298"/>
      <c r="J3" s="299"/>
      <c r="K3" s="85"/>
      <c r="L3" s="299"/>
      <c r="M3" s="299"/>
      <c r="N3" s="299"/>
      <c r="O3" s="299"/>
      <c r="P3" s="299"/>
      <c r="Q3" s="81"/>
    </row>
    <row r="4" spans="1:18" ht="21" customHeight="1" x14ac:dyDescent="0.65">
      <c r="A4" s="79"/>
      <c r="B4" s="77"/>
      <c r="C4" s="77"/>
      <c r="D4" s="297"/>
      <c r="E4" s="300"/>
      <c r="F4" s="79"/>
      <c r="G4" s="347" t="s">
        <v>3</v>
      </c>
      <c r="H4" s="347"/>
      <c r="I4" s="347"/>
      <c r="J4" s="347"/>
      <c r="K4" s="347"/>
      <c r="L4" s="347"/>
      <c r="M4" s="347"/>
      <c r="N4" s="347"/>
      <c r="O4" s="347"/>
      <c r="P4" s="347"/>
      <c r="Q4" s="347"/>
    </row>
    <row r="5" spans="1:18" ht="21" customHeight="1" x14ac:dyDescent="0.65">
      <c r="A5" s="79"/>
      <c r="B5" s="77"/>
      <c r="C5" s="77"/>
      <c r="D5" s="297"/>
      <c r="E5" s="300"/>
      <c r="F5" s="79"/>
      <c r="G5" s="86"/>
      <c r="H5" s="86"/>
      <c r="I5" s="86"/>
      <c r="J5" s="86"/>
      <c r="K5" s="79"/>
      <c r="L5" s="79"/>
      <c r="M5" s="79"/>
      <c r="N5" s="85"/>
      <c r="O5" s="85" t="s">
        <v>87</v>
      </c>
      <c r="P5" s="81"/>
      <c r="Q5" s="86"/>
    </row>
    <row r="6" spans="1:18" ht="21" customHeight="1" x14ac:dyDescent="0.65">
      <c r="A6" s="79"/>
      <c r="B6" s="77"/>
      <c r="C6" s="77"/>
      <c r="D6" s="297"/>
      <c r="E6" s="300"/>
      <c r="F6" s="79"/>
      <c r="G6" s="86"/>
      <c r="H6" s="86"/>
      <c r="I6" s="86"/>
      <c r="J6" s="86"/>
      <c r="K6" s="85"/>
      <c r="L6" s="85"/>
      <c r="M6" s="85"/>
      <c r="N6" s="85"/>
      <c r="O6" s="83" t="s">
        <v>96</v>
      </c>
      <c r="P6" s="81"/>
      <c r="Q6" s="86"/>
    </row>
    <row r="7" spans="1:18" ht="21" customHeight="1" x14ac:dyDescent="0.65">
      <c r="A7" s="79"/>
      <c r="B7" s="77"/>
      <c r="C7" s="77"/>
      <c r="D7" s="297"/>
      <c r="E7" s="300"/>
      <c r="F7" s="79"/>
      <c r="G7" s="86"/>
      <c r="H7" s="86"/>
      <c r="I7" s="86"/>
      <c r="J7" s="86"/>
      <c r="K7" s="348" t="s">
        <v>50</v>
      </c>
      <c r="L7" s="348"/>
      <c r="M7" s="348"/>
      <c r="N7" s="85"/>
      <c r="O7" s="301" t="s">
        <v>106</v>
      </c>
      <c r="P7" s="81"/>
      <c r="Q7" s="86"/>
    </row>
    <row r="8" spans="1:18" ht="21" customHeight="1" x14ac:dyDescent="0.65">
      <c r="A8" s="79"/>
      <c r="B8" s="77"/>
      <c r="C8" s="77"/>
      <c r="D8" s="297"/>
      <c r="E8" s="300"/>
      <c r="F8" s="79"/>
      <c r="G8" s="85" t="s">
        <v>44</v>
      </c>
      <c r="H8" s="85"/>
      <c r="I8" s="90" t="s">
        <v>85</v>
      </c>
      <c r="J8" s="87"/>
      <c r="K8" s="83"/>
      <c r="L8" s="87"/>
      <c r="M8" s="84"/>
      <c r="N8" s="84"/>
      <c r="O8" s="83" t="s">
        <v>162</v>
      </c>
      <c r="P8" s="83"/>
      <c r="Q8" s="79"/>
    </row>
    <row r="9" spans="1:18" ht="21" customHeight="1" x14ac:dyDescent="0.65">
      <c r="A9" s="302"/>
      <c r="B9" s="303"/>
      <c r="C9" s="303"/>
      <c r="D9" s="304"/>
      <c r="E9" s="296"/>
      <c r="F9" s="305"/>
      <c r="G9" s="85" t="s">
        <v>90</v>
      </c>
      <c r="H9" s="85"/>
      <c r="I9" s="91" t="s">
        <v>91</v>
      </c>
      <c r="J9" s="87"/>
      <c r="K9" s="83" t="s">
        <v>93</v>
      </c>
      <c r="L9" s="87"/>
      <c r="M9" s="83" t="s">
        <v>94</v>
      </c>
      <c r="N9" s="83"/>
      <c r="O9" s="83" t="s">
        <v>115</v>
      </c>
      <c r="P9" s="83"/>
      <c r="Q9" s="83" t="s">
        <v>88</v>
      </c>
    </row>
    <row r="10" spans="1:18" ht="21" customHeight="1" x14ac:dyDescent="0.65">
      <c r="A10" s="302"/>
      <c r="B10" s="303"/>
      <c r="C10" s="303"/>
      <c r="D10" s="304"/>
      <c r="E10" s="153" t="s">
        <v>7</v>
      </c>
      <c r="F10" s="79"/>
      <c r="G10" s="85" t="s">
        <v>100</v>
      </c>
      <c r="H10" s="85"/>
      <c r="I10" s="91" t="s">
        <v>101</v>
      </c>
      <c r="J10" s="87"/>
      <c r="K10" s="83" t="s">
        <v>103</v>
      </c>
      <c r="L10" s="87"/>
      <c r="M10" s="83" t="s">
        <v>104</v>
      </c>
      <c r="N10" s="83"/>
      <c r="O10" s="83" t="s">
        <v>117</v>
      </c>
      <c r="P10" s="83"/>
      <c r="Q10" s="83" t="s">
        <v>109</v>
      </c>
    </row>
    <row r="11" spans="1:18" ht="21" customHeight="1" x14ac:dyDescent="0.65">
      <c r="A11" s="79"/>
      <c r="B11" s="303"/>
      <c r="C11" s="303"/>
      <c r="D11" s="304"/>
      <c r="E11" s="79"/>
      <c r="F11" s="305"/>
      <c r="G11" s="338" t="s">
        <v>9</v>
      </c>
      <c r="H11" s="338"/>
      <c r="I11" s="338"/>
      <c r="J11" s="338"/>
      <c r="K11" s="338"/>
      <c r="L11" s="338"/>
      <c r="M11" s="338"/>
      <c r="N11" s="338"/>
      <c r="O11" s="338"/>
      <c r="P11" s="338"/>
      <c r="Q11" s="338"/>
    </row>
    <row r="12" spans="1:18" ht="21" customHeight="1" x14ac:dyDescent="0.65">
      <c r="A12" s="75" t="s">
        <v>163</v>
      </c>
      <c r="B12" s="303"/>
      <c r="C12" s="303"/>
      <c r="D12" s="304"/>
      <c r="E12" s="79"/>
      <c r="F12" s="305"/>
      <c r="G12" s="306"/>
      <c r="H12" s="306"/>
      <c r="I12" s="306"/>
      <c r="J12" s="306"/>
      <c r="K12" s="306"/>
      <c r="L12" s="306"/>
      <c r="M12" s="306"/>
      <c r="N12" s="306"/>
      <c r="O12" s="306"/>
      <c r="P12" s="306"/>
      <c r="Q12" s="306"/>
    </row>
    <row r="13" spans="1:18" ht="21" customHeight="1" x14ac:dyDescent="0.65">
      <c r="A13" s="75" t="s">
        <v>164</v>
      </c>
      <c r="B13" s="307"/>
      <c r="C13" s="307"/>
      <c r="D13" s="297"/>
      <c r="E13" s="300"/>
      <c r="F13" s="79"/>
      <c r="G13" s="117">
        <v>2500000</v>
      </c>
      <c r="H13" s="117"/>
      <c r="I13" s="117">
        <v>3407489</v>
      </c>
      <c r="J13" s="117"/>
      <c r="K13" s="117">
        <v>250000</v>
      </c>
      <c r="L13" s="117"/>
      <c r="M13" s="117">
        <v>1114386</v>
      </c>
      <c r="N13" s="117"/>
      <c r="O13" s="117">
        <v>-10667</v>
      </c>
      <c r="P13" s="117"/>
      <c r="Q13" s="117">
        <f>SUM(G13:O13)</f>
        <v>7261208</v>
      </c>
      <c r="R13" s="308"/>
    </row>
    <row r="14" spans="1:18" ht="21" customHeight="1" x14ac:dyDescent="0.65">
      <c r="A14" s="309"/>
      <c r="B14" s="77"/>
      <c r="C14" s="77"/>
      <c r="D14" s="297"/>
      <c r="E14" s="79"/>
      <c r="F14" s="79"/>
      <c r="G14" s="52"/>
      <c r="H14" s="52"/>
      <c r="I14" s="52"/>
      <c r="J14" s="52"/>
      <c r="K14" s="52"/>
      <c r="L14" s="52"/>
      <c r="M14" s="52"/>
      <c r="N14" s="52"/>
      <c r="O14" s="52"/>
      <c r="P14" s="52"/>
      <c r="Q14" s="52"/>
    </row>
    <row r="15" spans="1:18" ht="21" customHeight="1" x14ac:dyDescent="0.65">
      <c r="A15" s="75" t="s">
        <v>110</v>
      </c>
      <c r="B15" s="76"/>
      <c r="C15" s="77"/>
      <c r="D15" s="297"/>
      <c r="E15" s="300"/>
      <c r="F15" s="79"/>
      <c r="G15" s="140"/>
      <c r="H15" s="140"/>
      <c r="I15" s="140"/>
      <c r="J15" s="81"/>
      <c r="K15" s="81"/>
      <c r="L15" s="81"/>
      <c r="M15" s="81"/>
      <c r="N15" s="81"/>
      <c r="O15" s="141"/>
      <c r="P15" s="79"/>
      <c r="Q15" s="79"/>
    </row>
    <row r="16" spans="1:18" ht="21" customHeight="1" x14ac:dyDescent="0.65">
      <c r="A16" s="79"/>
      <c r="B16" s="78" t="s">
        <v>118</v>
      </c>
      <c r="C16" s="76"/>
      <c r="D16" s="297"/>
      <c r="E16" s="79"/>
      <c r="F16" s="297"/>
      <c r="G16" s="140"/>
      <c r="H16" s="140"/>
      <c r="I16" s="140"/>
      <c r="J16" s="140"/>
      <c r="K16" s="140"/>
      <c r="L16" s="140"/>
      <c r="M16" s="140"/>
      <c r="N16" s="140"/>
      <c r="O16" s="141"/>
      <c r="P16" s="79"/>
      <c r="Q16" s="79"/>
    </row>
    <row r="17" spans="1:18" ht="21" customHeight="1" x14ac:dyDescent="0.65">
      <c r="A17" s="79"/>
      <c r="C17" s="77" t="s">
        <v>182</v>
      </c>
      <c r="D17" s="297"/>
      <c r="E17" s="296">
        <v>7</v>
      </c>
      <c r="F17" s="297"/>
      <c r="G17" s="111">
        <v>0</v>
      </c>
      <c r="H17" s="111"/>
      <c r="I17" s="111">
        <v>0</v>
      </c>
      <c r="J17" s="111"/>
      <c r="K17" s="111">
        <v>0</v>
      </c>
      <c r="L17" s="111"/>
      <c r="M17" s="111">
        <v>-450000</v>
      </c>
      <c r="N17" s="111"/>
      <c r="O17" s="111">
        <v>0</v>
      </c>
      <c r="P17" s="111"/>
      <c r="Q17" s="111">
        <f>SUM(G17:O17)</f>
        <v>-450000</v>
      </c>
    </row>
    <row r="18" spans="1:18" ht="21" customHeight="1" x14ac:dyDescent="0.65">
      <c r="A18" s="80" t="s">
        <v>156</v>
      </c>
      <c r="B18" s="82"/>
      <c r="C18" s="80"/>
      <c r="D18" s="305"/>
      <c r="E18" s="79"/>
      <c r="F18" s="82"/>
      <c r="G18" s="72">
        <f>G17</f>
        <v>0</v>
      </c>
      <c r="H18" s="114"/>
      <c r="I18" s="72">
        <f>I17</f>
        <v>0</v>
      </c>
      <c r="J18" s="114"/>
      <c r="K18" s="72">
        <f>K17</f>
        <v>0</v>
      </c>
      <c r="L18" s="114"/>
      <c r="M18" s="72">
        <f>M17</f>
        <v>-450000</v>
      </c>
      <c r="N18" s="117"/>
      <c r="O18" s="72">
        <f>O17</f>
        <v>0</v>
      </c>
      <c r="P18" s="114"/>
      <c r="Q18" s="72">
        <f>Q17</f>
        <v>-450000</v>
      </c>
    </row>
    <row r="19" spans="1:18" ht="21" customHeight="1" x14ac:dyDescent="0.65">
      <c r="A19" s="309"/>
      <c r="B19" s="77"/>
      <c r="C19" s="77"/>
      <c r="D19" s="297"/>
      <c r="E19" s="79"/>
      <c r="F19" s="79"/>
      <c r="G19" s="52"/>
      <c r="H19" s="52"/>
      <c r="I19" s="52"/>
      <c r="J19" s="52"/>
      <c r="K19" s="52"/>
      <c r="L19" s="52"/>
      <c r="M19" s="52"/>
      <c r="N19" s="52"/>
      <c r="O19" s="52"/>
      <c r="P19" s="52"/>
      <c r="Q19" s="52"/>
    </row>
    <row r="20" spans="1:18" ht="21" customHeight="1" x14ac:dyDescent="0.65">
      <c r="A20" s="75" t="s">
        <v>111</v>
      </c>
      <c r="B20" s="77"/>
      <c r="C20" s="77"/>
      <c r="D20" s="297"/>
      <c r="E20" s="79"/>
      <c r="F20" s="79"/>
      <c r="G20" s="111"/>
      <c r="H20" s="111"/>
      <c r="I20" s="111"/>
      <c r="J20" s="111"/>
      <c r="K20" s="111"/>
      <c r="L20" s="111"/>
      <c r="M20" s="111"/>
      <c r="N20" s="111"/>
      <c r="O20" s="111"/>
      <c r="P20" s="111"/>
      <c r="Q20" s="111"/>
    </row>
    <row r="21" spans="1:18" ht="21" customHeight="1" x14ac:dyDescent="0.65">
      <c r="A21" s="310" t="s">
        <v>112</v>
      </c>
      <c r="B21" s="77"/>
      <c r="C21" s="77"/>
      <c r="D21" s="297"/>
      <c r="E21" s="300"/>
      <c r="F21" s="79"/>
      <c r="G21" s="111">
        <v>0</v>
      </c>
      <c r="H21" s="111"/>
      <c r="I21" s="111">
        <v>0</v>
      </c>
      <c r="J21" s="111"/>
      <c r="K21" s="111">
        <v>0</v>
      </c>
      <c r="L21" s="111"/>
      <c r="M21" s="111">
        <f>'PL_6M 8-9'!L26</f>
        <v>137642</v>
      </c>
      <c r="N21" s="111"/>
      <c r="O21" s="111">
        <v>0</v>
      </c>
      <c r="P21" s="111"/>
      <c r="Q21" s="111">
        <f>SUM(G21:M21)+O21</f>
        <v>137642</v>
      </c>
      <c r="R21" s="308"/>
    </row>
    <row r="22" spans="1:18" ht="21" customHeight="1" x14ac:dyDescent="0.65">
      <c r="A22" s="310" t="s">
        <v>154</v>
      </c>
      <c r="B22" s="76"/>
      <c r="C22" s="77"/>
      <c r="D22" s="297"/>
      <c r="E22" s="300"/>
      <c r="F22" s="79"/>
      <c r="G22" s="112">
        <v>0</v>
      </c>
      <c r="H22" s="111"/>
      <c r="I22" s="112">
        <v>0</v>
      </c>
      <c r="J22" s="111"/>
      <c r="K22" s="112">
        <v>0</v>
      </c>
      <c r="L22" s="111"/>
      <c r="M22" s="112">
        <v>0</v>
      </c>
      <c r="N22" s="111"/>
      <c r="O22" s="112">
        <f>'PL_6M 8-9'!L56</f>
        <v>15071</v>
      </c>
      <c r="P22" s="111"/>
      <c r="Q22" s="112">
        <f>SUM(G22:M22)+O22</f>
        <v>15071</v>
      </c>
      <c r="R22" s="308"/>
    </row>
    <row r="23" spans="1:18" ht="21" customHeight="1" x14ac:dyDescent="0.65">
      <c r="A23" s="75" t="s">
        <v>155</v>
      </c>
      <c r="B23" s="80"/>
      <c r="C23" s="311"/>
      <c r="D23" s="305"/>
      <c r="E23" s="312"/>
      <c r="F23" s="82"/>
      <c r="G23" s="60">
        <f>SUM(G21:G22)</f>
        <v>0</v>
      </c>
      <c r="H23" s="42"/>
      <c r="I23" s="60">
        <f>SUM(I21:I22)</f>
        <v>0</v>
      </c>
      <c r="J23" s="42"/>
      <c r="K23" s="60">
        <f>SUM(K21:K22)</f>
        <v>0</v>
      </c>
      <c r="L23" s="42"/>
      <c r="M23" s="60">
        <f>SUM(M21:M22)</f>
        <v>137642</v>
      </c>
      <c r="N23" s="43"/>
      <c r="O23" s="60">
        <f>SUM(O21:O22)</f>
        <v>15071</v>
      </c>
      <c r="P23" s="43"/>
      <c r="Q23" s="60">
        <f>SUM(Q21:Q22)</f>
        <v>152713</v>
      </c>
    </row>
    <row r="24" spans="1:18" ht="21" customHeight="1" x14ac:dyDescent="0.65">
      <c r="A24" s="75"/>
      <c r="B24" s="80"/>
      <c r="C24" s="311"/>
      <c r="D24" s="305"/>
      <c r="E24" s="312"/>
      <c r="F24" s="82"/>
      <c r="G24" s="43"/>
      <c r="H24" s="42"/>
      <c r="I24" s="43"/>
      <c r="J24" s="42"/>
      <c r="K24" s="43"/>
      <c r="L24" s="42"/>
      <c r="M24" s="43"/>
      <c r="N24" s="43"/>
      <c r="O24" s="43"/>
      <c r="P24" s="43"/>
      <c r="Q24" s="117"/>
    </row>
    <row r="25" spans="1:18" ht="21" hidden="1" customHeight="1" x14ac:dyDescent="0.65">
      <c r="A25" s="310" t="s">
        <v>148</v>
      </c>
      <c r="B25" s="80"/>
      <c r="C25" s="311"/>
      <c r="D25" s="305"/>
      <c r="E25" s="296"/>
      <c r="F25" s="79"/>
      <c r="G25" s="53">
        <v>0</v>
      </c>
      <c r="H25" s="70"/>
      <c r="I25" s="53">
        <v>0</v>
      </c>
      <c r="J25" s="70"/>
      <c r="K25" s="53">
        <v>0</v>
      </c>
      <c r="L25" s="70"/>
      <c r="M25" s="53">
        <v>0</v>
      </c>
      <c r="N25" s="70"/>
      <c r="O25" s="53">
        <v>0</v>
      </c>
      <c r="P25" s="70"/>
      <c r="Q25" s="112">
        <v>0</v>
      </c>
    </row>
    <row r="26" spans="1:18" ht="21" customHeight="1" thickBot="1" x14ac:dyDescent="0.7">
      <c r="A26" s="75" t="s">
        <v>165</v>
      </c>
      <c r="B26" s="80"/>
      <c r="C26" s="80"/>
      <c r="D26" s="305"/>
      <c r="E26" s="313"/>
      <c r="F26" s="82"/>
      <c r="G26" s="115">
        <f>G13+G18+G23</f>
        <v>2500000</v>
      </c>
      <c r="H26" s="114"/>
      <c r="I26" s="115">
        <f>I13+I18+I23</f>
        <v>3407489</v>
      </c>
      <c r="J26" s="114"/>
      <c r="K26" s="115">
        <f>K13+K18+K23</f>
        <v>250000</v>
      </c>
      <c r="L26" s="114"/>
      <c r="M26" s="115">
        <f>M13+M18+M23</f>
        <v>802028</v>
      </c>
      <c r="N26" s="117"/>
      <c r="O26" s="115">
        <f>O13+O18+O23</f>
        <v>4404</v>
      </c>
      <c r="P26" s="114"/>
      <c r="Q26" s="115">
        <f>Q13+Q18+Q23</f>
        <v>6963921</v>
      </c>
      <c r="R26" s="308"/>
    </row>
    <row r="27" spans="1:18" ht="21" customHeight="1" thickTop="1" x14ac:dyDescent="0.65"/>
  </sheetData>
  <customSheetViews>
    <customSheetView guid="{179A4120-0867-4CF3-AD5A-A6F320FA265D}" scale="90" showPageBreaks="1" printArea="1" topLeftCell="G1">
      <selection activeCell="V18" sqref="V18"/>
      <pageMargins left="0.7" right="0.7" top="0.75" bottom="0.75" header="0.3" footer="0.3"/>
      <pageSetup paperSize="9" scale="58" orientation="portrait" horizontalDpi="1200" verticalDpi="1200" r:id="rId1"/>
    </customSheetView>
  </customSheetViews>
  <mergeCells count="3">
    <mergeCell ref="G4:Q4"/>
    <mergeCell ref="K7:M7"/>
    <mergeCell ref="G11:Q11"/>
  </mergeCells>
  <pageMargins left="0.8" right="0.8" top="0.48" bottom="0.5" header="0.5" footer="0.5"/>
  <pageSetup paperSize="9" scale="85" firstPageNumber="12" orientation="landscape" useFirstPageNumber="1" r:id="rId2"/>
  <headerFooter scaleWithDoc="0" alignWithMargins="0">
    <oddFooter>&amp;L&amp;"Angsana New,Regular"&amp;15  หมายเหตุประกอบงบการเงินเป็นส่วนหนึ่งของงบการเงินระหว่างกาลนี้
&amp;C&amp;"Angsana New,Regular"&amp;15&amp;P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5A0189-38EF-4C05-A88C-80CBA8B267B5}">
  <sheetPr>
    <pageSetUpPr fitToPage="1"/>
  </sheetPr>
  <dimension ref="A1:R27"/>
  <sheetViews>
    <sheetView view="pageBreakPreview" topLeftCell="A16" zoomScale="78" zoomScaleNormal="90" zoomScaleSheetLayoutView="78" workbookViewId="0">
      <selection activeCell="R26" sqref="R26"/>
    </sheetView>
  </sheetViews>
  <sheetFormatPr defaultColWidth="8.8984375" defaultRowHeight="21" customHeight="1" x14ac:dyDescent="0.65"/>
  <cols>
    <col min="1" max="3" width="1.8984375" style="99" customWidth="1"/>
    <col min="4" max="4" width="61.09765625" style="99" customWidth="1"/>
    <col min="5" max="5" width="9.59765625" style="99" bestFit="1" customWidth="1"/>
    <col min="6" max="6" width="0.8984375" style="99" customWidth="1"/>
    <col min="7" max="7" width="14.09765625" style="99" customWidth="1"/>
    <col min="8" max="8" width="0.8984375" style="99" customWidth="1"/>
    <col min="9" max="9" width="14.09765625" style="99" customWidth="1"/>
    <col min="10" max="10" width="0.8984375" style="99" customWidth="1"/>
    <col min="11" max="11" width="14.09765625" style="99" customWidth="1"/>
    <col min="12" max="12" width="0.8984375" style="99" customWidth="1"/>
    <col min="13" max="13" width="14.09765625" style="99" customWidth="1"/>
    <col min="14" max="14" width="0.8984375" style="99" customWidth="1"/>
    <col min="15" max="15" width="15.8984375" style="99" customWidth="1"/>
    <col min="16" max="16" width="0.8984375" style="99" customWidth="1"/>
    <col min="17" max="17" width="14.09765625" style="99" customWidth="1"/>
    <col min="18" max="18" width="10.09765625" style="99" bestFit="1" customWidth="1"/>
    <col min="19" max="16384" width="8.8984375" style="99"/>
  </cols>
  <sheetData>
    <row r="1" spans="1:18" s="167" customFormat="1" ht="21" customHeight="1" x14ac:dyDescent="0.75">
      <c r="A1" s="34" t="s">
        <v>0</v>
      </c>
      <c r="B1" s="15"/>
      <c r="C1" s="15"/>
      <c r="D1" s="16"/>
      <c r="E1" s="31"/>
      <c r="F1" s="32"/>
      <c r="G1" s="33"/>
      <c r="H1" s="33"/>
      <c r="I1" s="33"/>
      <c r="J1" s="166"/>
      <c r="K1" s="67"/>
      <c r="L1" s="166"/>
      <c r="M1" s="166"/>
      <c r="N1" s="166"/>
      <c r="O1" s="166"/>
      <c r="P1" s="166"/>
      <c r="Q1" s="172"/>
    </row>
    <row r="2" spans="1:18" s="164" customFormat="1" ht="21" customHeight="1" x14ac:dyDescent="0.7">
      <c r="A2" s="34" t="s">
        <v>82</v>
      </c>
      <c r="B2" s="15"/>
      <c r="C2" s="15"/>
      <c r="D2" s="16"/>
      <c r="E2" s="31"/>
      <c r="F2" s="32"/>
      <c r="G2" s="33"/>
      <c r="H2" s="33"/>
      <c r="I2" s="33"/>
      <c r="J2" s="166"/>
      <c r="K2" s="67"/>
      <c r="L2" s="166"/>
      <c r="M2" s="166"/>
      <c r="N2" s="166"/>
      <c r="O2" s="166"/>
      <c r="P2" s="166"/>
      <c r="Q2" s="102"/>
    </row>
    <row r="3" spans="1:18" ht="21" customHeight="1" x14ac:dyDescent="0.65">
      <c r="A3" s="41"/>
      <c r="B3" s="62"/>
      <c r="C3" s="62"/>
      <c r="D3" s="63"/>
      <c r="E3" s="26"/>
      <c r="F3" s="64"/>
      <c r="G3" s="65"/>
      <c r="H3" s="65"/>
      <c r="I3" s="65"/>
      <c r="J3" s="2"/>
      <c r="K3" s="11"/>
      <c r="L3" s="2"/>
      <c r="M3" s="2"/>
      <c r="N3" s="2"/>
      <c r="O3" s="2"/>
      <c r="P3" s="2"/>
      <c r="Q3" s="93"/>
    </row>
    <row r="4" spans="1:18" ht="21" customHeight="1" x14ac:dyDescent="0.65">
      <c r="A4" s="17"/>
      <c r="B4" s="18"/>
      <c r="C4" s="18"/>
      <c r="D4" s="19"/>
      <c r="E4" s="28"/>
      <c r="F4" s="17"/>
      <c r="G4" s="341" t="s">
        <v>3</v>
      </c>
      <c r="H4" s="341"/>
      <c r="I4" s="341"/>
      <c r="J4" s="341"/>
      <c r="K4" s="341"/>
      <c r="L4" s="341"/>
      <c r="M4" s="341"/>
      <c r="N4" s="341"/>
      <c r="O4" s="341"/>
      <c r="P4" s="341"/>
      <c r="Q4" s="341"/>
    </row>
    <row r="5" spans="1:18" ht="21" customHeight="1" x14ac:dyDescent="0.65">
      <c r="A5" s="17"/>
      <c r="B5" s="18"/>
      <c r="C5" s="18"/>
      <c r="D5" s="19"/>
      <c r="E5" s="28"/>
      <c r="F5" s="17"/>
      <c r="G5" s="38"/>
      <c r="H5" s="38"/>
      <c r="I5" s="38"/>
      <c r="J5" s="38"/>
      <c r="K5" s="17"/>
      <c r="L5" s="17"/>
      <c r="M5" s="17"/>
      <c r="N5" s="11"/>
      <c r="O5" s="11" t="s">
        <v>87</v>
      </c>
      <c r="P5" s="96"/>
      <c r="Q5" s="38"/>
    </row>
    <row r="6" spans="1:18" ht="21" customHeight="1" x14ac:dyDescent="0.65">
      <c r="A6" s="17"/>
      <c r="B6" s="18"/>
      <c r="C6" s="18"/>
      <c r="D6" s="19"/>
      <c r="E6" s="28"/>
      <c r="F6" s="17"/>
      <c r="G6" s="38"/>
      <c r="H6" s="38"/>
      <c r="I6" s="38"/>
      <c r="J6" s="38"/>
      <c r="K6" s="11"/>
      <c r="L6" s="11"/>
      <c r="M6" s="11"/>
      <c r="N6" s="11"/>
      <c r="O6" s="37" t="s">
        <v>96</v>
      </c>
      <c r="P6" s="96"/>
      <c r="Q6" s="38"/>
    </row>
    <row r="7" spans="1:18" ht="21" customHeight="1" x14ac:dyDescent="0.65">
      <c r="A7" s="17"/>
      <c r="B7" s="18"/>
      <c r="C7" s="18"/>
      <c r="D7" s="19"/>
      <c r="E7" s="28"/>
      <c r="F7" s="17"/>
      <c r="G7" s="38"/>
      <c r="H7" s="38"/>
      <c r="I7" s="38"/>
      <c r="J7" s="38"/>
      <c r="K7" s="344" t="s">
        <v>50</v>
      </c>
      <c r="L7" s="344"/>
      <c r="M7" s="344"/>
      <c r="N7" s="11"/>
      <c r="O7" s="73" t="s">
        <v>106</v>
      </c>
      <c r="P7" s="96"/>
      <c r="Q7" s="38"/>
    </row>
    <row r="8" spans="1:18" ht="21" customHeight="1" x14ac:dyDescent="0.65">
      <c r="A8" s="17"/>
      <c r="B8" s="18"/>
      <c r="C8" s="18"/>
      <c r="D8" s="19"/>
      <c r="E8" s="28"/>
      <c r="F8" s="17"/>
      <c r="G8" s="11" t="s">
        <v>44</v>
      </c>
      <c r="H8" s="11"/>
      <c r="I8" s="39" t="s">
        <v>85</v>
      </c>
      <c r="J8" s="160"/>
      <c r="K8" s="37"/>
      <c r="L8" s="160"/>
      <c r="M8" s="12"/>
      <c r="N8" s="12"/>
      <c r="O8" s="37" t="s">
        <v>162</v>
      </c>
      <c r="P8" s="36"/>
      <c r="Q8" s="17"/>
    </row>
    <row r="9" spans="1:18" ht="21" customHeight="1" x14ac:dyDescent="0.65">
      <c r="A9" s="161"/>
      <c r="B9" s="21"/>
      <c r="C9" s="21"/>
      <c r="D9" s="22"/>
      <c r="E9" s="30"/>
      <c r="F9" s="29"/>
      <c r="G9" s="4" t="s">
        <v>90</v>
      </c>
      <c r="H9" s="4"/>
      <c r="I9" s="40" t="s">
        <v>91</v>
      </c>
      <c r="J9" s="160"/>
      <c r="K9" s="37" t="s">
        <v>93</v>
      </c>
      <c r="L9" s="20"/>
      <c r="M9" s="37" t="s">
        <v>94</v>
      </c>
      <c r="N9" s="37"/>
      <c r="O9" s="37" t="s">
        <v>115</v>
      </c>
      <c r="P9" s="36"/>
      <c r="Q9" s="37" t="s">
        <v>88</v>
      </c>
    </row>
    <row r="10" spans="1:18" ht="21" customHeight="1" x14ac:dyDescent="0.65">
      <c r="A10" s="161"/>
      <c r="B10" s="21"/>
      <c r="C10" s="21"/>
      <c r="D10" s="22"/>
      <c r="E10" s="106" t="s">
        <v>7</v>
      </c>
      <c r="F10" s="17"/>
      <c r="G10" s="4" t="s">
        <v>100</v>
      </c>
      <c r="H10" s="4"/>
      <c r="I10" s="40" t="s">
        <v>101</v>
      </c>
      <c r="J10" s="20"/>
      <c r="K10" s="37" t="s">
        <v>103</v>
      </c>
      <c r="L10" s="20"/>
      <c r="M10" s="37" t="s">
        <v>104</v>
      </c>
      <c r="N10" s="37"/>
      <c r="O10" s="37" t="s">
        <v>117</v>
      </c>
      <c r="P10" s="36"/>
      <c r="Q10" s="37" t="s">
        <v>109</v>
      </c>
    </row>
    <row r="11" spans="1:18" ht="21" customHeight="1" x14ac:dyDescent="0.65">
      <c r="A11" s="17"/>
      <c r="B11" s="21"/>
      <c r="C11" s="21"/>
      <c r="D11" s="22"/>
      <c r="E11" s="17"/>
      <c r="F11" s="23"/>
      <c r="G11" s="346" t="s">
        <v>9</v>
      </c>
      <c r="H11" s="346"/>
      <c r="I11" s="346"/>
      <c r="J11" s="346"/>
      <c r="K11" s="346"/>
      <c r="L11" s="346"/>
      <c r="M11" s="346"/>
      <c r="N11" s="346"/>
      <c r="O11" s="346"/>
      <c r="P11" s="346"/>
      <c r="Q11" s="346"/>
    </row>
    <row r="12" spans="1:18" ht="21" customHeight="1" x14ac:dyDescent="0.65">
      <c r="A12" s="41" t="s">
        <v>193</v>
      </c>
      <c r="B12" s="21"/>
      <c r="C12" s="21"/>
      <c r="D12" s="22"/>
      <c r="E12" s="17"/>
      <c r="F12" s="23"/>
      <c r="G12" s="159"/>
      <c r="H12" s="159"/>
      <c r="I12" s="159"/>
      <c r="J12" s="159"/>
      <c r="K12" s="159"/>
      <c r="L12" s="159"/>
      <c r="M12" s="159"/>
      <c r="N12" s="159"/>
      <c r="O12" s="159"/>
      <c r="P12" s="159"/>
      <c r="Q12" s="159"/>
    </row>
    <row r="13" spans="1:18" ht="21" customHeight="1" x14ac:dyDescent="0.65">
      <c r="A13" s="41" t="s">
        <v>194</v>
      </c>
      <c r="B13" s="46"/>
      <c r="C13" s="46"/>
      <c r="D13" s="19"/>
      <c r="E13" s="28"/>
      <c r="F13" s="17"/>
      <c r="G13" s="117">
        <v>2500000</v>
      </c>
      <c r="H13" s="117"/>
      <c r="I13" s="117">
        <v>3407489</v>
      </c>
      <c r="J13" s="117"/>
      <c r="K13" s="117">
        <v>250000</v>
      </c>
      <c r="L13" s="117"/>
      <c r="M13" s="117">
        <v>1548376</v>
      </c>
      <c r="N13" s="117"/>
      <c r="O13" s="117">
        <v>9613</v>
      </c>
      <c r="P13" s="117"/>
      <c r="Q13" s="117">
        <f>SUM(G13,I13,K13,M13,O13)</f>
        <v>7715478</v>
      </c>
      <c r="R13" s="171">
        <f>Q13-'BS 3-5'!L89</f>
        <v>0</v>
      </c>
    </row>
    <row r="14" spans="1:18" ht="21" customHeight="1" x14ac:dyDescent="0.65">
      <c r="A14" s="45"/>
      <c r="B14" s="18"/>
      <c r="C14" s="18"/>
      <c r="D14" s="19"/>
      <c r="E14" s="17"/>
      <c r="F14" s="17"/>
      <c r="G14" s="52"/>
      <c r="H14" s="52"/>
      <c r="I14" s="52"/>
      <c r="J14" s="52"/>
      <c r="K14" s="52"/>
      <c r="L14" s="52"/>
      <c r="M14" s="52"/>
      <c r="N14" s="52"/>
      <c r="O14" s="52"/>
      <c r="P14" s="52"/>
      <c r="Q14" s="52"/>
    </row>
    <row r="15" spans="1:18" ht="21" customHeight="1" x14ac:dyDescent="0.65">
      <c r="A15" s="75" t="s">
        <v>110</v>
      </c>
      <c r="B15" s="76"/>
      <c r="C15" s="77"/>
      <c r="D15" s="138"/>
      <c r="E15" s="71"/>
      <c r="F15" s="1"/>
      <c r="G15" s="140"/>
      <c r="H15" s="140"/>
      <c r="I15" s="140"/>
      <c r="J15" s="93"/>
      <c r="K15" s="93"/>
      <c r="L15" s="93"/>
      <c r="M15" s="93"/>
      <c r="N15" s="93"/>
      <c r="O15" s="141"/>
      <c r="P15" s="17"/>
      <c r="Q15" s="17"/>
    </row>
    <row r="16" spans="1:18" ht="21" customHeight="1" x14ac:dyDescent="0.65">
      <c r="A16" s="17"/>
      <c r="B16" s="78" t="s">
        <v>118</v>
      </c>
      <c r="C16" s="76"/>
      <c r="D16" s="138"/>
      <c r="E16" s="1"/>
      <c r="F16" s="138"/>
      <c r="G16" s="140"/>
      <c r="H16" s="140"/>
      <c r="I16" s="140"/>
      <c r="J16" s="140"/>
      <c r="K16" s="140"/>
      <c r="L16" s="140"/>
      <c r="M16" s="140"/>
      <c r="N16" s="140"/>
      <c r="O16" s="141"/>
      <c r="P16" s="17"/>
      <c r="Q16" s="17"/>
    </row>
    <row r="17" spans="1:18" ht="21" customHeight="1" x14ac:dyDescent="0.65">
      <c r="A17" s="17"/>
      <c r="C17" s="77" t="s">
        <v>182</v>
      </c>
      <c r="D17" s="138"/>
      <c r="E17" s="74">
        <v>7</v>
      </c>
      <c r="F17" s="138"/>
      <c r="G17" s="111">
        <v>0</v>
      </c>
      <c r="H17" s="111"/>
      <c r="I17" s="111">
        <v>0</v>
      </c>
      <c r="J17" s="111"/>
      <c r="K17" s="111">
        <v>0</v>
      </c>
      <c r="L17" s="111"/>
      <c r="M17" s="111">
        <f>'SH Conso 11 '!Y17</f>
        <v>-625000</v>
      </c>
      <c r="N17" s="111"/>
      <c r="O17" s="111">
        <v>0</v>
      </c>
      <c r="P17" s="111"/>
      <c r="Q17" s="111">
        <f>SUM(G17,I17,K17,M17,O17)</f>
        <v>-625000</v>
      </c>
    </row>
    <row r="18" spans="1:18" ht="21" customHeight="1" x14ac:dyDescent="0.65">
      <c r="A18" s="14" t="s">
        <v>156</v>
      </c>
      <c r="B18" s="82"/>
      <c r="C18" s="80"/>
      <c r="D18" s="142"/>
      <c r="E18" s="1"/>
      <c r="F18" s="55"/>
      <c r="G18" s="72">
        <f>G17</f>
        <v>0</v>
      </c>
      <c r="H18" s="114"/>
      <c r="I18" s="72">
        <f>I17</f>
        <v>0</v>
      </c>
      <c r="J18" s="114"/>
      <c r="K18" s="72">
        <f>K17</f>
        <v>0</v>
      </c>
      <c r="L18" s="114"/>
      <c r="M18" s="72">
        <f>M17</f>
        <v>-625000</v>
      </c>
      <c r="N18" s="117"/>
      <c r="O18" s="72">
        <f>SUM(O17)</f>
        <v>0</v>
      </c>
      <c r="P18" s="114"/>
      <c r="Q18" s="72">
        <f>SUM(Q17)</f>
        <v>-625000</v>
      </c>
    </row>
    <row r="19" spans="1:18" ht="21" customHeight="1" x14ac:dyDescent="0.65">
      <c r="A19" s="45"/>
      <c r="B19" s="18"/>
      <c r="C19" s="18"/>
      <c r="D19" s="19"/>
      <c r="E19" s="17"/>
      <c r="F19" s="17"/>
      <c r="G19" s="52"/>
      <c r="H19" s="52"/>
      <c r="I19" s="52"/>
      <c r="J19" s="52"/>
      <c r="K19" s="52"/>
      <c r="L19" s="52"/>
      <c r="M19" s="52"/>
      <c r="N19" s="52"/>
      <c r="O19" s="52"/>
      <c r="P19" s="52"/>
      <c r="Q19" s="52"/>
    </row>
    <row r="20" spans="1:18" ht="21" customHeight="1" x14ac:dyDescent="0.65">
      <c r="A20" s="41" t="s">
        <v>111</v>
      </c>
      <c r="B20" s="18"/>
      <c r="C20" s="18"/>
      <c r="D20" s="19"/>
      <c r="E20" s="17"/>
      <c r="F20" s="17"/>
      <c r="G20" s="111"/>
      <c r="H20" s="111"/>
      <c r="I20" s="111"/>
      <c r="J20" s="111"/>
      <c r="K20" s="111"/>
      <c r="L20" s="111"/>
      <c r="M20" s="111"/>
      <c r="N20" s="111"/>
      <c r="O20" s="111"/>
      <c r="P20" s="111"/>
      <c r="Q20" s="111"/>
    </row>
    <row r="21" spans="1:18" ht="21" customHeight="1" x14ac:dyDescent="0.65">
      <c r="A21" s="35" t="s">
        <v>112</v>
      </c>
      <c r="B21" s="18"/>
      <c r="C21" s="18"/>
      <c r="D21" s="19"/>
      <c r="E21" s="28"/>
      <c r="F21" s="17"/>
      <c r="G21" s="111">
        <v>0</v>
      </c>
      <c r="H21" s="111"/>
      <c r="I21" s="111">
        <v>0</v>
      </c>
      <c r="J21" s="111"/>
      <c r="K21" s="111">
        <v>0</v>
      </c>
      <c r="L21" s="111"/>
      <c r="M21" s="111">
        <f>'PL_6M 8-9'!J23</f>
        <v>717944</v>
      </c>
      <c r="N21" s="111"/>
      <c r="O21" s="111">
        <v>0</v>
      </c>
      <c r="P21" s="111"/>
      <c r="Q21" s="111">
        <f t="shared" ref="Q21:Q22" si="0">SUM(G21,I21,K21,M21,O21)</f>
        <v>717944</v>
      </c>
      <c r="R21" s="171"/>
    </row>
    <row r="22" spans="1:18" ht="21" customHeight="1" x14ac:dyDescent="0.65">
      <c r="A22" s="35" t="s">
        <v>154</v>
      </c>
      <c r="B22" s="25"/>
      <c r="C22" s="18"/>
      <c r="D22" s="19"/>
      <c r="E22" s="28"/>
      <c r="F22" s="17"/>
      <c r="G22" s="112">
        <v>0</v>
      </c>
      <c r="H22" s="111"/>
      <c r="I22" s="112">
        <v>0</v>
      </c>
      <c r="J22" s="111"/>
      <c r="K22" s="112">
        <v>0</v>
      </c>
      <c r="L22" s="111"/>
      <c r="M22" s="112">
        <f>'PL_3M 6-7'!J54</f>
        <v>437</v>
      </c>
      <c r="N22" s="111"/>
      <c r="O22" s="112">
        <f>-O13</f>
        <v>-9613</v>
      </c>
      <c r="P22" s="111"/>
      <c r="Q22" s="112">
        <f t="shared" si="0"/>
        <v>-9176</v>
      </c>
      <c r="R22" s="171"/>
    </row>
    <row r="23" spans="1:18" ht="21" customHeight="1" x14ac:dyDescent="0.65">
      <c r="A23" s="41" t="s">
        <v>155</v>
      </c>
      <c r="B23" s="14"/>
      <c r="C23" s="51"/>
      <c r="D23" s="29"/>
      <c r="E23" s="48"/>
      <c r="F23" s="49"/>
      <c r="G23" s="60">
        <f>SUM(G21:G21)</f>
        <v>0</v>
      </c>
      <c r="H23" s="42"/>
      <c r="I23" s="60">
        <f>SUM(I21:I21)</f>
        <v>0</v>
      </c>
      <c r="J23" s="42"/>
      <c r="K23" s="60">
        <f>SUM(K21:K21)</f>
        <v>0</v>
      </c>
      <c r="L23" s="42"/>
      <c r="M23" s="60">
        <f>SUM(M21:M22)</f>
        <v>718381</v>
      </c>
      <c r="N23" s="43"/>
      <c r="O23" s="60">
        <f>SUM(O21:O22)</f>
        <v>-9613</v>
      </c>
      <c r="P23" s="43"/>
      <c r="Q23" s="113">
        <f>SUM(G23:M23)+O23</f>
        <v>708768</v>
      </c>
    </row>
    <row r="24" spans="1:18" ht="21" customHeight="1" x14ac:dyDescent="0.65">
      <c r="A24" s="41"/>
      <c r="B24" s="14"/>
      <c r="C24" s="51"/>
      <c r="D24" s="29"/>
      <c r="E24" s="48"/>
      <c r="F24" s="49"/>
      <c r="G24" s="43"/>
      <c r="H24" s="42"/>
      <c r="I24" s="43"/>
      <c r="J24" s="42"/>
      <c r="K24" s="43"/>
      <c r="L24" s="42"/>
      <c r="M24" s="43"/>
      <c r="N24" s="43"/>
      <c r="O24" s="43"/>
      <c r="P24" s="43"/>
      <c r="Q24" s="117"/>
    </row>
    <row r="25" spans="1:18" ht="21" hidden="1" customHeight="1" x14ac:dyDescent="0.65">
      <c r="A25" s="35" t="s">
        <v>148</v>
      </c>
      <c r="B25" s="14"/>
      <c r="C25" s="51"/>
      <c r="D25" s="29"/>
      <c r="E25" s="30"/>
      <c r="F25" s="17"/>
      <c r="G25" s="53">
        <v>0</v>
      </c>
      <c r="H25" s="70"/>
      <c r="I25" s="53">
        <v>0</v>
      </c>
      <c r="J25" s="70"/>
      <c r="K25" s="53">
        <v>0</v>
      </c>
      <c r="L25" s="70"/>
      <c r="M25" s="53">
        <f>-SUM(J25:L25)</f>
        <v>0</v>
      </c>
      <c r="N25" s="70"/>
      <c r="O25" s="53">
        <v>0</v>
      </c>
      <c r="P25" s="70"/>
      <c r="Q25" s="112">
        <f>SUM(G25:O25)</f>
        <v>0</v>
      </c>
    </row>
    <row r="26" spans="1:18" ht="21" customHeight="1" thickBot="1" x14ac:dyDescent="0.7">
      <c r="A26" s="41" t="s">
        <v>195</v>
      </c>
      <c r="B26" s="24"/>
      <c r="C26" s="24"/>
      <c r="D26" s="29"/>
      <c r="E26" s="50"/>
      <c r="F26" s="49"/>
      <c r="G26" s="115">
        <f>SUM(G13,G23,G18,G25)</f>
        <v>2500000</v>
      </c>
      <c r="H26" s="114"/>
      <c r="I26" s="115">
        <f>SUM(I13,I23,I18,I25)</f>
        <v>3407489</v>
      </c>
      <c r="J26" s="114"/>
      <c r="K26" s="115">
        <f>SUM(K13,K23,K18,K25)</f>
        <v>250000</v>
      </c>
      <c r="L26" s="114"/>
      <c r="M26" s="115">
        <f>SUM(M13,M23,M18,M25)</f>
        <v>1641757</v>
      </c>
      <c r="N26" s="117"/>
      <c r="O26" s="115">
        <f>SUM(O13,O23,O18,O25)</f>
        <v>0</v>
      </c>
      <c r="P26" s="114"/>
      <c r="Q26" s="115">
        <f>SUM(Q13,Q23,Q18,Q25)</f>
        <v>7799246</v>
      </c>
      <c r="R26" s="171"/>
    </row>
    <row r="27" spans="1:18" ht="21" customHeight="1" thickTop="1" x14ac:dyDescent="0.65"/>
  </sheetData>
  <mergeCells count="3">
    <mergeCell ref="G4:Q4"/>
    <mergeCell ref="K7:M7"/>
    <mergeCell ref="G11:Q11"/>
  </mergeCells>
  <pageMargins left="0.8" right="0.8" top="0.48" bottom="0.5" header="0.5" footer="0.5"/>
  <pageSetup paperSize="9" scale="83" firstPageNumber="13" orientation="landscape" useFirstPageNumber="1" r:id="rId1"/>
  <headerFooter scaleWithDoc="0" alignWithMargins="0">
    <oddFooter>&amp;L&amp;"Angsana New,Regular"&amp;15  หมายเหตุประกอบงบการเงินเป็นส่วนหนึ่งของงบการเงินระหว่างกาลนี้
&amp;C&amp;"Angsana New,Regular"&amp;15&amp;P</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5"/>
  <dimension ref="A1:IU81"/>
  <sheetViews>
    <sheetView tabSelected="1" view="pageBreakPreview" zoomScaleNormal="100" zoomScaleSheetLayoutView="100" workbookViewId="0">
      <selection activeCell="S7" sqref="S7"/>
    </sheetView>
  </sheetViews>
  <sheetFormatPr defaultColWidth="9.09765625" defaultRowHeight="21.5" x14ac:dyDescent="0.75"/>
  <cols>
    <col min="1" max="4" width="1.69921875" style="174" customWidth="1"/>
    <col min="5" max="5" width="47" style="174" customWidth="1"/>
    <col min="6" max="6" width="12.69921875" style="209" customWidth="1"/>
    <col min="7" max="7" width="0.69921875" style="209" customWidth="1"/>
    <col min="8" max="8" width="12.69921875" style="209" customWidth="1"/>
    <col min="9" max="9" width="0.69921875" style="174" customWidth="1"/>
    <col min="10" max="10" width="12.69921875" style="209" customWidth="1"/>
    <col min="11" max="11" width="0.69921875" style="209" customWidth="1"/>
    <col min="12" max="12" width="12.69921875" style="209" customWidth="1"/>
    <col min="13" max="13" width="12.09765625" style="209" customWidth="1"/>
    <col min="14" max="14" width="12.09765625" style="209" hidden="1" customWidth="1"/>
    <col min="15" max="15" width="15" style="179" hidden="1" customWidth="1"/>
    <col min="16" max="16" width="10.3984375" style="176" hidden="1" customWidth="1"/>
    <col min="17" max="17" width="4.19921875" style="176" customWidth="1"/>
    <col min="18" max="18" width="7.59765625" style="176" customWidth="1"/>
    <col min="19" max="19" width="13" style="180" customWidth="1"/>
    <col min="20" max="20" width="13" style="176" customWidth="1"/>
    <col min="21" max="21" width="9.09765625" style="176"/>
    <col min="22" max="24" width="4" style="176" customWidth="1"/>
    <col min="25" max="25" width="11.59765625" style="180" bestFit="1" customWidth="1"/>
    <col min="26" max="26" width="11" style="180" bestFit="1" customWidth="1"/>
    <col min="27" max="212" width="9.09765625" style="174"/>
    <col min="213" max="213" width="2.59765625" style="174" customWidth="1"/>
    <col min="214" max="214" width="3.59765625" style="174" customWidth="1"/>
    <col min="215" max="215" width="2.3984375" style="174" customWidth="1"/>
    <col min="216" max="216" width="3.09765625" style="174" customWidth="1"/>
    <col min="217" max="217" width="33.19921875" style="174" customWidth="1"/>
    <col min="218" max="218" width="7" style="174" bestFit="1" customWidth="1"/>
    <col min="219" max="219" width="1.19921875" style="174" customWidth="1"/>
    <col min="220" max="220" width="13.69921875" style="174" customWidth="1"/>
    <col min="221" max="221" width="1.19921875" style="174" customWidth="1"/>
    <col min="222" max="222" width="13.69921875" style="174" customWidth="1"/>
    <col min="223" max="223" width="1.19921875" style="174" customWidth="1"/>
    <col min="224" max="224" width="13.69921875" style="174" customWidth="1"/>
    <col min="225" max="225" width="1.19921875" style="174" customWidth="1"/>
    <col min="226" max="226" width="13.69921875" style="174" customWidth="1"/>
    <col min="227" max="16384" width="9.09765625" style="174"/>
  </cols>
  <sheetData>
    <row r="1" spans="1:255" s="185" customFormat="1" ht="23" x14ac:dyDescent="0.75">
      <c r="A1" s="181" t="s">
        <v>0</v>
      </c>
      <c r="B1" s="182"/>
      <c r="C1" s="182"/>
      <c r="D1" s="182"/>
      <c r="E1" s="183"/>
      <c r="F1" s="184"/>
      <c r="G1" s="184"/>
      <c r="H1" s="184"/>
      <c r="J1" s="186"/>
      <c r="K1" s="186"/>
      <c r="L1" s="186"/>
      <c r="M1" s="186"/>
      <c r="N1" s="186"/>
      <c r="O1" s="187"/>
      <c r="P1" s="183"/>
      <c r="Q1" s="183"/>
      <c r="R1" s="183"/>
      <c r="S1" s="188"/>
      <c r="T1" s="183"/>
      <c r="U1" s="183"/>
      <c r="V1" s="183"/>
      <c r="W1" s="183"/>
      <c r="X1" s="183"/>
      <c r="Y1" s="188"/>
      <c r="Z1" s="188"/>
    </row>
    <row r="2" spans="1:255" s="185" customFormat="1" ht="23" x14ac:dyDescent="0.75">
      <c r="A2" s="181" t="s">
        <v>120</v>
      </c>
      <c r="B2" s="182"/>
      <c r="C2" s="182"/>
      <c r="D2" s="182"/>
      <c r="E2" s="183"/>
      <c r="F2" s="186"/>
      <c r="G2" s="186"/>
      <c r="H2" s="186"/>
      <c r="J2" s="186"/>
      <c r="K2" s="186"/>
      <c r="L2" s="186"/>
      <c r="M2" s="186"/>
      <c r="N2" s="186"/>
      <c r="O2" s="187"/>
      <c r="P2" s="189"/>
      <c r="Q2" s="183"/>
      <c r="R2" s="183"/>
      <c r="S2" s="190"/>
      <c r="T2" s="191"/>
      <c r="U2" s="183"/>
      <c r="V2" s="189"/>
      <c r="W2" s="183"/>
      <c r="X2" s="183"/>
      <c r="Y2" s="190"/>
      <c r="Z2" s="190"/>
    </row>
    <row r="3" spans="1:255" ht="22" x14ac:dyDescent="0.75">
      <c r="A3" s="192"/>
      <c r="B3" s="175"/>
      <c r="C3" s="175"/>
      <c r="D3" s="175"/>
      <c r="E3" s="176"/>
      <c r="F3" s="193"/>
      <c r="G3" s="193"/>
      <c r="H3" s="193"/>
      <c r="I3" s="176"/>
      <c r="J3" s="193"/>
      <c r="K3" s="193"/>
      <c r="L3" s="193"/>
      <c r="M3" s="193"/>
      <c r="N3" s="193"/>
      <c r="O3" s="194"/>
      <c r="AA3" s="176"/>
      <c r="AB3" s="176"/>
      <c r="AC3" s="176"/>
      <c r="AD3" s="176"/>
      <c r="AE3" s="176"/>
      <c r="AF3" s="176"/>
      <c r="AG3" s="176"/>
      <c r="AH3" s="176"/>
      <c r="AI3" s="176"/>
      <c r="AJ3" s="176"/>
      <c r="AK3" s="176"/>
      <c r="AL3" s="176"/>
      <c r="AM3" s="176"/>
      <c r="AN3" s="176"/>
      <c r="AO3" s="176"/>
      <c r="AP3" s="176"/>
      <c r="AQ3" s="176"/>
      <c r="AR3" s="176"/>
      <c r="AS3" s="176"/>
      <c r="AT3" s="176"/>
      <c r="AU3" s="176"/>
      <c r="AV3" s="176"/>
      <c r="AW3" s="176"/>
      <c r="AX3" s="176"/>
      <c r="AY3" s="176"/>
      <c r="AZ3" s="176"/>
      <c r="BA3" s="176"/>
      <c r="BB3" s="176"/>
      <c r="BC3" s="176"/>
      <c r="BD3" s="176"/>
      <c r="BE3" s="176"/>
      <c r="BF3" s="176"/>
      <c r="BG3" s="176"/>
      <c r="BH3" s="176"/>
      <c r="BI3" s="176"/>
      <c r="BJ3" s="176"/>
      <c r="BK3" s="176"/>
      <c r="BL3" s="176"/>
      <c r="BM3" s="176"/>
      <c r="BN3" s="176"/>
      <c r="BO3" s="176"/>
      <c r="BP3" s="176"/>
      <c r="BQ3" s="176"/>
      <c r="BR3" s="176"/>
      <c r="BS3" s="176"/>
      <c r="BT3" s="176"/>
      <c r="BU3" s="176"/>
      <c r="BV3" s="176"/>
      <c r="BW3" s="176"/>
      <c r="BX3" s="176"/>
      <c r="BY3" s="176"/>
      <c r="BZ3" s="176"/>
      <c r="CA3" s="176"/>
      <c r="CB3" s="176"/>
      <c r="CC3" s="176"/>
      <c r="CD3" s="176"/>
      <c r="CE3" s="176"/>
      <c r="CF3" s="176"/>
      <c r="CG3" s="176"/>
      <c r="CH3" s="176"/>
      <c r="CI3" s="176"/>
      <c r="CJ3" s="176"/>
      <c r="CK3" s="176"/>
      <c r="CL3" s="176"/>
      <c r="CM3" s="176"/>
      <c r="CN3" s="176"/>
      <c r="CO3" s="176"/>
      <c r="CP3" s="176"/>
      <c r="CQ3" s="176"/>
      <c r="CR3" s="176"/>
      <c r="CS3" s="176"/>
      <c r="CT3" s="176"/>
      <c r="CU3" s="176"/>
      <c r="CV3" s="176"/>
      <c r="CW3" s="176"/>
      <c r="CX3" s="176"/>
      <c r="CY3" s="176"/>
      <c r="CZ3" s="176"/>
      <c r="DA3" s="176"/>
      <c r="DB3" s="176"/>
      <c r="DC3" s="176"/>
      <c r="DD3" s="176"/>
      <c r="DE3" s="176"/>
      <c r="DF3" s="176"/>
      <c r="DG3" s="176"/>
      <c r="DH3" s="176"/>
      <c r="DI3" s="176"/>
      <c r="DJ3" s="176"/>
      <c r="DK3" s="176"/>
      <c r="DL3" s="176"/>
      <c r="DM3" s="176"/>
      <c r="DN3" s="176"/>
      <c r="DO3" s="176"/>
      <c r="DP3" s="176"/>
      <c r="DQ3" s="176"/>
      <c r="DR3" s="176"/>
      <c r="DS3" s="176"/>
      <c r="DT3" s="176"/>
      <c r="DU3" s="176"/>
      <c r="DV3" s="176"/>
      <c r="DW3" s="176"/>
      <c r="DX3" s="176"/>
      <c r="DY3" s="176"/>
      <c r="DZ3" s="176"/>
      <c r="EA3" s="176"/>
      <c r="EB3" s="176"/>
      <c r="EC3" s="176"/>
      <c r="ED3" s="176"/>
      <c r="EE3" s="176"/>
      <c r="EF3" s="176"/>
      <c r="EG3" s="176"/>
      <c r="EH3" s="176"/>
      <c r="EI3" s="176"/>
      <c r="EJ3" s="176"/>
      <c r="EK3" s="176"/>
      <c r="EL3" s="176"/>
      <c r="EM3" s="176"/>
      <c r="EN3" s="176"/>
      <c r="EO3" s="176"/>
      <c r="EP3" s="176"/>
      <c r="EQ3" s="176"/>
      <c r="ER3" s="176"/>
      <c r="ES3" s="176"/>
      <c r="ET3" s="176"/>
      <c r="EU3" s="176"/>
      <c r="EV3" s="176"/>
      <c r="EW3" s="176"/>
      <c r="EX3" s="176"/>
      <c r="EY3" s="176"/>
      <c r="EZ3" s="176"/>
      <c r="FA3" s="176"/>
      <c r="FB3" s="176"/>
      <c r="FC3" s="176"/>
      <c r="FD3" s="176"/>
      <c r="FE3" s="176"/>
      <c r="FF3" s="176"/>
      <c r="FG3" s="176"/>
      <c r="FH3" s="176"/>
      <c r="FI3" s="176"/>
      <c r="FJ3" s="176"/>
      <c r="FK3" s="176"/>
      <c r="FL3" s="176"/>
      <c r="FM3" s="176"/>
      <c r="FN3" s="176"/>
      <c r="FO3" s="176"/>
      <c r="FP3" s="176"/>
      <c r="FQ3" s="176"/>
      <c r="FR3" s="176"/>
      <c r="FS3" s="176"/>
      <c r="FT3" s="176"/>
      <c r="FU3" s="176"/>
      <c r="FV3" s="176"/>
      <c r="FW3" s="176"/>
      <c r="FX3" s="176"/>
      <c r="FY3" s="176"/>
      <c r="FZ3" s="176"/>
      <c r="GA3" s="176"/>
      <c r="GB3" s="176"/>
      <c r="GC3" s="176"/>
      <c r="GD3" s="176"/>
      <c r="GE3" s="176"/>
      <c r="GF3" s="176"/>
      <c r="GG3" s="176"/>
      <c r="GH3" s="176"/>
      <c r="GI3" s="176"/>
      <c r="GJ3" s="176"/>
      <c r="GK3" s="176"/>
      <c r="GL3" s="176"/>
      <c r="GM3" s="176"/>
      <c r="GN3" s="176"/>
      <c r="GO3" s="176"/>
      <c r="GP3" s="176"/>
      <c r="GQ3" s="176"/>
      <c r="GR3" s="176"/>
      <c r="GS3" s="176"/>
      <c r="GT3" s="176"/>
      <c r="GU3" s="176"/>
      <c r="GV3" s="176"/>
      <c r="GW3" s="176"/>
      <c r="GX3" s="176"/>
      <c r="GY3" s="176"/>
      <c r="GZ3" s="176"/>
      <c r="HA3" s="176"/>
      <c r="HB3" s="176"/>
      <c r="HC3" s="176"/>
      <c r="HD3" s="176"/>
      <c r="HE3" s="176"/>
      <c r="HF3" s="176"/>
      <c r="HG3" s="176"/>
      <c r="HH3" s="176"/>
      <c r="HI3" s="176"/>
      <c r="HJ3" s="176"/>
      <c r="HK3" s="176"/>
      <c r="HL3" s="176"/>
      <c r="HM3" s="176"/>
      <c r="HN3" s="176"/>
      <c r="HO3" s="176"/>
      <c r="HP3" s="176"/>
      <c r="HQ3" s="176"/>
      <c r="HR3" s="176"/>
      <c r="HS3" s="176"/>
      <c r="HT3" s="176"/>
      <c r="HU3" s="176"/>
      <c r="HV3" s="176"/>
      <c r="HW3" s="176"/>
      <c r="HX3" s="176"/>
      <c r="HY3" s="176"/>
      <c r="HZ3" s="176"/>
      <c r="IA3" s="176"/>
      <c r="IB3" s="176"/>
      <c r="IC3" s="176"/>
      <c r="ID3" s="176"/>
      <c r="IE3" s="176"/>
      <c r="IF3" s="176"/>
      <c r="IG3" s="176"/>
      <c r="IH3" s="176"/>
      <c r="II3" s="176"/>
      <c r="IJ3" s="176"/>
      <c r="IK3" s="176"/>
      <c r="IL3" s="176"/>
      <c r="IM3" s="176"/>
      <c r="IN3" s="176"/>
      <c r="IO3" s="176"/>
      <c r="IP3" s="176"/>
      <c r="IQ3" s="176"/>
      <c r="IR3" s="176"/>
      <c r="IS3" s="176"/>
      <c r="IT3" s="176"/>
      <c r="IU3" s="176"/>
    </row>
    <row r="4" spans="1:255" ht="22" x14ac:dyDescent="0.75">
      <c r="A4" s="195"/>
      <c r="B4" s="175"/>
      <c r="C4" s="175"/>
      <c r="D4" s="175"/>
      <c r="E4" s="176"/>
      <c r="F4" s="349" t="s">
        <v>2</v>
      </c>
      <c r="G4" s="349"/>
      <c r="H4" s="349"/>
      <c r="I4" s="196"/>
      <c r="J4" s="349" t="s">
        <v>3</v>
      </c>
      <c r="K4" s="349"/>
      <c r="L4" s="349"/>
      <c r="M4" s="197"/>
      <c r="N4" s="197"/>
    </row>
    <row r="5" spans="1:255" ht="22" x14ac:dyDescent="0.75">
      <c r="A5" s="195"/>
      <c r="B5" s="175"/>
      <c r="C5" s="175"/>
      <c r="D5" s="175"/>
      <c r="E5" s="176"/>
      <c r="F5" s="350" t="str">
        <f>'PL_6M 8-9'!F5</f>
        <v>สำหรับงวดหกเดือนสิ้นสุดวันที่</v>
      </c>
      <c r="G5" s="350"/>
      <c r="H5" s="350"/>
      <c r="I5" s="198"/>
      <c r="J5" s="350" t="str">
        <f>F5</f>
        <v>สำหรับงวดหกเดือนสิ้นสุดวันที่</v>
      </c>
      <c r="K5" s="350"/>
      <c r="L5" s="350"/>
      <c r="M5" s="199"/>
      <c r="N5" s="199"/>
    </row>
    <row r="6" spans="1:255" ht="22" x14ac:dyDescent="0.75">
      <c r="A6" s="195"/>
      <c r="B6" s="175"/>
      <c r="C6" s="175"/>
      <c r="D6" s="175"/>
      <c r="E6" s="176"/>
      <c r="F6" s="352" t="str">
        <f>'BS 3-5'!F5</f>
        <v>30 มิถุนายน</v>
      </c>
      <c r="G6" s="352"/>
      <c r="H6" s="352"/>
      <c r="I6" s="200"/>
      <c r="J6" s="352" t="str">
        <f>'BS 3-5'!F5</f>
        <v>30 มิถุนายน</v>
      </c>
      <c r="K6" s="352"/>
      <c r="L6" s="352"/>
      <c r="M6" s="201"/>
      <c r="N6" s="201"/>
    </row>
    <row r="7" spans="1:255" x14ac:dyDescent="0.75">
      <c r="A7" s="195"/>
      <c r="B7" s="175"/>
      <c r="C7" s="175"/>
      <c r="D7" s="175"/>
      <c r="E7" s="176"/>
      <c r="F7" s="202" t="s">
        <v>196</v>
      </c>
      <c r="G7" s="203"/>
      <c r="H7" s="202" t="s">
        <v>166</v>
      </c>
      <c r="I7" s="203"/>
      <c r="J7" s="202" t="s">
        <v>196</v>
      </c>
      <c r="K7" s="203"/>
      <c r="L7" s="202" t="s">
        <v>166</v>
      </c>
      <c r="M7" s="204"/>
      <c r="N7" s="204"/>
    </row>
    <row r="8" spans="1:255" s="177" customFormat="1" x14ac:dyDescent="0.75">
      <c r="A8" s="195"/>
      <c r="B8" s="175"/>
      <c r="C8" s="175"/>
      <c r="D8" s="175"/>
      <c r="E8" s="176"/>
      <c r="F8" s="351" t="s">
        <v>9</v>
      </c>
      <c r="G8" s="351"/>
      <c r="H8" s="351"/>
      <c r="I8" s="351"/>
      <c r="J8" s="351"/>
      <c r="K8" s="351"/>
      <c r="L8" s="351"/>
      <c r="M8" s="205"/>
      <c r="N8" s="205"/>
      <c r="O8" s="179"/>
      <c r="P8" s="176"/>
      <c r="Q8" s="176"/>
      <c r="R8" s="176"/>
      <c r="S8" s="180"/>
      <c r="T8" s="176"/>
      <c r="U8" s="176"/>
      <c r="V8" s="176"/>
      <c r="W8" s="176"/>
      <c r="X8" s="176"/>
      <c r="Y8" s="180"/>
      <c r="Z8" s="180"/>
      <c r="AA8" s="174"/>
      <c r="AB8" s="174"/>
      <c r="AC8" s="174"/>
      <c r="AD8" s="174"/>
      <c r="AE8" s="174"/>
      <c r="AF8" s="174"/>
      <c r="AG8" s="174"/>
      <c r="AH8" s="174"/>
      <c r="AI8" s="174"/>
      <c r="AJ8" s="174"/>
      <c r="AK8" s="174"/>
      <c r="AL8" s="174"/>
      <c r="AM8" s="174"/>
      <c r="AN8" s="174"/>
      <c r="AO8" s="174"/>
      <c r="AP8" s="174"/>
      <c r="AQ8" s="174"/>
      <c r="AR8" s="174"/>
      <c r="AS8" s="174"/>
      <c r="AT8" s="174"/>
      <c r="AU8" s="174"/>
      <c r="AV8" s="174"/>
      <c r="AW8" s="174"/>
      <c r="AX8" s="174"/>
      <c r="AY8" s="174"/>
      <c r="AZ8" s="174"/>
      <c r="BA8" s="174"/>
      <c r="BB8" s="174"/>
      <c r="BC8" s="174"/>
      <c r="BD8" s="174"/>
      <c r="BE8" s="174"/>
      <c r="BF8" s="174"/>
      <c r="BG8" s="174"/>
      <c r="BH8" s="174"/>
      <c r="BI8" s="174"/>
      <c r="BJ8" s="174"/>
      <c r="BK8" s="174"/>
      <c r="BL8" s="174"/>
      <c r="BM8" s="174"/>
      <c r="BN8" s="174"/>
      <c r="BO8" s="174"/>
      <c r="BP8" s="174"/>
      <c r="BQ8" s="174"/>
      <c r="BR8" s="174"/>
      <c r="BS8" s="174"/>
      <c r="BT8" s="174"/>
      <c r="BU8" s="174"/>
      <c r="BV8" s="174"/>
      <c r="BW8" s="174"/>
      <c r="BX8" s="174"/>
      <c r="BY8" s="174"/>
      <c r="BZ8" s="174"/>
      <c r="CA8" s="174"/>
      <c r="CB8" s="174"/>
      <c r="CC8" s="174"/>
      <c r="CD8" s="174"/>
      <c r="CE8" s="174"/>
      <c r="CF8" s="174"/>
      <c r="CG8" s="174"/>
      <c r="CH8" s="174"/>
      <c r="CI8" s="174"/>
      <c r="CJ8" s="174"/>
      <c r="CK8" s="174"/>
      <c r="CL8" s="174"/>
      <c r="CM8" s="174"/>
      <c r="CN8" s="174"/>
      <c r="CO8" s="174"/>
      <c r="CP8" s="174"/>
      <c r="CQ8" s="174"/>
      <c r="CR8" s="174"/>
      <c r="CS8" s="174"/>
      <c r="CT8" s="174"/>
      <c r="CU8" s="174"/>
      <c r="CV8" s="174"/>
      <c r="CW8" s="174"/>
      <c r="CX8" s="174"/>
      <c r="CY8" s="174"/>
      <c r="CZ8" s="174"/>
      <c r="DA8" s="174"/>
      <c r="DB8" s="174"/>
      <c r="DC8" s="174"/>
      <c r="DD8" s="174"/>
      <c r="DE8" s="174"/>
      <c r="DF8" s="174"/>
      <c r="DG8" s="174"/>
      <c r="DH8" s="174"/>
      <c r="DI8" s="174"/>
      <c r="DJ8" s="174"/>
      <c r="DK8" s="174"/>
      <c r="DL8" s="174"/>
      <c r="DM8" s="174"/>
      <c r="DN8" s="174"/>
      <c r="DO8" s="174"/>
      <c r="DP8" s="174"/>
      <c r="DQ8" s="174"/>
      <c r="DR8" s="174"/>
      <c r="DS8" s="174"/>
      <c r="DT8" s="174"/>
      <c r="DU8" s="174"/>
      <c r="DV8" s="174"/>
      <c r="DW8" s="174"/>
      <c r="DX8" s="174"/>
      <c r="DY8" s="174"/>
      <c r="DZ8" s="174"/>
      <c r="EA8" s="174"/>
      <c r="EB8" s="174"/>
      <c r="EC8" s="174"/>
      <c r="ED8" s="174"/>
      <c r="EE8" s="174"/>
      <c r="EF8" s="174"/>
      <c r="EG8" s="174"/>
      <c r="EH8" s="174"/>
      <c r="EI8" s="174"/>
      <c r="EJ8" s="174"/>
      <c r="EK8" s="174"/>
      <c r="EL8" s="174"/>
      <c r="EM8" s="174"/>
      <c r="EN8" s="174"/>
      <c r="EO8" s="174"/>
      <c r="EP8" s="174"/>
      <c r="EQ8" s="174"/>
      <c r="ER8" s="174"/>
      <c r="ES8" s="174"/>
      <c r="ET8" s="174"/>
      <c r="EU8" s="174"/>
      <c r="EV8" s="174"/>
      <c r="EW8" s="174"/>
      <c r="EX8" s="174"/>
      <c r="EY8" s="174"/>
      <c r="EZ8" s="174"/>
      <c r="FA8" s="174"/>
      <c r="FB8" s="174"/>
      <c r="FC8" s="174"/>
      <c r="FD8" s="174"/>
      <c r="FE8" s="174"/>
      <c r="FF8" s="174"/>
      <c r="FG8" s="174"/>
      <c r="FH8" s="174"/>
      <c r="FI8" s="174"/>
      <c r="FJ8" s="174"/>
      <c r="FK8" s="174"/>
      <c r="FL8" s="174"/>
      <c r="FM8" s="174"/>
      <c r="FN8" s="174"/>
      <c r="FO8" s="174"/>
      <c r="FP8" s="174"/>
      <c r="FQ8" s="174"/>
      <c r="FR8" s="174"/>
      <c r="FS8" s="174"/>
      <c r="FT8" s="174"/>
      <c r="FU8" s="174"/>
      <c r="FV8" s="174"/>
      <c r="FW8" s="174"/>
      <c r="FX8" s="174"/>
      <c r="FY8" s="174"/>
      <c r="FZ8" s="174"/>
      <c r="GA8" s="174"/>
      <c r="GB8" s="174"/>
      <c r="GC8" s="174"/>
      <c r="GD8" s="174"/>
      <c r="GE8" s="174"/>
      <c r="GF8" s="174"/>
      <c r="GG8" s="174"/>
      <c r="GH8" s="174"/>
      <c r="GI8" s="174"/>
      <c r="GJ8" s="174"/>
      <c r="GK8" s="174"/>
      <c r="GL8" s="174"/>
      <c r="GM8" s="174"/>
      <c r="GN8" s="174"/>
      <c r="GO8" s="174"/>
      <c r="GP8" s="174"/>
      <c r="GQ8" s="174"/>
      <c r="GR8" s="174"/>
      <c r="GS8" s="174"/>
      <c r="GT8" s="174"/>
      <c r="GU8" s="174"/>
      <c r="GV8" s="174"/>
      <c r="GW8" s="174"/>
      <c r="GX8" s="174"/>
      <c r="GY8" s="174"/>
      <c r="GZ8" s="174"/>
      <c r="HA8" s="174"/>
      <c r="HB8" s="174"/>
      <c r="HC8" s="174"/>
      <c r="HD8" s="174"/>
      <c r="HE8" s="174"/>
      <c r="HF8" s="174"/>
      <c r="HG8" s="174"/>
      <c r="HH8" s="174"/>
      <c r="HI8" s="174"/>
      <c r="HJ8" s="174"/>
      <c r="HK8" s="174"/>
      <c r="HL8" s="174"/>
      <c r="HM8" s="174"/>
      <c r="HN8" s="174"/>
      <c r="HO8" s="174"/>
      <c r="HP8" s="174"/>
      <c r="HQ8" s="174"/>
      <c r="HR8" s="174"/>
      <c r="HS8" s="174"/>
      <c r="HT8" s="174"/>
      <c r="HU8" s="174"/>
      <c r="HV8" s="174"/>
      <c r="HW8" s="174"/>
      <c r="HX8" s="174"/>
      <c r="HY8" s="174"/>
      <c r="HZ8" s="174"/>
      <c r="IA8" s="174"/>
      <c r="IB8" s="174"/>
      <c r="IC8" s="174"/>
      <c r="ID8" s="174"/>
      <c r="IE8" s="174"/>
      <c r="IF8" s="174"/>
      <c r="IG8" s="174"/>
      <c r="IH8" s="174"/>
      <c r="II8" s="174"/>
      <c r="IJ8" s="174"/>
      <c r="IK8" s="174"/>
      <c r="IL8" s="174"/>
      <c r="IM8" s="174"/>
      <c r="IN8" s="174"/>
      <c r="IO8" s="174"/>
      <c r="IP8" s="174"/>
      <c r="IQ8" s="174"/>
      <c r="IR8" s="174"/>
      <c r="IS8" s="174"/>
      <c r="IT8" s="174"/>
      <c r="IU8" s="174"/>
    </row>
    <row r="9" spans="1:255" ht="22" x14ac:dyDescent="0.75">
      <c r="A9" s="206" t="s">
        <v>121</v>
      </c>
      <c r="B9" s="207"/>
      <c r="C9" s="175"/>
      <c r="D9" s="175"/>
      <c r="E9" s="176"/>
      <c r="F9" s="208"/>
      <c r="G9" s="208"/>
      <c r="H9" s="208"/>
      <c r="I9" s="209"/>
      <c r="J9" s="208"/>
      <c r="K9" s="208"/>
      <c r="L9" s="208"/>
      <c r="M9" s="208"/>
      <c r="N9" s="208"/>
    </row>
    <row r="10" spans="1:255" x14ac:dyDescent="0.75">
      <c r="A10" s="207" t="s">
        <v>69</v>
      </c>
      <c r="B10" s="207"/>
      <c r="C10" s="175"/>
      <c r="D10" s="175"/>
      <c r="E10" s="176"/>
      <c r="F10" s="210">
        <f>'PL_6M 8-9'!F28</f>
        <v>1110416</v>
      </c>
      <c r="G10" s="211"/>
      <c r="H10" s="210">
        <f>'PL_6M 8-9'!H23</f>
        <v>514559</v>
      </c>
      <c r="I10" s="178"/>
      <c r="J10" s="210">
        <f>'PL_6M 8-9'!J28</f>
        <v>717944</v>
      </c>
      <c r="K10" s="210"/>
      <c r="L10" s="210">
        <f>'PL_6M 8-9'!L23</f>
        <v>137642</v>
      </c>
      <c r="M10" s="210"/>
      <c r="N10" s="210">
        <v>1</v>
      </c>
      <c r="O10" s="179" t="e">
        <f>ROUND(SUMIF(#REF!,'CF 14-15'!N10,#REF!)/10^3,0)</f>
        <v>#REF!</v>
      </c>
      <c r="P10" s="212" t="e">
        <f>O10-F10</f>
        <v>#REF!</v>
      </c>
    </row>
    <row r="11" spans="1:255" x14ac:dyDescent="0.75">
      <c r="A11" s="213" t="s">
        <v>212</v>
      </c>
      <c r="B11" s="207"/>
      <c r="C11" s="175"/>
      <c r="D11" s="175"/>
      <c r="E11" s="176"/>
      <c r="F11" s="210"/>
      <c r="G11" s="211"/>
      <c r="H11" s="210"/>
      <c r="I11" s="178"/>
      <c r="J11" s="210"/>
      <c r="K11" s="210"/>
      <c r="L11" s="210"/>
      <c r="M11" s="210"/>
      <c r="N11" s="210">
        <v>2</v>
      </c>
      <c r="O11" s="179" t="e">
        <f>SUMIF(#REF!,'CF 14-15'!N11,#REF!)</f>
        <v>#REF!</v>
      </c>
    </row>
    <row r="12" spans="1:255" ht="22" x14ac:dyDescent="0.75">
      <c r="A12" s="173" t="s">
        <v>150</v>
      </c>
      <c r="C12" s="175"/>
      <c r="D12" s="175"/>
      <c r="E12" s="176"/>
      <c r="F12" s="214">
        <v>113210</v>
      </c>
      <c r="G12" s="214"/>
      <c r="H12" s="214">
        <v>43057</v>
      </c>
      <c r="I12" s="180"/>
      <c r="J12" s="214">
        <v>12480</v>
      </c>
      <c r="K12" s="214"/>
      <c r="L12" s="214">
        <v>1890</v>
      </c>
      <c r="M12" s="214"/>
      <c r="N12" s="214"/>
      <c r="T12" s="180"/>
      <c r="V12" s="215"/>
      <c r="Y12" s="216"/>
      <c r="Z12" s="216"/>
    </row>
    <row r="13" spans="1:255" x14ac:dyDescent="0.65">
      <c r="A13" s="175" t="s">
        <v>66</v>
      </c>
      <c r="C13" s="207"/>
      <c r="D13" s="175"/>
      <c r="E13" s="176"/>
      <c r="F13" s="210">
        <v>167429</v>
      </c>
      <c r="G13" s="211"/>
      <c r="H13" s="210">
        <v>119901</v>
      </c>
      <c r="I13" s="178"/>
      <c r="J13" s="210">
        <f>+-'PL_6M 8-9'!J18</f>
        <v>58851</v>
      </c>
      <c r="K13" s="210"/>
      <c r="L13" s="210">
        <v>71540</v>
      </c>
      <c r="M13" s="210"/>
      <c r="N13" s="210"/>
      <c r="R13" s="217"/>
      <c r="T13" s="218"/>
    </row>
    <row r="14" spans="1:255" x14ac:dyDescent="0.75">
      <c r="A14" s="207" t="s">
        <v>122</v>
      </c>
      <c r="C14" s="175"/>
      <c r="D14" s="175"/>
      <c r="E14" s="176"/>
      <c r="F14" s="214">
        <v>638950</v>
      </c>
      <c r="G14" s="219"/>
      <c r="H14" s="214">
        <v>504979</v>
      </c>
      <c r="I14" s="180"/>
      <c r="J14" s="214">
        <v>95659</v>
      </c>
      <c r="K14" s="214"/>
      <c r="L14" s="214">
        <v>129280</v>
      </c>
      <c r="M14" s="214"/>
      <c r="N14" s="210"/>
      <c r="O14" s="179" t="e">
        <f>SUMIF(#REF!,'CF 14-15'!N14,#REF!)</f>
        <v>#REF!</v>
      </c>
    </row>
    <row r="15" spans="1:255" x14ac:dyDescent="0.75">
      <c r="A15" s="207" t="s">
        <v>217</v>
      </c>
      <c r="B15" s="175"/>
      <c r="D15" s="175"/>
      <c r="E15" s="176"/>
      <c r="F15" s="178">
        <v>100</v>
      </c>
      <c r="G15" s="211"/>
      <c r="H15" s="178">
        <v>1124</v>
      </c>
      <c r="I15" s="178"/>
      <c r="J15" s="178">
        <v>0</v>
      </c>
      <c r="K15" s="210"/>
      <c r="L15" s="178">
        <v>8</v>
      </c>
      <c r="M15" s="210"/>
      <c r="N15" s="210"/>
      <c r="O15" s="179" t="e">
        <f>SUMIF(#REF!,'CF 14-15'!N15,#REF!)</f>
        <v>#REF!</v>
      </c>
    </row>
    <row r="16" spans="1:255" x14ac:dyDescent="0.75">
      <c r="A16" s="195" t="s">
        <v>169</v>
      </c>
      <c r="B16" s="175"/>
      <c r="D16" s="175"/>
      <c r="E16" s="176"/>
      <c r="F16" s="178">
        <v>0</v>
      </c>
      <c r="G16" s="211"/>
      <c r="H16" s="178">
        <v>-422</v>
      </c>
      <c r="I16" s="178"/>
      <c r="J16" s="178">
        <v>0</v>
      </c>
      <c r="K16" s="210"/>
      <c r="L16" s="178">
        <v>0</v>
      </c>
      <c r="M16" s="210"/>
      <c r="N16" s="210"/>
      <c r="O16" s="179" t="e">
        <f>SUMIF(#REF!,'CF 14-15'!N16,#REF!)</f>
        <v>#REF!</v>
      </c>
    </row>
    <row r="17" spans="1:255" x14ac:dyDescent="0.75">
      <c r="A17" s="220" t="s">
        <v>213</v>
      </c>
      <c r="B17" s="221"/>
      <c r="C17" s="220"/>
      <c r="D17" s="220"/>
      <c r="E17" s="221"/>
      <c r="F17" s="210"/>
      <c r="G17" s="178"/>
      <c r="H17" s="210"/>
      <c r="I17" s="178"/>
      <c r="J17" s="178"/>
      <c r="K17" s="178"/>
      <c r="L17" s="178"/>
      <c r="M17" s="178"/>
      <c r="N17" s="178"/>
      <c r="O17" s="179" t="e">
        <f>SUMIF(#REF!,'CF 14-15'!N17,#REF!)</f>
        <v>#REF!</v>
      </c>
    </row>
    <row r="18" spans="1:255" ht="22" x14ac:dyDescent="0.75">
      <c r="A18" s="220"/>
      <c r="B18" s="221" t="s">
        <v>123</v>
      </c>
      <c r="C18" s="220"/>
      <c r="D18" s="220"/>
      <c r="E18" s="221"/>
      <c r="F18" s="210">
        <v>-13997</v>
      </c>
      <c r="G18" s="211"/>
      <c r="H18" s="210">
        <v>-41108</v>
      </c>
      <c r="I18" s="178"/>
      <c r="J18" s="210">
        <v>0</v>
      </c>
      <c r="K18" s="210"/>
      <c r="L18" s="210">
        <v>0</v>
      </c>
      <c r="M18" s="210"/>
      <c r="N18" s="210"/>
      <c r="O18" s="179" t="e">
        <f>SUMIF(#REF!,'CF 14-15'!N18,#REF!)</f>
        <v>#REF!</v>
      </c>
      <c r="P18" s="215"/>
      <c r="S18" s="216"/>
      <c r="T18" s="222"/>
    </row>
    <row r="19" spans="1:255" ht="23.4" customHeight="1" x14ac:dyDescent="0.75">
      <c r="A19" s="223" t="s">
        <v>124</v>
      </c>
      <c r="C19" s="175"/>
      <c r="D19" s="175"/>
      <c r="E19" s="176"/>
      <c r="F19" s="210">
        <v>4472</v>
      </c>
      <c r="G19" s="211"/>
      <c r="H19" s="210">
        <v>4551</v>
      </c>
      <c r="I19" s="178"/>
      <c r="J19" s="210">
        <v>1054</v>
      </c>
      <c r="K19" s="210"/>
      <c r="L19" s="210">
        <v>1360</v>
      </c>
      <c r="M19" s="210"/>
      <c r="N19" s="210"/>
    </row>
    <row r="20" spans="1:255" s="176" customFormat="1" x14ac:dyDescent="0.75">
      <c r="A20" s="195" t="s">
        <v>151</v>
      </c>
      <c r="C20" s="175"/>
      <c r="D20" s="175"/>
      <c r="F20" s="210">
        <v>15771</v>
      </c>
      <c r="G20" s="211"/>
      <c r="H20" s="210">
        <v>74128</v>
      </c>
      <c r="I20" s="178"/>
      <c r="J20" s="210">
        <v>21702</v>
      </c>
      <c r="K20" s="210"/>
      <c r="L20" s="210">
        <v>77778</v>
      </c>
      <c r="M20" s="210"/>
      <c r="N20" s="210"/>
      <c r="O20" s="179"/>
      <c r="S20" s="180"/>
      <c r="Y20" s="180"/>
      <c r="Z20" s="180"/>
      <c r="AA20" s="174"/>
      <c r="AB20" s="174"/>
      <c r="AC20" s="174"/>
      <c r="AD20" s="174"/>
      <c r="AE20" s="174"/>
      <c r="AF20" s="174"/>
      <c r="AG20" s="174"/>
      <c r="AH20" s="174"/>
      <c r="AI20" s="174"/>
      <c r="AJ20" s="174"/>
      <c r="AK20" s="174"/>
      <c r="AL20" s="174"/>
      <c r="AM20" s="174"/>
      <c r="AN20" s="174"/>
      <c r="AO20" s="174"/>
      <c r="AP20" s="174"/>
      <c r="AQ20" s="174"/>
      <c r="AR20" s="174"/>
      <c r="AS20" s="174"/>
      <c r="AT20" s="174"/>
      <c r="AU20" s="174"/>
      <c r="AV20" s="174"/>
      <c r="AW20" s="174"/>
      <c r="AX20" s="174"/>
      <c r="AY20" s="174"/>
      <c r="AZ20" s="174"/>
      <c r="BA20" s="174"/>
      <c r="BB20" s="174"/>
      <c r="BC20" s="174"/>
      <c r="BD20" s="174"/>
      <c r="BE20" s="174"/>
      <c r="BF20" s="174"/>
      <c r="BG20" s="174"/>
      <c r="BH20" s="174"/>
      <c r="BI20" s="174"/>
      <c r="BJ20" s="174"/>
      <c r="BK20" s="174"/>
      <c r="BL20" s="174"/>
      <c r="BM20" s="174"/>
      <c r="BN20" s="174"/>
      <c r="BO20" s="174"/>
      <c r="BP20" s="174"/>
      <c r="BQ20" s="174"/>
      <c r="BR20" s="174"/>
      <c r="BS20" s="174"/>
      <c r="BT20" s="174"/>
      <c r="BU20" s="174"/>
      <c r="BV20" s="174"/>
      <c r="BW20" s="174"/>
      <c r="BX20" s="174"/>
      <c r="BY20" s="174"/>
      <c r="BZ20" s="174"/>
      <c r="CA20" s="174"/>
      <c r="CB20" s="174"/>
      <c r="CC20" s="174"/>
      <c r="CD20" s="174"/>
      <c r="CE20" s="174"/>
      <c r="CF20" s="174"/>
      <c r="CG20" s="174"/>
      <c r="CH20" s="174"/>
      <c r="CI20" s="174"/>
      <c r="CJ20" s="174"/>
      <c r="CK20" s="174"/>
      <c r="CL20" s="174"/>
      <c r="CM20" s="174"/>
      <c r="CN20" s="174"/>
      <c r="CO20" s="174"/>
      <c r="CP20" s="174"/>
      <c r="CQ20" s="174"/>
      <c r="CR20" s="174"/>
      <c r="CS20" s="174"/>
      <c r="CT20" s="174"/>
      <c r="CU20" s="174"/>
      <c r="CV20" s="174"/>
      <c r="CW20" s="174"/>
      <c r="CX20" s="174"/>
      <c r="CY20" s="174"/>
      <c r="CZ20" s="174"/>
      <c r="DA20" s="174"/>
      <c r="DB20" s="174"/>
      <c r="DC20" s="174"/>
      <c r="DD20" s="174"/>
      <c r="DE20" s="174"/>
      <c r="DF20" s="174"/>
      <c r="DG20" s="174"/>
      <c r="DH20" s="174"/>
      <c r="DI20" s="174"/>
      <c r="DJ20" s="174"/>
      <c r="DK20" s="174"/>
      <c r="DL20" s="174"/>
      <c r="DM20" s="174"/>
      <c r="DN20" s="174"/>
      <c r="DO20" s="174"/>
      <c r="DP20" s="174"/>
      <c r="DQ20" s="174"/>
      <c r="DR20" s="174"/>
      <c r="DS20" s="174"/>
      <c r="DT20" s="174"/>
      <c r="DU20" s="174"/>
      <c r="DV20" s="174"/>
      <c r="DW20" s="174"/>
      <c r="DX20" s="174"/>
      <c r="DY20" s="174"/>
      <c r="DZ20" s="174"/>
      <c r="EA20" s="174"/>
      <c r="EB20" s="174"/>
      <c r="EC20" s="174"/>
      <c r="ED20" s="174"/>
      <c r="EE20" s="174"/>
      <c r="EF20" s="174"/>
      <c r="EG20" s="174"/>
      <c r="EH20" s="174"/>
      <c r="EI20" s="174"/>
      <c r="EJ20" s="174"/>
      <c r="EK20" s="174"/>
      <c r="EL20" s="174"/>
      <c r="EM20" s="174"/>
      <c r="EN20" s="174"/>
      <c r="EO20" s="174"/>
      <c r="EP20" s="174"/>
      <c r="EQ20" s="174"/>
      <c r="ER20" s="174"/>
      <c r="ES20" s="174"/>
      <c r="ET20" s="174"/>
      <c r="EU20" s="174"/>
      <c r="EV20" s="174"/>
      <c r="EW20" s="174"/>
      <c r="EX20" s="174"/>
      <c r="EY20" s="174"/>
      <c r="EZ20" s="174"/>
      <c r="FA20" s="174"/>
      <c r="FB20" s="174"/>
      <c r="FC20" s="174"/>
      <c r="FD20" s="174"/>
      <c r="FE20" s="174"/>
      <c r="FF20" s="174"/>
      <c r="FG20" s="174"/>
      <c r="FH20" s="174"/>
      <c r="FI20" s="174"/>
      <c r="FJ20" s="174"/>
      <c r="FK20" s="174"/>
      <c r="FL20" s="174"/>
      <c r="FM20" s="174"/>
      <c r="FN20" s="174"/>
      <c r="FO20" s="174"/>
      <c r="FP20" s="174"/>
      <c r="FQ20" s="174"/>
      <c r="FR20" s="174"/>
      <c r="FS20" s="174"/>
      <c r="FT20" s="174"/>
      <c r="FU20" s="174"/>
      <c r="FV20" s="174"/>
      <c r="FW20" s="174"/>
      <c r="FX20" s="174"/>
      <c r="FY20" s="174"/>
      <c r="FZ20" s="174"/>
      <c r="GA20" s="174"/>
      <c r="GB20" s="174"/>
      <c r="GC20" s="174"/>
      <c r="GD20" s="174"/>
      <c r="GE20" s="174"/>
      <c r="GF20" s="174"/>
      <c r="GG20" s="174"/>
      <c r="GH20" s="174"/>
      <c r="GI20" s="174"/>
      <c r="GJ20" s="174"/>
      <c r="GK20" s="174"/>
      <c r="GL20" s="174"/>
      <c r="GM20" s="174"/>
      <c r="GN20" s="174"/>
      <c r="GO20" s="174"/>
      <c r="GP20" s="174"/>
      <c r="GQ20" s="174"/>
      <c r="GR20" s="174"/>
      <c r="GS20" s="174"/>
      <c r="GT20" s="174"/>
      <c r="GU20" s="174"/>
      <c r="GV20" s="174"/>
      <c r="GW20" s="174"/>
      <c r="GX20" s="174"/>
      <c r="GY20" s="174"/>
      <c r="GZ20" s="174"/>
      <c r="HA20" s="174"/>
      <c r="HB20" s="174"/>
      <c r="HC20" s="174"/>
      <c r="HD20" s="174"/>
      <c r="HE20" s="174"/>
      <c r="HF20" s="174"/>
      <c r="HG20" s="174"/>
      <c r="HH20" s="174"/>
      <c r="HI20" s="174"/>
      <c r="HJ20" s="174"/>
      <c r="HK20" s="174"/>
      <c r="HL20" s="174"/>
      <c r="HM20" s="174"/>
      <c r="HN20" s="174"/>
      <c r="HO20" s="174"/>
      <c r="HP20" s="174"/>
      <c r="HQ20" s="174"/>
      <c r="HR20" s="174"/>
      <c r="HS20" s="174"/>
      <c r="HT20" s="174"/>
      <c r="HU20" s="174"/>
      <c r="HV20" s="174"/>
      <c r="HW20" s="174"/>
      <c r="HX20" s="174"/>
      <c r="HY20" s="174"/>
      <c r="HZ20" s="174"/>
      <c r="IA20" s="174"/>
      <c r="IB20" s="174"/>
      <c r="IC20" s="174"/>
      <c r="ID20" s="174"/>
      <c r="IE20" s="174"/>
      <c r="IF20" s="174"/>
      <c r="IG20" s="174"/>
      <c r="IH20" s="174"/>
      <c r="II20" s="174"/>
      <c r="IJ20" s="174"/>
      <c r="IK20" s="174"/>
      <c r="IL20" s="174"/>
      <c r="IM20" s="174"/>
      <c r="IN20" s="174"/>
      <c r="IO20" s="174"/>
      <c r="IP20" s="174"/>
      <c r="IQ20" s="174"/>
      <c r="IR20" s="174"/>
      <c r="IS20" s="174"/>
      <c r="IT20" s="174"/>
      <c r="IU20" s="174"/>
    </row>
    <row r="21" spans="1:255" x14ac:dyDescent="0.75">
      <c r="A21" s="207" t="s">
        <v>159</v>
      </c>
      <c r="C21" s="175"/>
      <c r="D21" s="175"/>
      <c r="E21" s="176"/>
      <c r="F21" s="214">
        <v>-19336</v>
      </c>
      <c r="G21" s="214"/>
      <c r="H21" s="214">
        <v>-1740</v>
      </c>
      <c r="I21" s="180"/>
      <c r="J21" s="214">
        <v>-39980</v>
      </c>
      <c r="K21" s="214"/>
      <c r="L21" s="214">
        <v>-43265</v>
      </c>
      <c r="M21" s="214"/>
      <c r="N21" s="214"/>
      <c r="O21" s="194"/>
      <c r="T21" s="180"/>
      <c r="AA21" s="176"/>
      <c r="AB21" s="176"/>
      <c r="AC21" s="176"/>
      <c r="AD21" s="176"/>
      <c r="AE21" s="176"/>
      <c r="AF21" s="176"/>
      <c r="AG21" s="176"/>
      <c r="AH21" s="176"/>
      <c r="AI21" s="176"/>
      <c r="AJ21" s="176"/>
      <c r="AK21" s="176"/>
      <c r="AL21" s="176"/>
      <c r="AM21" s="176"/>
      <c r="AN21" s="176"/>
      <c r="AO21" s="176"/>
      <c r="AP21" s="176"/>
      <c r="AQ21" s="176"/>
      <c r="AR21" s="176"/>
      <c r="AS21" s="176"/>
      <c r="AT21" s="176"/>
      <c r="AU21" s="176"/>
      <c r="AV21" s="176"/>
      <c r="AW21" s="176"/>
      <c r="AX21" s="176"/>
      <c r="AY21" s="176"/>
      <c r="AZ21" s="176"/>
      <c r="BA21" s="176"/>
      <c r="BB21" s="176"/>
      <c r="BC21" s="176"/>
      <c r="BD21" s="176"/>
      <c r="BE21" s="176"/>
      <c r="BF21" s="176"/>
      <c r="BG21" s="176"/>
      <c r="BH21" s="176"/>
      <c r="BI21" s="176"/>
      <c r="BJ21" s="176"/>
      <c r="BK21" s="176"/>
      <c r="BL21" s="176"/>
      <c r="BM21" s="176"/>
      <c r="BN21" s="176"/>
      <c r="BO21" s="176"/>
      <c r="BP21" s="176"/>
      <c r="BQ21" s="176"/>
      <c r="BR21" s="176"/>
      <c r="BS21" s="176"/>
      <c r="BT21" s="176"/>
      <c r="BU21" s="176"/>
      <c r="BV21" s="176"/>
      <c r="BW21" s="176"/>
      <c r="BX21" s="176"/>
      <c r="BY21" s="176"/>
      <c r="BZ21" s="176"/>
      <c r="CA21" s="176"/>
      <c r="CB21" s="176"/>
      <c r="CC21" s="176"/>
      <c r="CD21" s="176"/>
      <c r="CE21" s="176"/>
      <c r="CF21" s="176"/>
      <c r="CG21" s="176"/>
      <c r="CH21" s="176"/>
      <c r="CI21" s="176"/>
      <c r="CJ21" s="176"/>
      <c r="CK21" s="176"/>
      <c r="CL21" s="176"/>
      <c r="CM21" s="176"/>
      <c r="CN21" s="176"/>
      <c r="CO21" s="176"/>
      <c r="CP21" s="176"/>
      <c r="CQ21" s="176"/>
      <c r="CR21" s="176"/>
      <c r="CS21" s="176"/>
      <c r="CT21" s="176"/>
      <c r="CU21" s="176"/>
      <c r="CV21" s="176"/>
      <c r="CW21" s="176"/>
      <c r="CX21" s="176"/>
      <c r="CY21" s="176"/>
      <c r="CZ21" s="176"/>
      <c r="DA21" s="176"/>
      <c r="DB21" s="176"/>
      <c r="DC21" s="176"/>
      <c r="DD21" s="176"/>
      <c r="DE21" s="176"/>
      <c r="DF21" s="176"/>
      <c r="DG21" s="176"/>
      <c r="DH21" s="176"/>
      <c r="DI21" s="176"/>
      <c r="DJ21" s="176"/>
      <c r="DK21" s="176"/>
      <c r="DL21" s="176"/>
      <c r="DM21" s="176"/>
      <c r="DN21" s="176"/>
      <c r="DO21" s="176"/>
      <c r="DP21" s="176"/>
      <c r="DQ21" s="176"/>
      <c r="DR21" s="176"/>
      <c r="DS21" s="176"/>
      <c r="DT21" s="176"/>
      <c r="DU21" s="176"/>
      <c r="DV21" s="176"/>
      <c r="DW21" s="176"/>
      <c r="DX21" s="176"/>
      <c r="DY21" s="176"/>
      <c r="DZ21" s="176"/>
      <c r="EA21" s="176"/>
      <c r="EB21" s="176"/>
      <c r="EC21" s="176"/>
      <c r="ED21" s="176"/>
      <c r="EE21" s="176"/>
      <c r="EF21" s="176"/>
      <c r="EG21" s="176"/>
      <c r="EH21" s="176"/>
      <c r="EI21" s="176"/>
      <c r="EJ21" s="176"/>
      <c r="EK21" s="176"/>
      <c r="EL21" s="176"/>
      <c r="EM21" s="176"/>
      <c r="EN21" s="176"/>
      <c r="EO21" s="176"/>
      <c r="EP21" s="176"/>
      <c r="EQ21" s="176"/>
      <c r="ER21" s="176"/>
      <c r="ES21" s="176"/>
      <c r="ET21" s="176"/>
      <c r="EU21" s="176"/>
      <c r="EV21" s="176"/>
      <c r="EW21" s="176"/>
      <c r="EX21" s="176"/>
      <c r="EY21" s="176"/>
      <c r="EZ21" s="176"/>
      <c r="FA21" s="176"/>
      <c r="FB21" s="176"/>
      <c r="FC21" s="176"/>
      <c r="FD21" s="176"/>
      <c r="FE21" s="176"/>
      <c r="FF21" s="176"/>
      <c r="FG21" s="176"/>
      <c r="FH21" s="176"/>
      <c r="FI21" s="176"/>
      <c r="FJ21" s="176"/>
      <c r="FK21" s="176"/>
      <c r="FL21" s="176"/>
      <c r="FM21" s="176"/>
      <c r="FN21" s="176"/>
      <c r="FO21" s="176"/>
      <c r="FP21" s="176"/>
      <c r="FQ21" s="176"/>
      <c r="FR21" s="176"/>
      <c r="FS21" s="176"/>
      <c r="FT21" s="176"/>
      <c r="FU21" s="176"/>
      <c r="FV21" s="176"/>
      <c r="FW21" s="176"/>
      <c r="FX21" s="176"/>
      <c r="FY21" s="176"/>
      <c r="FZ21" s="176"/>
      <c r="GA21" s="176"/>
      <c r="GB21" s="176"/>
      <c r="GC21" s="176"/>
      <c r="GD21" s="176"/>
      <c r="GE21" s="176"/>
      <c r="GF21" s="176"/>
      <c r="GG21" s="176"/>
      <c r="GH21" s="176"/>
      <c r="GI21" s="176"/>
      <c r="GJ21" s="176"/>
      <c r="GK21" s="176"/>
      <c r="GL21" s="176"/>
      <c r="GM21" s="176"/>
      <c r="GN21" s="176"/>
      <c r="GO21" s="176"/>
      <c r="GP21" s="176"/>
      <c r="GQ21" s="176"/>
      <c r="GR21" s="176"/>
      <c r="GS21" s="176"/>
      <c r="GT21" s="176"/>
      <c r="GU21" s="176"/>
      <c r="GV21" s="176"/>
      <c r="GW21" s="176"/>
      <c r="GX21" s="176"/>
      <c r="GY21" s="176"/>
      <c r="GZ21" s="176"/>
      <c r="HA21" s="176"/>
      <c r="HB21" s="176"/>
      <c r="HC21" s="176"/>
      <c r="HD21" s="176"/>
      <c r="HE21" s="176"/>
      <c r="HF21" s="176"/>
      <c r="HG21" s="176"/>
      <c r="HH21" s="176"/>
      <c r="HI21" s="176"/>
      <c r="HJ21" s="176"/>
      <c r="HK21" s="176"/>
      <c r="HL21" s="176"/>
      <c r="HM21" s="176"/>
      <c r="HN21" s="176"/>
      <c r="HO21" s="176"/>
      <c r="HP21" s="176"/>
      <c r="HQ21" s="176"/>
      <c r="HR21" s="176"/>
      <c r="HS21" s="176"/>
      <c r="HT21" s="176"/>
      <c r="HU21" s="176"/>
      <c r="HV21" s="176"/>
      <c r="HW21" s="176"/>
      <c r="HX21" s="176"/>
      <c r="HY21" s="176"/>
      <c r="HZ21" s="176"/>
      <c r="IA21" s="176"/>
      <c r="IB21" s="176"/>
      <c r="IC21" s="176"/>
      <c r="ID21" s="176"/>
      <c r="IE21" s="176"/>
      <c r="IF21" s="176"/>
      <c r="IG21" s="176"/>
      <c r="IH21" s="176"/>
      <c r="II21" s="176"/>
      <c r="IJ21" s="176"/>
      <c r="IK21" s="176"/>
      <c r="IL21" s="176"/>
      <c r="IM21" s="176"/>
      <c r="IN21" s="176"/>
      <c r="IO21" s="176"/>
      <c r="IP21" s="176"/>
      <c r="IQ21" s="176"/>
      <c r="IR21" s="176"/>
      <c r="IS21" s="176"/>
      <c r="IT21" s="176"/>
      <c r="IU21" s="176"/>
    </row>
    <row r="22" spans="1:255" x14ac:dyDescent="0.75">
      <c r="A22" s="207" t="s">
        <v>160</v>
      </c>
      <c r="C22" s="175"/>
      <c r="D22" s="175"/>
      <c r="E22" s="176"/>
      <c r="F22" s="224">
        <v>0</v>
      </c>
      <c r="G22" s="214"/>
      <c r="H22" s="224">
        <v>0</v>
      </c>
      <c r="I22" s="180"/>
      <c r="J22" s="224">
        <v>-751611</v>
      </c>
      <c r="K22" s="214"/>
      <c r="L22" s="224">
        <v>-177520</v>
      </c>
      <c r="M22" s="214"/>
      <c r="N22" s="214"/>
      <c r="O22" s="194"/>
      <c r="T22" s="180"/>
      <c r="AA22" s="176"/>
      <c r="AB22" s="176"/>
      <c r="AC22" s="176"/>
      <c r="AD22" s="176"/>
      <c r="AE22" s="176"/>
      <c r="AF22" s="176"/>
      <c r="AG22" s="176"/>
      <c r="AH22" s="176"/>
      <c r="AI22" s="176"/>
      <c r="AJ22" s="176"/>
      <c r="AK22" s="176"/>
      <c r="AL22" s="176"/>
      <c r="AM22" s="176"/>
      <c r="AN22" s="176"/>
      <c r="AO22" s="176"/>
      <c r="AP22" s="176"/>
      <c r="AQ22" s="176"/>
      <c r="AR22" s="176"/>
      <c r="AS22" s="176"/>
      <c r="AT22" s="176"/>
      <c r="AU22" s="176"/>
      <c r="AV22" s="176"/>
      <c r="AW22" s="176"/>
      <c r="AX22" s="176"/>
      <c r="AY22" s="176"/>
      <c r="AZ22" s="176"/>
      <c r="BA22" s="176"/>
      <c r="BB22" s="176"/>
      <c r="BC22" s="176"/>
      <c r="BD22" s="176"/>
      <c r="BE22" s="176"/>
      <c r="BF22" s="176"/>
      <c r="BG22" s="176"/>
      <c r="BH22" s="176"/>
      <c r="BI22" s="176"/>
      <c r="BJ22" s="176"/>
      <c r="BK22" s="176"/>
      <c r="BL22" s="176"/>
      <c r="BM22" s="176"/>
      <c r="BN22" s="176"/>
      <c r="BO22" s="176"/>
      <c r="BP22" s="176"/>
      <c r="BQ22" s="176"/>
      <c r="BR22" s="176"/>
      <c r="BS22" s="176"/>
      <c r="BT22" s="176"/>
      <c r="BU22" s="176"/>
      <c r="BV22" s="176"/>
      <c r="BW22" s="176"/>
      <c r="BX22" s="176"/>
      <c r="BY22" s="176"/>
      <c r="BZ22" s="176"/>
      <c r="CA22" s="176"/>
      <c r="CB22" s="176"/>
      <c r="CC22" s="176"/>
      <c r="CD22" s="176"/>
      <c r="CE22" s="176"/>
      <c r="CF22" s="176"/>
      <c r="CG22" s="176"/>
      <c r="CH22" s="176"/>
      <c r="CI22" s="176"/>
      <c r="CJ22" s="176"/>
      <c r="CK22" s="176"/>
      <c r="CL22" s="176"/>
      <c r="CM22" s="176"/>
      <c r="CN22" s="176"/>
      <c r="CO22" s="176"/>
      <c r="CP22" s="176"/>
      <c r="CQ22" s="176"/>
      <c r="CR22" s="176"/>
      <c r="CS22" s="176"/>
      <c r="CT22" s="176"/>
      <c r="CU22" s="176"/>
      <c r="CV22" s="176"/>
      <c r="CW22" s="176"/>
      <c r="CX22" s="176"/>
      <c r="CY22" s="176"/>
      <c r="CZ22" s="176"/>
      <c r="DA22" s="176"/>
      <c r="DB22" s="176"/>
      <c r="DC22" s="176"/>
      <c r="DD22" s="176"/>
      <c r="DE22" s="176"/>
      <c r="DF22" s="176"/>
      <c r="DG22" s="176"/>
      <c r="DH22" s="176"/>
      <c r="DI22" s="176"/>
      <c r="DJ22" s="176"/>
      <c r="DK22" s="176"/>
      <c r="DL22" s="176"/>
      <c r="DM22" s="176"/>
      <c r="DN22" s="176"/>
      <c r="DO22" s="176"/>
      <c r="DP22" s="176"/>
      <c r="DQ22" s="176"/>
      <c r="DR22" s="176"/>
      <c r="DS22" s="176"/>
      <c r="DT22" s="176"/>
      <c r="DU22" s="176"/>
      <c r="DV22" s="176"/>
      <c r="DW22" s="176"/>
      <c r="DX22" s="176"/>
      <c r="DY22" s="176"/>
      <c r="DZ22" s="176"/>
      <c r="EA22" s="176"/>
      <c r="EB22" s="176"/>
      <c r="EC22" s="176"/>
      <c r="ED22" s="176"/>
      <c r="EE22" s="176"/>
      <c r="EF22" s="176"/>
      <c r="EG22" s="176"/>
      <c r="EH22" s="176"/>
      <c r="EI22" s="176"/>
      <c r="EJ22" s="176"/>
      <c r="EK22" s="176"/>
      <c r="EL22" s="176"/>
      <c r="EM22" s="176"/>
      <c r="EN22" s="176"/>
      <c r="EO22" s="176"/>
      <c r="EP22" s="176"/>
      <c r="EQ22" s="176"/>
      <c r="ER22" s="176"/>
      <c r="ES22" s="176"/>
      <c r="ET22" s="176"/>
      <c r="EU22" s="176"/>
      <c r="EV22" s="176"/>
      <c r="EW22" s="176"/>
      <c r="EX22" s="176"/>
      <c r="EY22" s="176"/>
      <c r="EZ22" s="176"/>
      <c r="FA22" s="176"/>
      <c r="FB22" s="176"/>
      <c r="FC22" s="176"/>
      <c r="FD22" s="176"/>
      <c r="FE22" s="176"/>
      <c r="FF22" s="176"/>
      <c r="FG22" s="176"/>
      <c r="FH22" s="176"/>
      <c r="FI22" s="176"/>
      <c r="FJ22" s="176"/>
      <c r="FK22" s="176"/>
      <c r="FL22" s="176"/>
      <c r="FM22" s="176"/>
      <c r="FN22" s="176"/>
      <c r="FO22" s="176"/>
      <c r="FP22" s="176"/>
      <c r="FQ22" s="176"/>
      <c r="FR22" s="176"/>
      <c r="FS22" s="176"/>
      <c r="FT22" s="176"/>
      <c r="FU22" s="176"/>
      <c r="FV22" s="176"/>
      <c r="FW22" s="176"/>
      <c r="FX22" s="176"/>
      <c r="FY22" s="176"/>
      <c r="FZ22" s="176"/>
      <c r="GA22" s="176"/>
      <c r="GB22" s="176"/>
      <c r="GC22" s="176"/>
      <c r="GD22" s="176"/>
      <c r="GE22" s="176"/>
      <c r="GF22" s="176"/>
      <c r="GG22" s="176"/>
      <c r="GH22" s="176"/>
      <c r="GI22" s="176"/>
      <c r="GJ22" s="176"/>
      <c r="GK22" s="176"/>
      <c r="GL22" s="176"/>
      <c r="GM22" s="176"/>
      <c r="GN22" s="176"/>
      <c r="GO22" s="176"/>
      <c r="GP22" s="176"/>
      <c r="GQ22" s="176"/>
      <c r="GR22" s="176"/>
      <c r="GS22" s="176"/>
      <c r="GT22" s="176"/>
      <c r="GU22" s="176"/>
      <c r="GV22" s="176"/>
      <c r="GW22" s="176"/>
      <c r="GX22" s="176"/>
      <c r="GY22" s="176"/>
      <c r="GZ22" s="176"/>
      <c r="HA22" s="176"/>
      <c r="HB22" s="176"/>
      <c r="HC22" s="176"/>
      <c r="HD22" s="176"/>
      <c r="HE22" s="176"/>
      <c r="HF22" s="176"/>
      <c r="HG22" s="176"/>
      <c r="HH22" s="176"/>
      <c r="HI22" s="176"/>
      <c r="HJ22" s="176"/>
      <c r="HK22" s="176"/>
      <c r="HL22" s="176"/>
      <c r="HM22" s="176"/>
      <c r="HN22" s="176"/>
      <c r="HO22" s="176"/>
      <c r="HP22" s="176"/>
      <c r="HQ22" s="176"/>
      <c r="HR22" s="176"/>
      <c r="HS22" s="176"/>
      <c r="HT22" s="176"/>
      <c r="HU22" s="176"/>
      <c r="HV22" s="176"/>
      <c r="HW22" s="176"/>
      <c r="HX22" s="176"/>
      <c r="HY22" s="176"/>
      <c r="HZ22" s="176"/>
      <c r="IA22" s="176"/>
      <c r="IB22" s="176"/>
      <c r="IC22" s="176"/>
      <c r="ID22" s="176"/>
      <c r="IE22" s="176"/>
      <c r="IF22" s="176"/>
      <c r="IG22" s="176"/>
      <c r="IH22" s="176"/>
      <c r="II22" s="176"/>
      <c r="IJ22" s="176"/>
      <c r="IK22" s="176"/>
      <c r="IL22" s="176"/>
      <c r="IM22" s="176"/>
      <c r="IN22" s="176"/>
      <c r="IO22" s="176"/>
      <c r="IP22" s="176"/>
      <c r="IQ22" s="176"/>
      <c r="IR22" s="176"/>
      <c r="IS22" s="176"/>
      <c r="IT22" s="176"/>
      <c r="IU22" s="176"/>
    </row>
    <row r="23" spans="1:255" x14ac:dyDescent="0.75">
      <c r="B23" s="207"/>
      <c r="C23" s="175"/>
      <c r="D23" s="175"/>
      <c r="E23" s="176"/>
      <c r="F23" s="214">
        <f>SUM(F10:F22)</f>
        <v>2017015</v>
      </c>
      <c r="G23" s="214"/>
      <c r="H23" s="214">
        <f>SUM(H10:H22)</f>
        <v>1219029</v>
      </c>
      <c r="I23" s="180"/>
      <c r="J23" s="214">
        <f>SUM(J10:J22)</f>
        <v>116099</v>
      </c>
      <c r="K23" s="214"/>
      <c r="L23" s="214">
        <f>SUM(L10:L22)</f>
        <v>198713</v>
      </c>
      <c r="M23" s="214"/>
      <c r="N23" s="214"/>
      <c r="T23" s="218"/>
    </row>
    <row r="24" spans="1:255" ht="7.75" customHeight="1" x14ac:dyDescent="0.75">
      <c r="B24" s="207"/>
      <c r="C24" s="175"/>
      <c r="D24" s="175"/>
      <c r="E24" s="176"/>
      <c r="F24" s="214"/>
      <c r="G24" s="214"/>
      <c r="H24" s="214"/>
      <c r="I24" s="180"/>
      <c r="J24" s="214"/>
      <c r="K24" s="214"/>
      <c r="L24" s="214"/>
      <c r="M24" s="214"/>
      <c r="N24" s="214"/>
    </row>
    <row r="25" spans="1:255" ht="22" x14ac:dyDescent="0.75">
      <c r="A25" s="213" t="s">
        <v>126</v>
      </c>
      <c r="B25" s="207"/>
      <c r="C25" s="175"/>
      <c r="D25" s="175"/>
      <c r="E25" s="176"/>
      <c r="F25" s="214"/>
      <c r="G25" s="214"/>
      <c r="H25" s="214"/>
      <c r="I25" s="180"/>
      <c r="J25" s="214"/>
      <c r="K25" s="214"/>
      <c r="L25" s="214"/>
      <c r="M25" s="214"/>
      <c r="N25" s="214"/>
      <c r="P25" s="215"/>
      <c r="S25" s="216"/>
      <c r="T25" s="218"/>
    </row>
    <row r="26" spans="1:255" x14ac:dyDescent="0.75">
      <c r="A26" s="207" t="s">
        <v>12</v>
      </c>
      <c r="B26" s="207"/>
      <c r="C26" s="175"/>
      <c r="D26" s="175"/>
      <c r="E26" s="176"/>
      <c r="F26" s="210">
        <v>-49987</v>
      </c>
      <c r="G26" s="211"/>
      <c r="H26" s="210">
        <v>-241210</v>
      </c>
      <c r="I26" s="178"/>
      <c r="J26" s="210">
        <v>19892</v>
      </c>
      <c r="K26" s="210"/>
      <c r="L26" s="210">
        <v>21606</v>
      </c>
      <c r="M26" s="210"/>
      <c r="N26" s="210"/>
      <c r="P26" s="225"/>
      <c r="Q26" s="225"/>
      <c r="R26" s="225"/>
      <c r="S26" s="225"/>
      <c r="T26" s="194"/>
    </row>
    <row r="27" spans="1:255" x14ac:dyDescent="0.75">
      <c r="A27" s="207" t="s">
        <v>186</v>
      </c>
      <c r="C27" s="175"/>
      <c r="D27" s="175"/>
      <c r="E27" s="176"/>
      <c r="F27" s="210">
        <v>-27872</v>
      </c>
      <c r="G27" s="210"/>
      <c r="H27" s="210">
        <v>-55640</v>
      </c>
      <c r="I27" s="178"/>
      <c r="J27" s="210">
        <v>-1033</v>
      </c>
      <c r="K27" s="210"/>
      <c r="L27" s="210">
        <v>-28</v>
      </c>
      <c r="M27" s="210"/>
      <c r="N27" s="210"/>
    </row>
    <row r="28" spans="1:255" x14ac:dyDescent="0.75">
      <c r="A28" s="207" t="s">
        <v>14</v>
      </c>
      <c r="C28" s="175"/>
      <c r="D28" s="175"/>
      <c r="E28" s="176"/>
      <c r="F28" s="210">
        <v>17379</v>
      </c>
      <c r="G28" s="210"/>
      <c r="H28" s="210">
        <v>-11883</v>
      </c>
      <c r="I28" s="178"/>
      <c r="J28" s="210">
        <v>83</v>
      </c>
      <c r="K28" s="210"/>
      <c r="L28" s="210">
        <v>38</v>
      </c>
      <c r="M28" s="210"/>
      <c r="N28" s="210"/>
    </row>
    <row r="29" spans="1:255" x14ac:dyDescent="0.75">
      <c r="A29" s="207" t="s">
        <v>22</v>
      </c>
      <c r="C29" s="175"/>
      <c r="D29" s="175"/>
      <c r="E29" s="176"/>
      <c r="F29" s="210">
        <v>-1028</v>
      </c>
      <c r="G29" s="210"/>
      <c r="H29" s="210">
        <v>13420</v>
      </c>
      <c r="I29" s="178"/>
      <c r="J29" s="210">
        <v>7459</v>
      </c>
      <c r="K29" s="210"/>
      <c r="L29" s="210">
        <v>12655</v>
      </c>
      <c r="M29" s="210"/>
      <c r="N29" s="210"/>
    </row>
    <row r="30" spans="1:255" x14ac:dyDescent="0.75">
      <c r="A30" s="207" t="s">
        <v>27</v>
      </c>
      <c r="C30" s="175"/>
      <c r="D30" s="175"/>
      <c r="E30" s="176"/>
      <c r="F30" s="210">
        <v>-89915</v>
      </c>
      <c r="G30" s="210"/>
      <c r="H30" s="210">
        <v>148923</v>
      </c>
      <c r="I30" s="178"/>
      <c r="J30" s="210">
        <v>-25410</v>
      </c>
      <c r="K30" s="210"/>
      <c r="L30" s="210">
        <v>-39904</v>
      </c>
      <c r="M30" s="210"/>
      <c r="N30" s="210"/>
      <c r="T30" s="180"/>
      <c r="U30" s="180"/>
      <c r="V30" s="180"/>
      <c r="W30" s="180"/>
      <c r="X30" s="180"/>
    </row>
    <row r="31" spans="1:255" x14ac:dyDescent="0.75">
      <c r="A31" s="207" t="s">
        <v>31</v>
      </c>
      <c r="C31" s="175"/>
      <c r="D31" s="175"/>
      <c r="E31" s="176"/>
      <c r="F31" s="210">
        <v>-11873</v>
      </c>
      <c r="G31" s="210"/>
      <c r="H31" s="210">
        <v>-3546</v>
      </c>
      <c r="I31" s="178"/>
      <c r="J31" s="210">
        <v>-11585</v>
      </c>
      <c r="K31" s="210"/>
      <c r="L31" s="210">
        <v>-7212</v>
      </c>
      <c r="M31" s="210"/>
      <c r="N31" s="210"/>
    </row>
    <row r="32" spans="1:255" x14ac:dyDescent="0.75">
      <c r="A32" s="207" t="s">
        <v>39</v>
      </c>
      <c r="C32" s="175"/>
      <c r="D32" s="175"/>
      <c r="E32" s="176"/>
      <c r="F32" s="210">
        <v>12</v>
      </c>
      <c r="G32" s="210"/>
      <c r="H32" s="210">
        <v>0</v>
      </c>
      <c r="I32" s="178"/>
      <c r="J32" s="210">
        <v>0</v>
      </c>
      <c r="K32" s="210"/>
      <c r="L32" s="210">
        <v>0</v>
      </c>
      <c r="M32" s="210"/>
      <c r="N32" s="210"/>
    </row>
    <row r="33" spans="1:255" x14ac:dyDescent="0.75">
      <c r="A33" s="207" t="s">
        <v>127</v>
      </c>
      <c r="C33" s="175"/>
      <c r="D33" s="175"/>
      <c r="E33" s="176"/>
      <c r="F33" s="224">
        <v>-1926</v>
      </c>
      <c r="G33" s="214"/>
      <c r="H33" s="224">
        <v>-1856</v>
      </c>
      <c r="I33" s="178"/>
      <c r="J33" s="224">
        <v>0</v>
      </c>
      <c r="K33" s="214"/>
      <c r="L33" s="224">
        <v>0</v>
      </c>
      <c r="M33" s="214"/>
      <c r="N33" s="214"/>
      <c r="T33" s="180"/>
    </row>
    <row r="34" spans="1:255" x14ac:dyDescent="0.75">
      <c r="A34" s="207" t="s">
        <v>128</v>
      </c>
      <c r="B34" s="207"/>
      <c r="C34" s="175"/>
      <c r="D34" s="175"/>
      <c r="E34" s="176"/>
      <c r="F34" s="214">
        <f>SUM(F23:F33)</f>
        <v>1851805</v>
      </c>
      <c r="G34" s="214"/>
      <c r="H34" s="214">
        <f>SUM(H23:H33)</f>
        <v>1067237</v>
      </c>
      <c r="I34" s="180"/>
      <c r="J34" s="214">
        <f>SUM(J23:J33)</f>
        <v>105505</v>
      </c>
      <c r="K34" s="214"/>
      <c r="L34" s="214">
        <f>SUM(L23:L33)</f>
        <v>185868</v>
      </c>
      <c r="M34" s="214"/>
      <c r="N34" s="214"/>
      <c r="T34" s="180"/>
    </row>
    <row r="35" spans="1:255" s="226" customFormat="1" ht="22" x14ac:dyDescent="0.75">
      <c r="A35" s="173" t="s">
        <v>173</v>
      </c>
      <c r="C35" s="175"/>
      <c r="D35" s="175"/>
      <c r="E35" s="176"/>
      <c r="F35" s="224">
        <v>-93544</v>
      </c>
      <c r="G35" s="210"/>
      <c r="H35" s="224">
        <v>-68522</v>
      </c>
      <c r="I35" s="178"/>
      <c r="J35" s="224">
        <v>-3744</v>
      </c>
      <c r="K35" s="210"/>
      <c r="L35" s="224">
        <v>-4463</v>
      </c>
      <c r="M35" s="214"/>
      <c r="N35" s="214"/>
      <c r="O35" s="179"/>
      <c r="P35" s="176"/>
      <c r="Q35" s="176"/>
      <c r="R35" s="176"/>
      <c r="S35" s="180"/>
      <c r="T35" s="180"/>
      <c r="U35" s="176"/>
      <c r="V35" s="176"/>
      <c r="W35" s="176"/>
      <c r="X35" s="176"/>
      <c r="Y35" s="180"/>
      <c r="Z35" s="180"/>
      <c r="AA35" s="174"/>
      <c r="AB35" s="174"/>
      <c r="AC35" s="174"/>
      <c r="AD35" s="174"/>
      <c r="AE35" s="174"/>
      <c r="AF35" s="174"/>
      <c r="AG35" s="174"/>
      <c r="AH35" s="174"/>
      <c r="AI35" s="174"/>
      <c r="AJ35" s="174"/>
      <c r="AK35" s="174"/>
      <c r="AL35" s="174"/>
      <c r="AM35" s="174"/>
      <c r="AN35" s="174"/>
      <c r="AO35" s="174"/>
      <c r="AP35" s="174"/>
      <c r="AQ35" s="174"/>
      <c r="AR35" s="174"/>
      <c r="AS35" s="174"/>
      <c r="AT35" s="174"/>
      <c r="AU35" s="174"/>
      <c r="AV35" s="174"/>
      <c r="AW35" s="174"/>
      <c r="AX35" s="174"/>
      <c r="AY35" s="174"/>
      <c r="AZ35" s="174"/>
      <c r="BA35" s="174"/>
      <c r="BB35" s="174"/>
      <c r="BC35" s="174"/>
      <c r="BD35" s="174"/>
      <c r="BE35" s="174"/>
      <c r="BF35" s="174"/>
      <c r="BG35" s="174"/>
      <c r="BH35" s="174"/>
      <c r="BI35" s="174"/>
      <c r="BJ35" s="174"/>
      <c r="BK35" s="174"/>
      <c r="BL35" s="174"/>
      <c r="BM35" s="174"/>
      <c r="BN35" s="174"/>
      <c r="BO35" s="174"/>
      <c r="BP35" s="174"/>
      <c r="BQ35" s="174"/>
      <c r="BR35" s="174"/>
      <c r="BS35" s="174"/>
      <c r="BT35" s="174"/>
      <c r="BU35" s="174"/>
      <c r="BV35" s="174"/>
      <c r="BW35" s="174"/>
      <c r="BX35" s="174"/>
      <c r="BY35" s="174"/>
      <c r="BZ35" s="174"/>
      <c r="CA35" s="174"/>
      <c r="CB35" s="174"/>
      <c r="CC35" s="174"/>
      <c r="CD35" s="174"/>
      <c r="CE35" s="174"/>
      <c r="CF35" s="174"/>
      <c r="CG35" s="174"/>
      <c r="CH35" s="174"/>
      <c r="CI35" s="174"/>
      <c r="CJ35" s="174"/>
      <c r="CK35" s="174"/>
      <c r="CL35" s="174"/>
      <c r="CM35" s="174"/>
      <c r="CN35" s="174"/>
      <c r="CO35" s="174"/>
      <c r="CP35" s="174"/>
      <c r="CQ35" s="174"/>
      <c r="CR35" s="174"/>
      <c r="CS35" s="174"/>
      <c r="CT35" s="174"/>
      <c r="CU35" s="174"/>
      <c r="CV35" s="174"/>
      <c r="CW35" s="174"/>
      <c r="CX35" s="174"/>
      <c r="CY35" s="174"/>
      <c r="CZ35" s="174"/>
      <c r="DA35" s="174"/>
      <c r="DB35" s="174"/>
      <c r="DC35" s="174"/>
      <c r="DD35" s="174"/>
      <c r="DE35" s="174"/>
      <c r="DF35" s="174"/>
      <c r="DG35" s="174"/>
      <c r="DH35" s="174"/>
      <c r="DI35" s="174"/>
      <c r="DJ35" s="174"/>
      <c r="DK35" s="174"/>
      <c r="DL35" s="174"/>
      <c r="DM35" s="174"/>
      <c r="DN35" s="174"/>
      <c r="DO35" s="174"/>
      <c r="DP35" s="174"/>
      <c r="DQ35" s="174"/>
      <c r="DR35" s="174"/>
      <c r="DS35" s="174"/>
      <c r="DT35" s="174"/>
      <c r="DU35" s="174"/>
      <c r="DV35" s="174"/>
      <c r="DW35" s="174"/>
      <c r="DX35" s="174"/>
      <c r="DY35" s="174"/>
      <c r="DZ35" s="174"/>
      <c r="EA35" s="174"/>
      <c r="EB35" s="174"/>
      <c r="EC35" s="174"/>
      <c r="ED35" s="174"/>
      <c r="EE35" s="174"/>
      <c r="EF35" s="174"/>
      <c r="EG35" s="174"/>
      <c r="EH35" s="174"/>
      <c r="EI35" s="174"/>
      <c r="EJ35" s="174"/>
      <c r="EK35" s="174"/>
      <c r="EL35" s="174"/>
      <c r="EM35" s="174"/>
      <c r="EN35" s="174"/>
      <c r="EO35" s="174"/>
      <c r="EP35" s="174"/>
      <c r="EQ35" s="174"/>
      <c r="ER35" s="174"/>
      <c r="ES35" s="174"/>
      <c r="ET35" s="174"/>
      <c r="EU35" s="174"/>
      <c r="EV35" s="174"/>
      <c r="EW35" s="174"/>
      <c r="EX35" s="174"/>
      <c r="EY35" s="174"/>
      <c r="EZ35" s="174"/>
      <c r="FA35" s="174"/>
      <c r="FB35" s="174"/>
      <c r="FC35" s="174"/>
      <c r="FD35" s="174"/>
      <c r="FE35" s="174"/>
      <c r="FF35" s="174"/>
      <c r="FG35" s="174"/>
      <c r="FH35" s="174"/>
      <c r="FI35" s="174"/>
      <c r="FJ35" s="174"/>
      <c r="FK35" s="174"/>
      <c r="FL35" s="174"/>
      <c r="FM35" s="174"/>
      <c r="FN35" s="174"/>
      <c r="FO35" s="174"/>
      <c r="FP35" s="174"/>
      <c r="FQ35" s="174"/>
      <c r="FR35" s="174"/>
      <c r="FS35" s="174"/>
      <c r="FT35" s="174"/>
      <c r="FU35" s="174"/>
      <c r="FV35" s="174"/>
      <c r="FW35" s="174"/>
      <c r="FX35" s="174"/>
      <c r="FY35" s="174"/>
      <c r="FZ35" s="174"/>
      <c r="GA35" s="174"/>
      <c r="GB35" s="174"/>
      <c r="GC35" s="174"/>
      <c r="GD35" s="174"/>
      <c r="GE35" s="174"/>
      <c r="GF35" s="174"/>
      <c r="GG35" s="174"/>
      <c r="GH35" s="174"/>
      <c r="GI35" s="174"/>
      <c r="GJ35" s="174"/>
      <c r="GK35" s="174"/>
      <c r="GL35" s="174"/>
      <c r="GM35" s="174"/>
      <c r="GN35" s="174"/>
      <c r="GO35" s="174"/>
      <c r="GP35" s="174"/>
      <c r="GQ35" s="174"/>
      <c r="GR35" s="174"/>
      <c r="GS35" s="174"/>
      <c r="GT35" s="174"/>
      <c r="GU35" s="174"/>
      <c r="GV35" s="174"/>
      <c r="GW35" s="174"/>
      <c r="GX35" s="174"/>
      <c r="GY35" s="174"/>
      <c r="GZ35" s="174"/>
      <c r="HA35" s="174"/>
      <c r="HB35" s="174"/>
      <c r="HC35" s="174"/>
      <c r="HD35" s="174"/>
      <c r="HE35" s="174"/>
      <c r="HF35" s="174"/>
      <c r="HG35" s="174"/>
      <c r="HH35" s="174"/>
      <c r="HI35" s="174"/>
      <c r="HJ35" s="174"/>
      <c r="HK35" s="174"/>
      <c r="HL35" s="174"/>
      <c r="HM35" s="174"/>
      <c r="HN35" s="174"/>
      <c r="HO35" s="174"/>
      <c r="HP35" s="174"/>
      <c r="HQ35" s="174"/>
      <c r="HR35" s="174"/>
      <c r="HS35" s="174"/>
      <c r="HT35" s="174"/>
      <c r="HU35" s="174"/>
      <c r="HV35" s="174"/>
      <c r="HW35" s="174"/>
      <c r="HX35" s="174"/>
      <c r="HY35" s="174"/>
      <c r="HZ35" s="174"/>
      <c r="IA35" s="174"/>
      <c r="IB35" s="174"/>
      <c r="IC35" s="174"/>
      <c r="ID35" s="174"/>
      <c r="IE35" s="174"/>
      <c r="IF35" s="174"/>
      <c r="IG35" s="174"/>
      <c r="IH35" s="174"/>
      <c r="II35" s="174"/>
      <c r="IJ35" s="174"/>
      <c r="IK35" s="174"/>
      <c r="IL35" s="174"/>
      <c r="IM35" s="174"/>
      <c r="IN35" s="174"/>
      <c r="IO35" s="174"/>
      <c r="IP35" s="174"/>
      <c r="IQ35" s="174"/>
      <c r="IR35" s="174"/>
      <c r="IS35" s="174"/>
      <c r="IT35" s="174"/>
      <c r="IU35" s="174"/>
    </row>
    <row r="36" spans="1:255" s="226" customFormat="1" ht="22" x14ac:dyDescent="0.75">
      <c r="A36" s="227" t="s">
        <v>129</v>
      </c>
      <c r="B36" s="228"/>
      <c r="C36" s="228"/>
      <c r="D36" s="228"/>
      <c r="E36" s="229"/>
      <c r="F36" s="230">
        <f>SUM(F34:F35)</f>
        <v>1758261</v>
      </c>
      <c r="G36" s="231"/>
      <c r="H36" s="230">
        <f>SUM(H34:H35)</f>
        <v>998715</v>
      </c>
      <c r="I36" s="232"/>
      <c r="J36" s="230">
        <f>SUM(J34:J35)</f>
        <v>101761</v>
      </c>
      <c r="K36" s="231"/>
      <c r="L36" s="230">
        <f>SUM(L34:L35)</f>
        <v>181405</v>
      </c>
      <c r="M36" s="233"/>
      <c r="N36" s="233"/>
      <c r="O36" s="234"/>
      <c r="P36" s="176"/>
      <c r="Q36" s="176"/>
      <c r="R36" s="176"/>
      <c r="S36" s="180"/>
      <c r="T36" s="180"/>
      <c r="U36" s="229"/>
      <c r="V36" s="176"/>
      <c r="W36" s="176"/>
      <c r="X36" s="176"/>
      <c r="Y36" s="180"/>
      <c r="Z36" s="180"/>
    </row>
    <row r="37" spans="1:255" s="185" customFormat="1" ht="23" x14ac:dyDescent="0.75">
      <c r="A37" s="181" t="s">
        <v>0</v>
      </c>
      <c r="B37" s="182"/>
      <c r="C37" s="182"/>
      <c r="D37" s="182"/>
      <c r="E37" s="183"/>
      <c r="F37" s="184"/>
      <c r="G37" s="184"/>
      <c r="H37" s="184"/>
      <c r="J37" s="186"/>
      <c r="K37" s="186"/>
      <c r="L37" s="186"/>
      <c r="M37" s="186"/>
      <c r="N37" s="186"/>
      <c r="O37" s="187"/>
      <c r="P37" s="183"/>
      <c r="Q37" s="183"/>
      <c r="R37" s="183"/>
      <c r="S37" s="188"/>
      <c r="T37" s="188"/>
      <c r="U37" s="183"/>
      <c r="V37" s="183"/>
      <c r="W37" s="183"/>
      <c r="X37" s="183"/>
      <c r="Y37" s="188"/>
      <c r="Z37" s="188"/>
    </row>
    <row r="38" spans="1:255" s="185" customFormat="1" ht="23" x14ac:dyDescent="0.75">
      <c r="A38" s="181" t="s">
        <v>120</v>
      </c>
      <c r="B38" s="182"/>
      <c r="C38" s="182"/>
      <c r="D38" s="182"/>
      <c r="E38" s="183"/>
      <c r="F38" s="186"/>
      <c r="G38" s="186"/>
      <c r="H38" s="186"/>
      <c r="J38" s="186"/>
      <c r="K38" s="186"/>
      <c r="L38" s="186"/>
      <c r="M38" s="186"/>
      <c r="N38" s="186"/>
      <c r="O38" s="187"/>
      <c r="P38" s="183"/>
      <c r="Q38" s="237"/>
      <c r="R38" s="237"/>
      <c r="S38" s="238"/>
      <c r="T38" s="238"/>
      <c r="U38" s="183"/>
      <c r="V38" s="183"/>
      <c r="W38" s="183"/>
      <c r="X38" s="183"/>
      <c r="Y38" s="183"/>
      <c r="Z38" s="183"/>
    </row>
    <row r="39" spans="1:255" ht="22" x14ac:dyDescent="0.75">
      <c r="A39" s="192"/>
      <c r="B39" s="175"/>
      <c r="C39" s="175"/>
      <c r="D39" s="175"/>
      <c r="E39" s="176"/>
      <c r="F39" s="193"/>
      <c r="G39" s="193"/>
      <c r="H39" s="193"/>
      <c r="I39" s="176"/>
      <c r="J39" s="193"/>
      <c r="K39" s="193"/>
      <c r="L39" s="193"/>
      <c r="M39" s="193"/>
      <c r="N39" s="193"/>
      <c r="Y39" s="176"/>
      <c r="Z39" s="176"/>
    </row>
    <row r="40" spans="1:255" ht="22" x14ac:dyDescent="0.75">
      <c r="A40" s="195"/>
      <c r="B40" s="175"/>
      <c r="C40" s="175"/>
      <c r="D40" s="175"/>
      <c r="E40" s="176"/>
      <c r="F40" s="349" t="s">
        <v>2</v>
      </c>
      <c r="G40" s="349"/>
      <c r="H40" s="349"/>
      <c r="I40" s="196"/>
      <c r="J40" s="349" t="s">
        <v>3</v>
      </c>
      <c r="K40" s="349"/>
      <c r="L40" s="349"/>
      <c r="M40" s="197"/>
      <c r="N40" s="197"/>
      <c r="P40" s="215"/>
      <c r="Y40" s="176"/>
      <c r="Z40" s="176"/>
    </row>
    <row r="41" spans="1:255" ht="22" x14ac:dyDescent="0.75">
      <c r="A41" s="195"/>
      <c r="B41" s="175"/>
      <c r="C41" s="175"/>
      <c r="D41" s="175"/>
      <c r="E41" s="176"/>
      <c r="F41" s="350" t="str">
        <f>F5</f>
        <v>สำหรับงวดหกเดือนสิ้นสุดวันที่</v>
      </c>
      <c r="G41" s="350"/>
      <c r="H41" s="350"/>
      <c r="I41" s="198"/>
      <c r="J41" s="350" t="str">
        <f>F5</f>
        <v>สำหรับงวดหกเดือนสิ้นสุดวันที่</v>
      </c>
      <c r="K41" s="350"/>
      <c r="L41" s="350"/>
      <c r="M41" s="199"/>
      <c r="N41" s="199"/>
      <c r="Y41" s="176"/>
      <c r="Z41" s="176"/>
    </row>
    <row r="42" spans="1:255" ht="22" x14ac:dyDescent="0.75">
      <c r="A42" s="195"/>
      <c r="B42" s="175"/>
      <c r="C42" s="175"/>
      <c r="D42" s="175"/>
      <c r="E42" s="176"/>
      <c r="F42" s="352" t="str">
        <f>F6</f>
        <v>30 มิถุนายน</v>
      </c>
      <c r="G42" s="352"/>
      <c r="H42" s="352"/>
      <c r="I42" s="200"/>
      <c r="J42" s="352" t="str">
        <f>F6</f>
        <v>30 มิถุนายน</v>
      </c>
      <c r="K42" s="352"/>
      <c r="L42" s="352"/>
      <c r="M42" s="201"/>
      <c r="N42" s="201"/>
      <c r="Y42" s="176"/>
      <c r="Z42" s="176"/>
    </row>
    <row r="43" spans="1:255" x14ac:dyDescent="0.75">
      <c r="A43" s="195"/>
      <c r="B43" s="175"/>
      <c r="C43" s="175"/>
      <c r="D43" s="175"/>
      <c r="E43" s="176"/>
      <c r="F43" s="202" t="s">
        <v>196</v>
      </c>
      <c r="G43" s="203"/>
      <c r="H43" s="202" t="s">
        <v>166</v>
      </c>
      <c r="I43" s="203"/>
      <c r="J43" s="202" t="s">
        <v>196</v>
      </c>
      <c r="K43" s="203"/>
      <c r="L43" s="202" t="s">
        <v>166</v>
      </c>
      <c r="M43" s="204"/>
      <c r="N43" s="204"/>
      <c r="Y43" s="176"/>
      <c r="Z43" s="176"/>
    </row>
    <row r="44" spans="1:255" x14ac:dyDescent="0.75">
      <c r="A44" s="195"/>
      <c r="B44" s="175"/>
      <c r="C44" s="175"/>
      <c r="D44" s="175"/>
      <c r="E44" s="176"/>
      <c r="F44" s="351" t="s">
        <v>9</v>
      </c>
      <c r="G44" s="351"/>
      <c r="H44" s="351"/>
      <c r="I44" s="351"/>
      <c r="J44" s="351"/>
      <c r="K44" s="351"/>
      <c r="L44" s="351"/>
      <c r="M44" s="205"/>
      <c r="N44" s="205"/>
      <c r="T44" s="218"/>
      <c r="U44" s="218"/>
      <c r="Y44" s="176"/>
      <c r="Z44" s="176"/>
    </row>
    <row r="45" spans="1:255" ht="22" x14ac:dyDescent="0.75">
      <c r="A45" s="240" t="s">
        <v>130</v>
      </c>
      <c r="B45" s="175"/>
      <c r="C45" s="175"/>
      <c r="D45" s="175"/>
      <c r="E45" s="176"/>
      <c r="F45" s="235"/>
      <c r="G45" s="235"/>
      <c r="H45" s="235"/>
      <c r="I45" s="209"/>
      <c r="J45" s="235"/>
      <c r="K45" s="235"/>
      <c r="L45" s="235"/>
      <c r="M45" s="235"/>
      <c r="N45" s="235"/>
      <c r="T45" s="218"/>
    </row>
    <row r="46" spans="1:255" x14ac:dyDescent="0.75">
      <c r="A46" s="77" t="s">
        <v>174</v>
      </c>
      <c r="B46" s="157"/>
      <c r="C46" s="79"/>
      <c r="D46" s="175"/>
      <c r="E46" s="176"/>
      <c r="F46" s="174"/>
      <c r="G46" s="174"/>
      <c r="H46" s="174"/>
      <c r="J46" s="174"/>
      <c r="K46" s="174"/>
      <c r="L46" s="174"/>
      <c r="M46" s="210"/>
      <c r="N46" s="210"/>
    </row>
    <row r="47" spans="1:255" x14ac:dyDescent="0.75">
      <c r="A47" s="77"/>
      <c r="B47" s="157" t="s">
        <v>207</v>
      </c>
      <c r="C47" s="79"/>
      <c r="D47" s="175"/>
      <c r="E47" s="176"/>
      <c r="F47" s="210">
        <v>23125</v>
      </c>
      <c r="G47" s="210"/>
      <c r="H47" s="210">
        <v>49274</v>
      </c>
      <c r="I47" s="178"/>
      <c r="J47" s="210">
        <v>23130</v>
      </c>
      <c r="K47" s="210"/>
      <c r="L47" s="210">
        <v>-6884</v>
      </c>
      <c r="M47" s="210"/>
      <c r="N47" s="210"/>
    </row>
    <row r="48" spans="1:255" x14ac:dyDescent="0.75">
      <c r="A48" s="207" t="s">
        <v>170</v>
      </c>
      <c r="B48" s="175"/>
      <c r="D48" s="175"/>
      <c r="E48" s="176"/>
      <c r="F48" s="210">
        <v>0</v>
      </c>
      <c r="G48" s="210"/>
      <c r="H48" s="210">
        <v>0</v>
      </c>
      <c r="I48" s="178"/>
      <c r="J48" s="210">
        <v>-249000</v>
      </c>
      <c r="K48" s="210"/>
      <c r="L48" s="210">
        <v>-338</v>
      </c>
      <c r="M48" s="178"/>
      <c r="N48" s="178"/>
    </row>
    <row r="49" spans="1:255" x14ac:dyDescent="0.75">
      <c r="A49" s="195" t="s">
        <v>184</v>
      </c>
      <c r="B49" s="175"/>
      <c r="D49" s="175"/>
      <c r="E49" s="176"/>
      <c r="F49" s="210">
        <v>0</v>
      </c>
      <c r="G49" s="210"/>
      <c r="H49" s="210">
        <v>546</v>
      </c>
      <c r="I49" s="178"/>
      <c r="J49" s="210">
        <v>0</v>
      </c>
      <c r="K49" s="210"/>
      <c r="L49" s="210">
        <v>482</v>
      </c>
      <c r="M49" s="210"/>
      <c r="N49" s="210"/>
    </row>
    <row r="50" spans="1:255" x14ac:dyDescent="0.75">
      <c r="A50" s="195" t="s">
        <v>221</v>
      </c>
      <c r="B50" s="241"/>
      <c r="D50" s="241"/>
      <c r="F50" s="178">
        <v>-536623</v>
      </c>
      <c r="G50" s="174"/>
      <c r="H50" s="178">
        <v>-312344</v>
      </c>
      <c r="I50" s="178"/>
      <c r="J50" s="178">
        <v>-65127</v>
      </c>
      <c r="K50" s="178"/>
      <c r="L50" s="178">
        <v>-35102</v>
      </c>
      <c r="M50" s="210"/>
      <c r="N50" s="210"/>
    </row>
    <row r="51" spans="1:255" x14ac:dyDescent="0.75">
      <c r="A51" s="195" t="s">
        <v>175</v>
      </c>
      <c r="B51" s="241"/>
      <c r="D51" s="241"/>
      <c r="F51" s="178">
        <v>0</v>
      </c>
      <c r="G51" s="174"/>
      <c r="H51" s="178">
        <v>-15412</v>
      </c>
      <c r="I51" s="178"/>
      <c r="J51" s="178">
        <v>0</v>
      </c>
      <c r="K51" s="178"/>
      <c r="L51" s="178">
        <v>-22</v>
      </c>
      <c r="M51" s="210"/>
      <c r="N51" s="210"/>
    </row>
    <row r="52" spans="1:255" s="176" customFormat="1" x14ac:dyDescent="0.75">
      <c r="A52" s="207" t="s">
        <v>218</v>
      </c>
      <c r="B52" s="175"/>
      <c r="D52" s="175"/>
      <c r="F52" s="210">
        <v>0</v>
      </c>
      <c r="G52" s="210"/>
      <c r="H52" s="210">
        <v>0</v>
      </c>
      <c r="I52" s="178"/>
      <c r="J52" s="210">
        <v>221000</v>
      </c>
      <c r="K52" s="210"/>
      <c r="L52" s="210">
        <v>14000</v>
      </c>
      <c r="M52" s="210"/>
      <c r="N52" s="210"/>
      <c r="O52" s="179"/>
      <c r="S52" s="180"/>
      <c r="Y52" s="180"/>
      <c r="Z52" s="180"/>
      <c r="AA52" s="174"/>
      <c r="AB52" s="174"/>
      <c r="AC52" s="174"/>
      <c r="AD52" s="174"/>
      <c r="AE52" s="174"/>
      <c r="AF52" s="174"/>
      <c r="AG52" s="174"/>
      <c r="AH52" s="174"/>
      <c r="AI52" s="174"/>
      <c r="AJ52" s="174"/>
      <c r="AK52" s="174"/>
      <c r="AL52" s="174"/>
      <c r="AM52" s="174"/>
      <c r="AN52" s="174"/>
      <c r="AO52" s="174"/>
      <c r="AP52" s="174"/>
      <c r="AQ52" s="174"/>
      <c r="AR52" s="174"/>
      <c r="AS52" s="174"/>
      <c r="AT52" s="174"/>
      <c r="AU52" s="174"/>
      <c r="AV52" s="174"/>
      <c r="AW52" s="174"/>
      <c r="AX52" s="174"/>
      <c r="AY52" s="174"/>
      <c r="AZ52" s="174"/>
      <c r="BA52" s="174"/>
      <c r="BB52" s="174"/>
      <c r="BC52" s="174"/>
      <c r="BD52" s="174"/>
      <c r="BE52" s="174"/>
      <c r="BF52" s="174"/>
      <c r="BG52" s="174"/>
      <c r="BH52" s="174"/>
      <c r="BI52" s="174"/>
      <c r="BJ52" s="174"/>
      <c r="BK52" s="174"/>
      <c r="BL52" s="174"/>
      <c r="BM52" s="174"/>
      <c r="BN52" s="174"/>
      <c r="BO52" s="174"/>
      <c r="BP52" s="174"/>
      <c r="BQ52" s="174"/>
      <c r="BR52" s="174"/>
      <c r="BS52" s="174"/>
      <c r="BT52" s="174"/>
      <c r="BU52" s="174"/>
      <c r="BV52" s="174"/>
      <c r="BW52" s="174"/>
      <c r="BX52" s="174"/>
      <c r="BY52" s="174"/>
      <c r="BZ52" s="174"/>
      <c r="CA52" s="174"/>
      <c r="CB52" s="174"/>
      <c r="CC52" s="174"/>
      <c r="CD52" s="174"/>
      <c r="CE52" s="174"/>
      <c r="CF52" s="174"/>
      <c r="CG52" s="174"/>
      <c r="CH52" s="174"/>
      <c r="CI52" s="174"/>
      <c r="CJ52" s="174"/>
      <c r="CK52" s="174"/>
      <c r="CL52" s="174"/>
      <c r="CM52" s="174"/>
      <c r="CN52" s="174"/>
      <c r="CO52" s="174"/>
      <c r="CP52" s="174"/>
      <c r="CQ52" s="174"/>
      <c r="CR52" s="174"/>
      <c r="CS52" s="174"/>
      <c r="CT52" s="174"/>
      <c r="CU52" s="174"/>
      <c r="CV52" s="174"/>
      <c r="CW52" s="174"/>
      <c r="CX52" s="174"/>
      <c r="CY52" s="174"/>
      <c r="CZ52" s="174"/>
      <c r="DA52" s="174"/>
      <c r="DB52" s="174"/>
      <c r="DC52" s="174"/>
      <c r="DD52" s="174"/>
      <c r="DE52" s="174"/>
      <c r="DF52" s="174"/>
      <c r="DG52" s="174"/>
      <c r="DH52" s="174"/>
      <c r="DI52" s="174"/>
      <c r="DJ52" s="174"/>
      <c r="DK52" s="174"/>
      <c r="DL52" s="174"/>
      <c r="DM52" s="174"/>
      <c r="DN52" s="174"/>
      <c r="DO52" s="174"/>
      <c r="DP52" s="174"/>
      <c r="DQ52" s="174"/>
      <c r="DR52" s="174"/>
      <c r="DS52" s="174"/>
      <c r="DT52" s="174"/>
      <c r="DU52" s="174"/>
      <c r="DV52" s="174"/>
      <c r="DW52" s="174"/>
      <c r="DX52" s="174"/>
      <c r="DY52" s="174"/>
      <c r="DZ52" s="174"/>
      <c r="EA52" s="174"/>
      <c r="EB52" s="174"/>
      <c r="EC52" s="174"/>
      <c r="ED52" s="174"/>
      <c r="EE52" s="174"/>
      <c r="EF52" s="174"/>
      <c r="EG52" s="174"/>
      <c r="EH52" s="174"/>
      <c r="EI52" s="174"/>
      <c r="EJ52" s="174"/>
      <c r="EK52" s="174"/>
      <c r="EL52" s="174"/>
      <c r="EM52" s="174"/>
      <c r="EN52" s="174"/>
      <c r="EO52" s="174"/>
      <c r="EP52" s="174"/>
      <c r="EQ52" s="174"/>
      <c r="ER52" s="174"/>
      <c r="ES52" s="174"/>
      <c r="ET52" s="174"/>
      <c r="EU52" s="174"/>
      <c r="EV52" s="174"/>
      <c r="EW52" s="174"/>
      <c r="EX52" s="174"/>
      <c r="EY52" s="174"/>
      <c r="EZ52" s="174"/>
      <c r="FA52" s="174"/>
      <c r="FB52" s="174"/>
      <c r="FC52" s="174"/>
      <c r="FD52" s="174"/>
      <c r="FE52" s="174"/>
      <c r="FF52" s="174"/>
      <c r="FG52" s="174"/>
      <c r="FH52" s="174"/>
      <c r="FI52" s="174"/>
      <c r="FJ52" s="174"/>
      <c r="FK52" s="174"/>
      <c r="FL52" s="174"/>
      <c r="FM52" s="174"/>
      <c r="FN52" s="174"/>
      <c r="FO52" s="174"/>
      <c r="FP52" s="174"/>
      <c r="FQ52" s="174"/>
      <c r="FR52" s="174"/>
      <c r="FS52" s="174"/>
      <c r="FT52" s="174"/>
      <c r="FU52" s="174"/>
      <c r="FV52" s="174"/>
      <c r="FW52" s="174"/>
      <c r="FX52" s="174"/>
      <c r="FY52" s="174"/>
      <c r="FZ52" s="174"/>
      <c r="GA52" s="174"/>
      <c r="GB52" s="174"/>
      <c r="GC52" s="174"/>
      <c r="GD52" s="174"/>
      <c r="GE52" s="174"/>
      <c r="GF52" s="174"/>
      <c r="GG52" s="174"/>
      <c r="GH52" s="174"/>
      <c r="GI52" s="174"/>
      <c r="GJ52" s="174"/>
      <c r="GK52" s="174"/>
      <c r="GL52" s="174"/>
      <c r="GM52" s="174"/>
      <c r="GN52" s="174"/>
      <c r="GO52" s="174"/>
      <c r="GP52" s="174"/>
      <c r="GQ52" s="174"/>
      <c r="GR52" s="174"/>
      <c r="GS52" s="174"/>
      <c r="GT52" s="174"/>
      <c r="GU52" s="174"/>
      <c r="GV52" s="174"/>
      <c r="GW52" s="174"/>
      <c r="GX52" s="174"/>
      <c r="GY52" s="174"/>
      <c r="GZ52" s="174"/>
      <c r="HA52" s="174"/>
      <c r="HB52" s="174"/>
      <c r="HC52" s="174"/>
      <c r="HD52" s="174"/>
      <c r="HE52" s="174"/>
      <c r="HF52" s="174"/>
      <c r="HG52" s="174"/>
      <c r="HH52" s="174"/>
      <c r="HI52" s="174"/>
      <c r="HJ52" s="174"/>
      <c r="HK52" s="174"/>
      <c r="HL52" s="174"/>
      <c r="HM52" s="174"/>
      <c r="HN52" s="174"/>
      <c r="HO52" s="174"/>
      <c r="HP52" s="174"/>
      <c r="HQ52" s="174"/>
      <c r="HR52" s="174"/>
      <c r="HS52" s="174"/>
      <c r="HT52" s="174"/>
      <c r="HU52" s="174"/>
      <c r="HV52" s="174"/>
      <c r="HW52" s="174"/>
      <c r="HX52" s="174"/>
      <c r="HY52" s="174"/>
      <c r="HZ52" s="174"/>
      <c r="IA52" s="174"/>
      <c r="IB52" s="174"/>
      <c r="IC52" s="174"/>
      <c r="ID52" s="174"/>
      <c r="IE52" s="174"/>
      <c r="IF52" s="174"/>
      <c r="IG52" s="174"/>
      <c r="IH52" s="174"/>
      <c r="II52" s="174"/>
      <c r="IJ52" s="174"/>
      <c r="IK52" s="174"/>
      <c r="IL52" s="174"/>
      <c r="IM52" s="174"/>
      <c r="IN52" s="174"/>
      <c r="IO52" s="174"/>
      <c r="IP52" s="174"/>
      <c r="IQ52" s="174"/>
      <c r="IR52" s="174"/>
      <c r="IS52" s="174"/>
      <c r="IT52" s="174"/>
      <c r="IU52" s="174"/>
    </row>
    <row r="53" spans="1:255" x14ac:dyDescent="0.75">
      <c r="A53" s="207" t="s">
        <v>81</v>
      </c>
      <c r="B53" s="175"/>
      <c r="D53" s="175"/>
      <c r="E53" s="176"/>
      <c r="F53" s="214">
        <v>0</v>
      </c>
      <c r="G53" s="214"/>
      <c r="H53" s="214">
        <v>20991</v>
      </c>
      <c r="I53" s="180"/>
      <c r="J53" s="214">
        <f>'PL_6M 8-9'!J12</f>
        <v>751611</v>
      </c>
      <c r="K53" s="214"/>
      <c r="L53" s="214">
        <v>198511</v>
      </c>
      <c r="M53" s="178"/>
      <c r="N53" s="178"/>
    </row>
    <row r="54" spans="1:255" x14ac:dyDescent="0.75">
      <c r="A54" s="207" t="s">
        <v>125</v>
      </c>
      <c r="B54" s="175"/>
      <c r="D54" s="175"/>
      <c r="E54" s="176"/>
      <c r="F54" s="224">
        <v>17659</v>
      </c>
      <c r="G54" s="214"/>
      <c r="H54" s="224">
        <v>62674</v>
      </c>
      <c r="I54" s="180"/>
      <c r="J54" s="224">
        <v>40303</v>
      </c>
      <c r="K54" s="214"/>
      <c r="L54" s="224">
        <v>61651</v>
      </c>
      <c r="M54" s="214"/>
      <c r="N54" s="214"/>
      <c r="O54" s="194"/>
      <c r="AA54" s="176"/>
      <c r="AB54" s="176"/>
      <c r="AC54" s="176"/>
      <c r="AD54" s="176"/>
      <c r="AE54" s="176"/>
      <c r="AF54" s="176"/>
      <c r="AG54" s="176"/>
      <c r="AH54" s="176"/>
      <c r="AI54" s="176"/>
      <c r="AJ54" s="176"/>
      <c r="AK54" s="176"/>
      <c r="AL54" s="176"/>
      <c r="AM54" s="176"/>
      <c r="AN54" s="176"/>
      <c r="AO54" s="176"/>
      <c r="AP54" s="176"/>
      <c r="AQ54" s="176"/>
      <c r="AR54" s="176"/>
      <c r="AS54" s="176"/>
      <c r="AT54" s="176"/>
      <c r="AU54" s="176"/>
      <c r="AV54" s="176"/>
      <c r="AW54" s="176"/>
      <c r="AX54" s="176"/>
      <c r="AY54" s="176"/>
      <c r="AZ54" s="176"/>
      <c r="BA54" s="176"/>
      <c r="BB54" s="176"/>
      <c r="BC54" s="176"/>
      <c r="BD54" s="176"/>
      <c r="BE54" s="176"/>
      <c r="BF54" s="176"/>
      <c r="BG54" s="176"/>
      <c r="BH54" s="176"/>
      <c r="BI54" s="176"/>
      <c r="BJ54" s="176"/>
      <c r="BK54" s="176"/>
      <c r="BL54" s="176"/>
      <c r="BM54" s="176"/>
      <c r="BN54" s="176"/>
      <c r="BO54" s="176"/>
      <c r="BP54" s="176"/>
      <c r="BQ54" s="176"/>
      <c r="BR54" s="176"/>
      <c r="BS54" s="176"/>
      <c r="BT54" s="176"/>
      <c r="BU54" s="176"/>
      <c r="BV54" s="176"/>
      <c r="BW54" s="176"/>
      <c r="BX54" s="176"/>
      <c r="BY54" s="176"/>
      <c r="BZ54" s="176"/>
      <c r="CA54" s="176"/>
      <c r="CB54" s="176"/>
      <c r="CC54" s="176"/>
      <c r="CD54" s="176"/>
      <c r="CE54" s="176"/>
      <c r="CF54" s="176"/>
      <c r="CG54" s="176"/>
      <c r="CH54" s="176"/>
      <c r="CI54" s="176"/>
      <c r="CJ54" s="176"/>
      <c r="CK54" s="176"/>
      <c r="CL54" s="176"/>
      <c r="CM54" s="176"/>
      <c r="CN54" s="176"/>
      <c r="CO54" s="176"/>
      <c r="CP54" s="176"/>
      <c r="CQ54" s="176"/>
      <c r="CR54" s="176"/>
      <c r="CS54" s="176"/>
      <c r="CT54" s="176"/>
      <c r="CU54" s="176"/>
      <c r="CV54" s="176"/>
      <c r="CW54" s="176"/>
      <c r="CX54" s="176"/>
      <c r="CY54" s="176"/>
      <c r="CZ54" s="176"/>
      <c r="DA54" s="176"/>
      <c r="DB54" s="176"/>
      <c r="DC54" s="176"/>
      <c r="DD54" s="176"/>
      <c r="DE54" s="176"/>
      <c r="DF54" s="176"/>
      <c r="DG54" s="176"/>
      <c r="DH54" s="176"/>
      <c r="DI54" s="176"/>
      <c r="DJ54" s="176"/>
      <c r="DK54" s="176"/>
      <c r="DL54" s="176"/>
      <c r="DM54" s="176"/>
      <c r="DN54" s="176"/>
      <c r="DO54" s="176"/>
      <c r="DP54" s="176"/>
      <c r="DQ54" s="176"/>
      <c r="DR54" s="176"/>
      <c r="DS54" s="176"/>
      <c r="DT54" s="176"/>
      <c r="DU54" s="176"/>
      <c r="DV54" s="176"/>
      <c r="DW54" s="176"/>
      <c r="DX54" s="176"/>
      <c r="DY54" s="176"/>
      <c r="DZ54" s="176"/>
      <c r="EA54" s="176"/>
      <c r="EB54" s="176"/>
      <c r="EC54" s="176"/>
      <c r="ED54" s="176"/>
      <c r="EE54" s="176"/>
      <c r="EF54" s="176"/>
      <c r="EG54" s="176"/>
      <c r="EH54" s="176"/>
      <c r="EI54" s="176"/>
      <c r="EJ54" s="176"/>
      <c r="EK54" s="176"/>
      <c r="EL54" s="176"/>
      <c r="EM54" s="176"/>
      <c r="EN54" s="176"/>
      <c r="EO54" s="176"/>
      <c r="EP54" s="176"/>
      <c r="EQ54" s="176"/>
      <c r="ER54" s="176"/>
      <c r="ES54" s="176"/>
      <c r="ET54" s="176"/>
      <c r="EU54" s="176"/>
      <c r="EV54" s="176"/>
      <c r="EW54" s="176"/>
      <c r="EX54" s="176"/>
      <c r="EY54" s="176"/>
      <c r="EZ54" s="176"/>
      <c r="FA54" s="176"/>
      <c r="FB54" s="176"/>
      <c r="FC54" s="176"/>
      <c r="FD54" s="176"/>
      <c r="FE54" s="176"/>
      <c r="FF54" s="176"/>
      <c r="FG54" s="176"/>
      <c r="FH54" s="176"/>
      <c r="FI54" s="176"/>
      <c r="FJ54" s="176"/>
      <c r="FK54" s="176"/>
      <c r="FL54" s="176"/>
      <c r="FM54" s="176"/>
      <c r="FN54" s="176"/>
      <c r="FO54" s="176"/>
      <c r="FP54" s="176"/>
      <c r="FQ54" s="176"/>
      <c r="FR54" s="176"/>
      <c r="FS54" s="176"/>
      <c r="FT54" s="176"/>
      <c r="FU54" s="176"/>
      <c r="FV54" s="176"/>
      <c r="FW54" s="176"/>
      <c r="FX54" s="176"/>
      <c r="FY54" s="176"/>
      <c r="FZ54" s="176"/>
      <c r="GA54" s="176"/>
      <c r="GB54" s="176"/>
      <c r="GC54" s="176"/>
      <c r="GD54" s="176"/>
      <c r="GE54" s="176"/>
      <c r="GF54" s="176"/>
      <c r="GG54" s="176"/>
      <c r="GH54" s="176"/>
      <c r="GI54" s="176"/>
      <c r="GJ54" s="176"/>
      <c r="GK54" s="176"/>
      <c r="GL54" s="176"/>
      <c r="GM54" s="176"/>
      <c r="GN54" s="176"/>
      <c r="GO54" s="176"/>
      <c r="GP54" s="176"/>
      <c r="GQ54" s="176"/>
      <c r="GR54" s="176"/>
      <c r="GS54" s="176"/>
      <c r="GT54" s="176"/>
      <c r="GU54" s="176"/>
      <c r="GV54" s="176"/>
      <c r="GW54" s="176"/>
      <c r="GX54" s="176"/>
      <c r="GY54" s="176"/>
      <c r="GZ54" s="176"/>
      <c r="HA54" s="176"/>
      <c r="HB54" s="176"/>
      <c r="HC54" s="176"/>
      <c r="HD54" s="176"/>
      <c r="HE54" s="176"/>
      <c r="HF54" s="176"/>
      <c r="HG54" s="176"/>
      <c r="HH54" s="176"/>
      <c r="HI54" s="176"/>
      <c r="HJ54" s="176"/>
      <c r="HK54" s="176"/>
      <c r="HL54" s="176"/>
      <c r="HM54" s="176"/>
      <c r="HN54" s="176"/>
      <c r="HO54" s="176"/>
      <c r="HP54" s="176"/>
      <c r="HQ54" s="176"/>
      <c r="HR54" s="176"/>
      <c r="HS54" s="176"/>
      <c r="HT54" s="176"/>
      <c r="HU54" s="176"/>
      <c r="HV54" s="176"/>
      <c r="HW54" s="176"/>
      <c r="HX54" s="176"/>
      <c r="HY54" s="176"/>
      <c r="HZ54" s="176"/>
      <c r="IA54" s="176"/>
      <c r="IB54" s="176"/>
      <c r="IC54" s="176"/>
      <c r="ID54" s="176"/>
      <c r="IE54" s="176"/>
      <c r="IF54" s="176"/>
      <c r="IG54" s="176"/>
      <c r="IH54" s="176"/>
      <c r="II54" s="176"/>
      <c r="IJ54" s="176"/>
      <c r="IK54" s="176"/>
      <c r="IL54" s="176"/>
      <c r="IM54" s="176"/>
      <c r="IN54" s="176"/>
      <c r="IO54" s="176"/>
      <c r="IP54" s="176"/>
      <c r="IQ54" s="176"/>
      <c r="IR54" s="176"/>
      <c r="IS54" s="176"/>
      <c r="IT54" s="176"/>
      <c r="IU54" s="176"/>
    </row>
    <row r="55" spans="1:255" s="229" customFormat="1" ht="22" x14ac:dyDescent="0.75">
      <c r="A55" s="80" t="s">
        <v>177</v>
      </c>
      <c r="B55" s="228"/>
      <c r="C55" s="228"/>
      <c r="D55" s="228"/>
      <c r="F55" s="230">
        <f>SUM(F47:F54)</f>
        <v>-495839</v>
      </c>
      <c r="G55" s="230">
        <f>SUM(G47:G54)</f>
        <v>0</v>
      </c>
      <c r="H55" s="230">
        <f>SUM(H47:H54)</f>
        <v>-194271</v>
      </c>
      <c r="I55" s="230">
        <f>SUM(I47:I54)</f>
        <v>0</v>
      </c>
      <c r="J55" s="230">
        <f>SUM(J47:J54)</f>
        <v>721917</v>
      </c>
      <c r="K55" s="230">
        <f t="shared" ref="K55" si="0">SUM(K47:K54)</f>
        <v>0</v>
      </c>
      <c r="L55" s="230">
        <f>SUM(L47:L54)</f>
        <v>232298</v>
      </c>
      <c r="M55" s="233"/>
      <c r="N55" s="233"/>
      <c r="O55" s="234"/>
      <c r="S55" s="236"/>
      <c r="Y55" s="236"/>
      <c r="Z55" s="236"/>
      <c r="AA55" s="226"/>
      <c r="AB55" s="226"/>
      <c r="AC55" s="226"/>
      <c r="AD55" s="226"/>
      <c r="AE55" s="226"/>
      <c r="AF55" s="226"/>
      <c r="AG55" s="226"/>
      <c r="AH55" s="226"/>
      <c r="AI55" s="226"/>
      <c r="AJ55" s="226"/>
      <c r="AK55" s="226"/>
      <c r="AL55" s="226"/>
      <c r="AM55" s="226"/>
      <c r="AN55" s="226"/>
      <c r="AO55" s="226"/>
      <c r="AP55" s="226"/>
      <c r="AQ55" s="226"/>
      <c r="AR55" s="226"/>
      <c r="AS55" s="226"/>
      <c r="AT55" s="226"/>
      <c r="AU55" s="226"/>
      <c r="AV55" s="226"/>
      <c r="AW55" s="226"/>
      <c r="AX55" s="226"/>
      <c r="AY55" s="226"/>
      <c r="AZ55" s="226"/>
      <c r="BA55" s="226"/>
      <c r="BB55" s="226"/>
      <c r="BC55" s="226"/>
      <c r="BD55" s="226"/>
      <c r="BE55" s="226"/>
      <c r="BF55" s="226"/>
      <c r="BG55" s="226"/>
      <c r="BH55" s="226"/>
      <c r="BI55" s="226"/>
      <c r="BJ55" s="226"/>
      <c r="BK55" s="226"/>
      <c r="BL55" s="226"/>
      <c r="BM55" s="226"/>
      <c r="BN55" s="226"/>
      <c r="BO55" s="226"/>
      <c r="BP55" s="226"/>
      <c r="BQ55" s="226"/>
      <c r="BR55" s="226"/>
      <c r="BS55" s="226"/>
      <c r="BT55" s="226"/>
      <c r="BU55" s="226"/>
      <c r="BV55" s="226"/>
      <c r="BW55" s="226"/>
      <c r="BX55" s="226"/>
      <c r="BY55" s="226"/>
      <c r="BZ55" s="226"/>
      <c r="CA55" s="226"/>
      <c r="CB55" s="226"/>
      <c r="CC55" s="226"/>
      <c r="CD55" s="226"/>
      <c r="CE55" s="226"/>
      <c r="CF55" s="226"/>
      <c r="CG55" s="226"/>
      <c r="CH55" s="226"/>
      <c r="CI55" s="226"/>
      <c r="CJ55" s="226"/>
      <c r="CK55" s="226"/>
      <c r="CL55" s="226"/>
      <c r="CM55" s="226"/>
      <c r="CN55" s="226"/>
      <c r="CO55" s="226"/>
      <c r="CP55" s="226"/>
      <c r="CQ55" s="226"/>
      <c r="CR55" s="226"/>
      <c r="CS55" s="226"/>
      <c r="CT55" s="226"/>
      <c r="CU55" s="226"/>
      <c r="CV55" s="226"/>
      <c r="CW55" s="226"/>
      <c r="CX55" s="226"/>
      <c r="CY55" s="226"/>
      <c r="CZ55" s="226"/>
      <c r="DA55" s="226"/>
      <c r="DB55" s="226"/>
      <c r="DC55" s="226"/>
      <c r="DD55" s="226"/>
      <c r="DE55" s="226"/>
      <c r="DF55" s="226"/>
      <c r="DG55" s="226"/>
      <c r="DH55" s="226"/>
      <c r="DI55" s="226"/>
      <c r="DJ55" s="226"/>
      <c r="DK55" s="226"/>
      <c r="DL55" s="226"/>
      <c r="DM55" s="226"/>
      <c r="DN55" s="226"/>
      <c r="DO55" s="226"/>
      <c r="DP55" s="226"/>
      <c r="DQ55" s="226"/>
      <c r="DR55" s="226"/>
      <c r="DS55" s="226"/>
      <c r="DT55" s="226"/>
      <c r="DU55" s="226"/>
      <c r="DV55" s="226"/>
      <c r="DW55" s="226"/>
      <c r="DX55" s="226"/>
      <c r="DY55" s="226"/>
      <c r="DZ55" s="226"/>
      <c r="EA55" s="226"/>
      <c r="EB55" s="226"/>
      <c r="EC55" s="226"/>
      <c r="ED55" s="226"/>
      <c r="EE55" s="226"/>
      <c r="EF55" s="226"/>
      <c r="EG55" s="226"/>
      <c r="EH55" s="226"/>
      <c r="EI55" s="226"/>
      <c r="EJ55" s="226"/>
      <c r="EK55" s="226"/>
      <c r="EL55" s="226"/>
      <c r="EM55" s="226"/>
      <c r="EN55" s="226"/>
      <c r="EO55" s="226"/>
      <c r="EP55" s="226"/>
      <c r="EQ55" s="226"/>
      <c r="ER55" s="226"/>
      <c r="ES55" s="226"/>
      <c r="ET55" s="226"/>
      <c r="EU55" s="226"/>
      <c r="EV55" s="226"/>
      <c r="EW55" s="226"/>
      <c r="EX55" s="226"/>
      <c r="EY55" s="226"/>
      <c r="EZ55" s="226"/>
      <c r="FA55" s="226"/>
      <c r="FB55" s="226"/>
      <c r="FC55" s="226"/>
      <c r="FD55" s="226"/>
      <c r="FE55" s="226"/>
      <c r="FF55" s="226"/>
      <c r="FG55" s="226"/>
      <c r="FH55" s="226"/>
      <c r="FI55" s="226"/>
      <c r="FJ55" s="226"/>
      <c r="FK55" s="226"/>
      <c r="FL55" s="226"/>
      <c r="FM55" s="226"/>
      <c r="FN55" s="226"/>
      <c r="FO55" s="226"/>
      <c r="FP55" s="226"/>
      <c r="FQ55" s="226"/>
      <c r="FR55" s="226"/>
      <c r="FS55" s="226"/>
      <c r="FT55" s="226"/>
      <c r="FU55" s="226"/>
      <c r="FV55" s="226"/>
      <c r="FW55" s="226"/>
      <c r="FX55" s="226"/>
      <c r="FY55" s="226"/>
      <c r="FZ55" s="226"/>
      <c r="GA55" s="226"/>
      <c r="GB55" s="226"/>
      <c r="GC55" s="226"/>
      <c r="GD55" s="226"/>
      <c r="GE55" s="226"/>
      <c r="GF55" s="226"/>
      <c r="GG55" s="226"/>
      <c r="GH55" s="226"/>
      <c r="GI55" s="226"/>
      <c r="GJ55" s="226"/>
      <c r="GK55" s="226"/>
      <c r="GL55" s="226"/>
      <c r="GM55" s="226"/>
      <c r="GN55" s="226"/>
      <c r="GO55" s="226"/>
      <c r="GP55" s="226"/>
      <c r="GQ55" s="226"/>
      <c r="GR55" s="226"/>
      <c r="GS55" s="226"/>
      <c r="GT55" s="226"/>
      <c r="GU55" s="226"/>
      <c r="GV55" s="226"/>
      <c r="GW55" s="226"/>
      <c r="GX55" s="226"/>
      <c r="GY55" s="226"/>
      <c r="GZ55" s="226"/>
      <c r="HA55" s="226"/>
      <c r="HB55" s="226"/>
      <c r="HC55" s="226"/>
      <c r="HD55" s="226"/>
      <c r="HE55" s="226"/>
      <c r="HF55" s="226"/>
      <c r="HG55" s="226"/>
      <c r="HH55" s="226"/>
      <c r="HI55" s="226"/>
      <c r="HJ55" s="226"/>
      <c r="HK55" s="226"/>
      <c r="HL55" s="226"/>
      <c r="HM55" s="226"/>
      <c r="HN55" s="226"/>
      <c r="HO55" s="226"/>
      <c r="HP55" s="226"/>
      <c r="HQ55" s="226"/>
      <c r="HR55" s="226"/>
      <c r="HS55" s="226"/>
      <c r="HT55" s="226"/>
      <c r="HU55" s="226"/>
      <c r="HV55" s="226"/>
      <c r="HW55" s="226"/>
      <c r="HX55" s="226"/>
      <c r="HY55" s="226"/>
      <c r="HZ55" s="226"/>
      <c r="IA55" s="226"/>
      <c r="IB55" s="226"/>
      <c r="IC55" s="226"/>
      <c r="ID55" s="226"/>
      <c r="IE55" s="226"/>
      <c r="IF55" s="226"/>
      <c r="IG55" s="226"/>
      <c r="IH55" s="226"/>
      <c r="II55" s="226"/>
      <c r="IJ55" s="226"/>
      <c r="IK55" s="226"/>
      <c r="IL55" s="226"/>
      <c r="IM55" s="226"/>
      <c r="IN55" s="226"/>
      <c r="IO55" s="226"/>
      <c r="IP55" s="226"/>
      <c r="IQ55" s="226"/>
      <c r="IR55" s="226"/>
      <c r="IS55" s="226"/>
      <c r="IT55" s="226"/>
      <c r="IU55" s="226"/>
    </row>
    <row r="56" spans="1:255" ht="7.75" customHeight="1" x14ac:dyDescent="0.75">
      <c r="B56" s="207"/>
      <c r="C56" s="175"/>
      <c r="D56" s="175"/>
      <c r="E56" s="176"/>
      <c r="F56" s="214"/>
      <c r="G56" s="214"/>
      <c r="H56" s="214"/>
      <c r="I56" s="180"/>
      <c r="J56" s="214"/>
      <c r="K56" s="214"/>
      <c r="L56" s="214"/>
      <c r="M56" s="214"/>
      <c r="N56" s="214"/>
    </row>
    <row r="57" spans="1:255" ht="22" x14ac:dyDescent="0.75">
      <c r="A57" s="240" t="s">
        <v>131</v>
      </c>
      <c r="B57" s="175"/>
      <c r="C57" s="175"/>
      <c r="D57" s="175"/>
      <c r="E57" s="176"/>
      <c r="F57" s="235"/>
      <c r="G57" s="235"/>
      <c r="H57" s="235"/>
      <c r="J57" s="235"/>
      <c r="K57" s="235"/>
      <c r="L57" s="235"/>
      <c r="M57" s="235"/>
      <c r="N57" s="235"/>
    </row>
    <row r="58" spans="1:255" s="328" customFormat="1" x14ac:dyDescent="0.75">
      <c r="A58" s="334" t="s">
        <v>219</v>
      </c>
      <c r="B58" s="327"/>
      <c r="C58" s="327"/>
      <c r="D58" s="327"/>
      <c r="E58" s="329"/>
      <c r="F58" s="335">
        <v>300000</v>
      </c>
      <c r="G58" s="335"/>
      <c r="H58" s="330">
        <v>0</v>
      </c>
      <c r="J58" s="335">
        <v>300000</v>
      </c>
      <c r="K58" s="335"/>
      <c r="L58" s="330">
        <v>0</v>
      </c>
      <c r="M58" s="335"/>
      <c r="N58" s="335"/>
      <c r="O58" s="332"/>
      <c r="P58" s="329"/>
      <c r="Q58" s="329"/>
      <c r="R58" s="329"/>
      <c r="S58" s="333"/>
      <c r="T58" s="329"/>
      <c r="U58" s="329"/>
      <c r="V58" s="329"/>
      <c r="W58" s="329"/>
      <c r="X58" s="329"/>
      <c r="Y58" s="333"/>
      <c r="Z58" s="333"/>
    </row>
    <row r="59" spans="1:255" x14ac:dyDescent="0.75">
      <c r="A59" s="195" t="s">
        <v>197</v>
      </c>
      <c r="B59" s="175"/>
      <c r="C59" s="175"/>
      <c r="D59" s="175"/>
      <c r="E59" s="176"/>
      <c r="F59" s="235">
        <v>20965</v>
      </c>
      <c r="G59" s="235"/>
      <c r="H59" s="210">
        <v>0</v>
      </c>
      <c r="J59" s="210">
        <v>0</v>
      </c>
      <c r="K59" s="235"/>
      <c r="L59" s="210">
        <v>0</v>
      </c>
      <c r="M59" s="235"/>
      <c r="N59" s="235"/>
    </row>
    <row r="60" spans="1:255" x14ac:dyDescent="0.75">
      <c r="A60" s="175" t="s">
        <v>132</v>
      </c>
      <c r="B60" s="175"/>
      <c r="C60" s="175"/>
      <c r="E60" s="176"/>
      <c r="F60" s="210">
        <v>442360</v>
      </c>
      <c r="G60" s="210"/>
      <c r="H60" s="210">
        <v>90000</v>
      </c>
      <c r="I60" s="178"/>
      <c r="J60" s="210">
        <v>57000</v>
      </c>
      <c r="K60" s="210"/>
      <c r="L60" s="210">
        <v>0</v>
      </c>
      <c r="M60" s="210"/>
      <c r="N60" s="210"/>
    </row>
    <row r="61" spans="1:255" x14ac:dyDescent="0.75">
      <c r="A61" s="175" t="s">
        <v>176</v>
      </c>
      <c r="B61" s="175"/>
      <c r="C61" s="175"/>
      <c r="E61" s="176"/>
      <c r="F61" s="210">
        <v>-1017253</v>
      </c>
      <c r="G61" s="210"/>
      <c r="H61" s="210">
        <v>-823341</v>
      </c>
      <c r="I61" s="178"/>
      <c r="J61" s="210">
        <v>-772533</v>
      </c>
      <c r="K61" s="210"/>
      <c r="L61" s="210">
        <v>-408057</v>
      </c>
      <c r="M61" s="210"/>
      <c r="N61" s="210"/>
    </row>
    <row r="62" spans="1:255" x14ac:dyDescent="0.75">
      <c r="A62" s="175" t="s">
        <v>133</v>
      </c>
      <c r="B62" s="239"/>
      <c r="C62" s="175"/>
      <c r="E62" s="176"/>
      <c r="F62" s="210">
        <v>-235770</v>
      </c>
      <c r="G62" s="210"/>
      <c r="H62" s="210">
        <v>-106167</v>
      </c>
      <c r="I62" s="178"/>
      <c r="J62" s="210">
        <v>-1022</v>
      </c>
      <c r="K62" s="210"/>
      <c r="L62" s="210">
        <v>-1254</v>
      </c>
      <c r="M62" s="210"/>
      <c r="N62" s="210"/>
    </row>
    <row r="63" spans="1:255" x14ac:dyDescent="0.75">
      <c r="A63" s="241" t="s">
        <v>161</v>
      </c>
      <c r="B63" s="239"/>
      <c r="C63" s="175"/>
      <c r="E63" s="176"/>
      <c r="F63" s="210">
        <v>-624912</v>
      </c>
      <c r="G63" s="210"/>
      <c r="H63" s="210">
        <v>-450000</v>
      </c>
      <c r="I63" s="178"/>
      <c r="J63" s="210">
        <v>-624912</v>
      </c>
      <c r="K63" s="210"/>
      <c r="L63" s="210">
        <v>-450000</v>
      </c>
      <c r="M63" s="210"/>
      <c r="N63" s="210"/>
    </row>
    <row r="64" spans="1:255" s="328" customFormat="1" x14ac:dyDescent="0.75">
      <c r="A64" s="325" t="s">
        <v>204</v>
      </c>
      <c r="B64" s="326"/>
      <c r="C64" s="327"/>
      <c r="E64" s="329"/>
      <c r="F64" s="330">
        <v>-42925</v>
      </c>
      <c r="G64" s="330"/>
      <c r="H64" s="330">
        <v>0</v>
      </c>
      <c r="I64" s="331"/>
      <c r="J64" s="330">
        <v>0</v>
      </c>
      <c r="K64" s="330"/>
      <c r="L64" s="330">
        <v>0</v>
      </c>
      <c r="M64" s="330"/>
      <c r="N64" s="330"/>
      <c r="O64" s="332"/>
      <c r="P64" s="329"/>
      <c r="Q64" s="329"/>
      <c r="R64" s="329"/>
      <c r="S64" s="333"/>
      <c r="T64" s="329"/>
      <c r="U64" s="329"/>
      <c r="V64" s="329"/>
      <c r="W64" s="329"/>
      <c r="X64" s="329"/>
      <c r="Y64" s="333"/>
      <c r="Z64" s="333"/>
    </row>
    <row r="65" spans="1:255" x14ac:dyDescent="0.75">
      <c r="A65" s="175" t="s">
        <v>134</v>
      </c>
      <c r="B65" s="175"/>
      <c r="C65" s="175"/>
      <c r="E65" s="176"/>
      <c r="F65" s="224">
        <v>-167691</v>
      </c>
      <c r="G65" s="210"/>
      <c r="H65" s="224">
        <v>-180283</v>
      </c>
      <c r="I65" s="178"/>
      <c r="J65" s="224">
        <v>-59546</v>
      </c>
      <c r="K65" s="210"/>
      <c r="L65" s="224">
        <v>-70949.480719999992</v>
      </c>
      <c r="M65" s="214"/>
      <c r="N65" s="214"/>
    </row>
    <row r="66" spans="1:255" s="242" customFormat="1" ht="22" x14ac:dyDescent="0.75">
      <c r="A66" s="227" t="s">
        <v>208</v>
      </c>
      <c r="B66" s="228"/>
      <c r="C66" s="228"/>
      <c r="D66" s="228"/>
      <c r="E66" s="229"/>
      <c r="F66" s="230">
        <f>SUM(F58:F65)</f>
        <v>-1325226</v>
      </c>
      <c r="G66" s="231"/>
      <c r="H66" s="230">
        <f>SUM(H58:H65)</f>
        <v>-1469791</v>
      </c>
      <c r="I66" s="232"/>
      <c r="J66" s="230">
        <f>SUM(J58:J65)</f>
        <v>-1101013</v>
      </c>
      <c r="K66" s="231"/>
      <c r="L66" s="230">
        <f>SUM(L58:L65)</f>
        <v>-930260.48071999999</v>
      </c>
      <c r="M66" s="233"/>
      <c r="N66" s="233"/>
      <c r="O66" s="234"/>
      <c r="P66" s="229"/>
      <c r="Q66" s="229"/>
      <c r="R66" s="229"/>
      <c r="S66" s="236"/>
      <c r="T66" s="176"/>
      <c r="U66" s="229"/>
      <c r="V66" s="229"/>
      <c r="W66" s="229"/>
      <c r="X66" s="229"/>
      <c r="Y66" s="236"/>
      <c r="Z66" s="236"/>
      <c r="AA66" s="226"/>
      <c r="AB66" s="226"/>
      <c r="AC66" s="226"/>
      <c r="AD66" s="226"/>
      <c r="AE66" s="226"/>
      <c r="AF66" s="226"/>
      <c r="AG66" s="226"/>
      <c r="AH66" s="226"/>
      <c r="AI66" s="226"/>
      <c r="AJ66" s="226"/>
      <c r="AK66" s="226"/>
      <c r="AL66" s="226"/>
      <c r="AM66" s="226"/>
      <c r="AN66" s="226"/>
      <c r="AO66" s="226"/>
      <c r="AP66" s="226"/>
      <c r="AQ66" s="226"/>
      <c r="AR66" s="226"/>
      <c r="AS66" s="226"/>
      <c r="AT66" s="226"/>
      <c r="AU66" s="226"/>
      <c r="AV66" s="226"/>
      <c r="AW66" s="226"/>
      <c r="AX66" s="226"/>
      <c r="AY66" s="226"/>
      <c r="AZ66" s="226"/>
      <c r="BA66" s="226"/>
      <c r="BB66" s="226"/>
      <c r="BC66" s="226"/>
      <c r="BD66" s="226"/>
      <c r="BE66" s="226"/>
      <c r="BF66" s="226"/>
      <c r="BG66" s="226"/>
      <c r="BH66" s="226"/>
      <c r="BI66" s="226"/>
      <c r="BJ66" s="226"/>
      <c r="BK66" s="226"/>
      <c r="BL66" s="226"/>
      <c r="BM66" s="226"/>
      <c r="BN66" s="226"/>
      <c r="BO66" s="226"/>
      <c r="BP66" s="226"/>
      <c r="BQ66" s="226"/>
      <c r="BR66" s="226"/>
      <c r="BS66" s="226"/>
      <c r="BT66" s="226"/>
      <c r="BU66" s="226"/>
      <c r="BV66" s="226"/>
      <c r="BW66" s="226"/>
      <c r="BX66" s="226"/>
      <c r="BY66" s="226"/>
      <c r="BZ66" s="226"/>
      <c r="CA66" s="226"/>
      <c r="CB66" s="226"/>
      <c r="CC66" s="226"/>
      <c r="CD66" s="226"/>
      <c r="CE66" s="226"/>
      <c r="CF66" s="226"/>
      <c r="CG66" s="226"/>
      <c r="CH66" s="226"/>
      <c r="CI66" s="226"/>
      <c r="CJ66" s="226"/>
      <c r="CK66" s="226"/>
      <c r="CL66" s="226"/>
      <c r="CM66" s="226"/>
      <c r="CN66" s="226"/>
      <c r="CO66" s="226"/>
      <c r="CP66" s="226"/>
      <c r="CQ66" s="226"/>
      <c r="CR66" s="226"/>
      <c r="CS66" s="226"/>
      <c r="CT66" s="226"/>
      <c r="CU66" s="226"/>
      <c r="CV66" s="226"/>
      <c r="CW66" s="226"/>
      <c r="CX66" s="226"/>
      <c r="CY66" s="226"/>
      <c r="CZ66" s="226"/>
      <c r="DA66" s="226"/>
      <c r="DB66" s="226"/>
      <c r="DC66" s="226"/>
      <c r="DD66" s="226"/>
      <c r="DE66" s="226"/>
      <c r="DF66" s="226"/>
      <c r="DG66" s="226"/>
      <c r="DH66" s="226"/>
      <c r="DI66" s="226"/>
      <c r="DJ66" s="226"/>
      <c r="DK66" s="226"/>
      <c r="DL66" s="226"/>
      <c r="DM66" s="226"/>
      <c r="DN66" s="226"/>
      <c r="DO66" s="226"/>
      <c r="DP66" s="226"/>
      <c r="DQ66" s="226"/>
      <c r="DR66" s="226"/>
      <c r="DS66" s="226"/>
      <c r="DT66" s="226"/>
      <c r="DU66" s="226"/>
      <c r="DV66" s="226"/>
      <c r="DW66" s="226"/>
      <c r="DX66" s="226"/>
      <c r="DY66" s="226"/>
      <c r="DZ66" s="226"/>
      <c r="EA66" s="226"/>
      <c r="EB66" s="226"/>
      <c r="EC66" s="226"/>
      <c r="ED66" s="226"/>
      <c r="EE66" s="226"/>
      <c r="EF66" s="226"/>
      <c r="EG66" s="226"/>
      <c r="EH66" s="226"/>
      <c r="EI66" s="226"/>
      <c r="EJ66" s="226"/>
      <c r="EK66" s="226"/>
      <c r="EL66" s="226"/>
      <c r="EM66" s="226"/>
      <c r="EN66" s="226"/>
      <c r="EO66" s="226"/>
      <c r="EP66" s="226"/>
      <c r="EQ66" s="226"/>
      <c r="ER66" s="226"/>
      <c r="ES66" s="226"/>
      <c r="ET66" s="226"/>
      <c r="EU66" s="226"/>
      <c r="EV66" s="226"/>
      <c r="EW66" s="226"/>
      <c r="EX66" s="226"/>
      <c r="EY66" s="226"/>
      <c r="EZ66" s="226"/>
      <c r="FA66" s="226"/>
      <c r="FB66" s="226"/>
      <c r="FC66" s="226"/>
      <c r="FD66" s="226"/>
      <c r="FE66" s="226"/>
      <c r="FF66" s="226"/>
      <c r="FG66" s="226"/>
      <c r="FH66" s="226"/>
      <c r="FI66" s="226"/>
      <c r="FJ66" s="226"/>
      <c r="FK66" s="226"/>
      <c r="FL66" s="226"/>
      <c r="FM66" s="226"/>
      <c r="FN66" s="226"/>
      <c r="FO66" s="226"/>
      <c r="FP66" s="226"/>
      <c r="FQ66" s="226"/>
      <c r="FR66" s="226"/>
      <c r="FS66" s="226"/>
      <c r="FT66" s="226"/>
      <c r="FU66" s="226"/>
      <c r="FV66" s="226"/>
      <c r="FW66" s="226"/>
      <c r="FX66" s="226"/>
      <c r="FY66" s="226"/>
      <c r="FZ66" s="226"/>
      <c r="GA66" s="226"/>
      <c r="GB66" s="226"/>
      <c r="GC66" s="226"/>
      <c r="GD66" s="226"/>
      <c r="GE66" s="226"/>
      <c r="GF66" s="226"/>
      <c r="GG66" s="226"/>
      <c r="GH66" s="226"/>
      <c r="GI66" s="226"/>
      <c r="GJ66" s="226"/>
      <c r="GK66" s="226"/>
      <c r="GL66" s="226"/>
      <c r="GM66" s="226"/>
      <c r="GN66" s="226"/>
      <c r="GO66" s="226"/>
      <c r="GP66" s="226"/>
      <c r="GQ66" s="226"/>
      <c r="GR66" s="226"/>
      <c r="GS66" s="226"/>
      <c r="GT66" s="226"/>
      <c r="GU66" s="226"/>
      <c r="GV66" s="226"/>
      <c r="GW66" s="226"/>
      <c r="GX66" s="226"/>
      <c r="GY66" s="226"/>
      <c r="GZ66" s="226"/>
      <c r="HA66" s="226"/>
      <c r="HB66" s="226"/>
      <c r="HC66" s="226"/>
      <c r="HD66" s="226"/>
      <c r="HE66" s="226"/>
      <c r="HF66" s="226"/>
      <c r="HG66" s="226"/>
      <c r="HH66" s="226"/>
      <c r="HI66" s="226"/>
      <c r="HJ66" s="226"/>
      <c r="HK66" s="226"/>
      <c r="HL66" s="226"/>
      <c r="HM66" s="226"/>
      <c r="HN66" s="226"/>
      <c r="HO66" s="226"/>
      <c r="HP66" s="226"/>
      <c r="HQ66" s="226"/>
      <c r="HR66" s="226"/>
      <c r="HS66" s="226"/>
      <c r="HT66" s="226"/>
      <c r="HU66" s="226"/>
      <c r="HV66" s="226"/>
      <c r="HW66" s="226"/>
      <c r="HX66" s="226"/>
      <c r="HY66" s="226"/>
      <c r="HZ66" s="226"/>
      <c r="IA66" s="226"/>
      <c r="IB66" s="226"/>
      <c r="IC66" s="226"/>
      <c r="ID66" s="226"/>
      <c r="IE66" s="226"/>
      <c r="IF66" s="226"/>
      <c r="IG66" s="226"/>
      <c r="IH66" s="226"/>
      <c r="II66" s="226"/>
      <c r="IJ66" s="226"/>
      <c r="IK66" s="226"/>
      <c r="IL66" s="226"/>
      <c r="IM66" s="226"/>
      <c r="IN66" s="226"/>
      <c r="IO66" s="226"/>
      <c r="IP66" s="226"/>
      <c r="IQ66" s="226"/>
      <c r="IR66" s="226"/>
      <c r="IS66" s="226"/>
      <c r="IT66" s="226"/>
      <c r="IU66" s="226"/>
    </row>
    <row r="67" spans="1:255" ht="7.25" customHeight="1" x14ac:dyDescent="0.75">
      <c r="B67" s="207"/>
      <c r="C67" s="175"/>
      <c r="D67" s="175"/>
      <c r="E67" s="176"/>
      <c r="F67" s="214"/>
      <c r="G67" s="214"/>
      <c r="H67" s="214"/>
      <c r="I67" s="180"/>
      <c r="J67" s="214"/>
      <c r="K67" s="214"/>
      <c r="L67" s="214"/>
      <c r="M67" s="214"/>
      <c r="N67" s="214"/>
    </row>
    <row r="68" spans="1:255" x14ac:dyDescent="0.75">
      <c r="A68" s="77" t="s">
        <v>209</v>
      </c>
      <c r="B68" s="157"/>
      <c r="C68" s="157"/>
      <c r="D68" s="157"/>
      <c r="E68" s="79"/>
      <c r="F68" s="174"/>
      <c r="G68" s="174"/>
      <c r="H68" s="174"/>
      <c r="J68" s="174"/>
      <c r="K68" s="174"/>
      <c r="L68" s="174"/>
      <c r="M68" s="174"/>
      <c r="N68" s="174"/>
    </row>
    <row r="69" spans="1:255" x14ac:dyDescent="0.75">
      <c r="A69" s="77"/>
      <c r="B69" s="157" t="s">
        <v>135</v>
      </c>
      <c r="C69" s="157"/>
      <c r="D69" s="157"/>
      <c r="E69" s="79"/>
      <c r="F69" s="210">
        <f>SUM(F36,F55,F66)</f>
        <v>-62804</v>
      </c>
      <c r="G69" s="210"/>
      <c r="H69" s="210">
        <f>SUM(H36,H55,H66)</f>
        <v>-665347</v>
      </c>
      <c r="I69" s="178"/>
      <c r="J69" s="210">
        <f>SUM(J36,J55,J66)</f>
        <v>-277335</v>
      </c>
      <c r="K69" s="210">
        <f>K36+K55+K66</f>
        <v>0</v>
      </c>
      <c r="L69" s="210">
        <f>SUM(L36,L55,L66)</f>
        <v>-516557.48071999999</v>
      </c>
      <c r="M69" s="210"/>
      <c r="N69" s="210"/>
    </row>
    <row r="70" spans="1:255" x14ac:dyDescent="0.75">
      <c r="A70" s="157" t="s">
        <v>136</v>
      </c>
      <c r="B70" s="79"/>
      <c r="C70" s="157"/>
      <c r="D70" s="79"/>
      <c r="E70" s="79"/>
      <c r="F70" s="178"/>
      <c r="G70" s="178"/>
      <c r="H70" s="178"/>
      <c r="I70" s="178"/>
      <c r="J70" s="178"/>
      <c r="K70" s="178"/>
      <c r="L70" s="178"/>
      <c r="M70" s="178"/>
      <c r="N70" s="178"/>
    </row>
    <row r="71" spans="1:255" x14ac:dyDescent="0.75">
      <c r="A71" s="77"/>
      <c r="B71" s="157" t="s">
        <v>137</v>
      </c>
      <c r="C71" s="157"/>
      <c r="D71" s="79"/>
      <c r="E71" s="79"/>
      <c r="F71" s="224">
        <v>92600</v>
      </c>
      <c r="G71" s="210"/>
      <c r="H71" s="224">
        <v>94713</v>
      </c>
      <c r="I71" s="178"/>
      <c r="J71" s="224">
        <v>14372</v>
      </c>
      <c r="K71" s="210"/>
      <c r="L71" s="224">
        <v>4326</v>
      </c>
      <c r="M71" s="214"/>
      <c r="N71" s="214"/>
    </row>
    <row r="72" spans="1:255" ht="22" x14ac:dyDescent="0.7">
      <c r="A72" s="248" t="s">
        <v>210</v>
      </c>
      <c r="B72" s="228"/>
      <c r="C72" s="175"/>
      <c r="E72" s="176"/>
      <c r="F72" s="233">
        <f>SUM(F69:F71)</f>
        <v>29796</v>
      </c>
      <c r="G72" s="231"/>
      <c r="H72" s="233">
        <f>SUM(H69:H71)</f>
        <v>-570634</v>
      </c>
      <c r="I72" s="232"/>
      <c r="J72" s="233">
        <f>SUM(J69:J71)</f>
        <v>-262963</v>
      </c>
      <c r="K72" s="231"/>
      <c r="L72" s="233">
        <f>SUM(L69:L71)</f>
        <v>-512231.48071999999</v>
      </c>
      <c r="M72" s="233"/>
      <c r="N72" s="233"/>
    </row>
    <row r="73" spans="1:255" x14ac:dyDescent="0.75">
      <c r="A73" s="175" t="s">
        <v>138</v>
      </c>
      <c r="C73" s="175"/>
      <c r="E73" s="176"/>
      <c r="F73" s="224">
        <f>'BS 3-5'!H10</f>
        <v>3407921</v>
      </c>
      <c r="G73" s="210"/>
      <c r="H73" s="224">
        <v>2611581</v>
      </c>
      <c r="I73" s="178"/>
      <c r="J73" s="224">
        <f>'BS 3-5'!L10</f>
        <v>305647</v>
      </c>
      <c r="K73" s="210"/>
      <c r="L73" s="224">
        <v>624972</v>
      </c>
      <c r="M73" s="214"/>
      <c r="N73" s="214"/>
    </row>
    <row r="74" spans="1:255" ht="22.5" thickBot="1" x14ac:dyDescent="0.8">
      <c r="A74" s="227" t="s">
        <v>139</v>
      </c>
      <c r="B74" s="175"/>
      <c r="C74" s="175"/>
      <c r="D74" s="175"/>
      <c r="E74" s="176"/>
      <c r="F74" s="243">
        <f>SUM(F72:F73)</f>
        <v>3437717</v>
      </c>
      <c r="G74" s="231"/>
      <c r="H74" s="243">
        <f>SUM(H72:H73)</f>
        <v>2040947</v>
      </c>
      <c r="I74" s="232"/>
      <c r="J74" s="243">
        <f>SUM(J72:J73)</f>
        <v>42684</v>
      </c>
      <c r="K74" s="231"/>
      <c r="L74" s="243">
        <f>SUM(L72:L73)</f>
        <v>112740.51928000001</v>
      </c>
      <c r="M74" s="233"/>
      <c r="N74" s="233"/>
    </row>
    <row r="75" spans="1:255" ht="8.4" customHeight="1" thickTop="1" x14ac:dyDescent="0.75">
      <c r="B75" s="207"/>
      <c r="C75" s="175"/>
      <c r="D75" s="175"/>
      <c r="E75" s="176"/>
      <c r="F75" s="214"/>
      <c r="G75" s="214"/>
      <c r="H75" s="214"/>
      <c r="I75" s="180"/>
      <c r="J75" s="214"/>
      <c r="K75" s="214"/>
      <c r="L75" s="214"/>
      <c r="M75" s="214"/>
      <c r="N75" s="214"/>
    </row>
    <row r="76" spans="1:255" ht="22" x14ac:dyDescent="0.75">
      <c r="A76" s="244" t="s">
        <v>140</v>
      </c>
      <c r="B76" s="239"/>
      <c r="C76" s="239"/>
      <c r="D76" s="239"/>
      <c r="E76" s="245"/>
      <c r="F76" s="219"/>
      <c r="G76" s="219"/>
      <c r="H76" s="219"/>
      <c r="I76" s="178"/>
      <c r="J76" s="219"/>
      <c r="K76" s="219"/>
      <c r="L76" s="219"/>
      <c r="M76" s="219"/>
      <c r="N76" s="219"/>
    </row>
    <row r="77" spans="1:255" x14ac:dyDescent="0.75">
      <c r="A77" s="175" t="s">
        <v>141</v>
      </c>
      <c r="B77" s="246"/>
      <c r="C77" s="246"/>
      <c r="E77" s="246"/>
      <c r="F77" s="214">
        <v>26853</v>
      </c>
      <c r="G77" s="219"/>
      <c r="H77" s="214">
        <v>17252</v>
      </c>
      <c r="I77" s="178"/>
      <c r="J77" s="214">
        <v>63783</v>
      </c>
      <c r="K77" s="219"/>
      <c r="L77" s="214">
        <v>17341</v>
      </c>
      <c r="M77" s="219"/>
      <c r="N77" s="219"/>
    </row>
    <row r="78" spans="1:255" x14ac:dyDescent="0.75">
      <c r="A78" s="175" t="s">
        <v>220</v>
      </c>
      <c r="B78" s="246"/>
      <c r="C78" s="246"/>
      <c r="E78" s="246"/>
      <c r="F78" s="214">
        <v>4382</v>
      </c>
      <c r="G78" s="219"/>
      <c r="H78" s="214">
        <v>1661877</v>
      </c>
      <c r="I78" s="178"/>
      <c r="J78" s="214">
        <v>0</v>
      </c>
      <c r="K78" s="219"/>
      <c r="L78" s="214">
        <v>0</v>
      </c>
      <c r="M78" s="214"/>
      <c r="N78" s="214"/>
    </row>
    <row r="79" spans="1:255" x14ac:dyDescent="0.75">
      <c r="A79" s="174" t="s">
        <v>183</v>
      </c>
      <c r="F79" s="336">
        <v>1109</v>
      </c>
      <c r="H79" s="336">
        <v>1054</v>
      </c>
      <c r="J79" s="336">
        <v>1109</v>
      </c>
      <c r="L79" s="336">
        <v>1054</v>
      </c>
    </row>
    <row r="81" spans="9:9" x14ac:dyDescent="0.75">
      <c r="I81" s="209"/>
    </row>
  </sheetData>
  <customSheetViews>
    <customSheetView guid="{179A4120-0867-4CF3-AD5A-A6F320FA265D}" showPageBreaks="1" printArea="1" topLeftCell="A40">
      <selection activeCell="I15" sqref="I15"/>
      <rowBreaks count="2" manualBreakCount="2">
        <brk id="40" max="16383" man="1"/>
        <brk id="78" max="16383" man="1"/>
      </rowBreaks>
      <pageMargins left="0.8" right="0.37" top="0.48" bottom="0.5" header="0.5" footer="0.5"/>
      <pageSetup paperSize="9" firstPageNumber="14" fitToHeight="0" orientation="portrait" useFirstPageNumber="1" r:id="rId1"/>
      <headerFooter scaleWithDoc="0" alignWithMargins="0">
        <oddFooter xml:space="preserve">&amp;L&amp;"Angsana New,Regular"&amp;15   หมายเหตุประกอบงบการเงินเป็นส่วนหนึ่งของงบการเงินระหว่างกาลนี้
&amp;C&amp;"Angsana New,Regular"&amp;15&amp;P&amp;R&amp;"Angsana New,Regular"&amp;13 </oddFooter>
      </headerFooter>
    </customSheetView>
  </customSheetViews>
  <mergeCells count="14">
    <mergeCell ref="F44:L44"/>
    <mergeCell ref="J40:L40"/>
    <mergeCell ref="J41:L41"/>
    <mergeCell ref="J42:L42"/>
    <mergeCell ref="F6:H6"/>
    <mergeCell ref="F42:H42"/>
    <mergeCell ref="F4:H4"/>
    <mergeCell ref="F5:H5"/>
    <mergeCell ref="F8:L8"/>
    <mergeCell ref="F41:H41"/>
    <mergeCell ref="J4:L4"/>
    <mergeCell ref="J5:L5"/>
    <mergeCell ref="J6:L6"/>
    <mergeCell ref="F40:H40"/>
  </mergeCells>
  <pageMargins left="0.8" right="0.8" top="0.48" bottom="0.4" header="0.5" footer="0.5"/>
  <pageSetup paperSize="9" scale="85" firstPageNumber="14" fitToHeight="0" orientation="portrait" useFirstPageNumber="1" r:id="rId2"/>
  <headerFooter alignWithMargins="0">
    <oddFooter xml:space="preserve">&amp;L&amp;"Angsana New,Regular"&amp;15   หมายเหตุประกอบงบการเงินเป็นส่วนหนึ่งของงบการเงินระหว่างกาลนี้
&amp;C&amp;"Angsana New,Regular"&amp;15&amp;P&amp;R&amp;"Angsana New,Regular"&amp;13 </oddFooter>
  </headerFooter>
  <rowBreaks count="1" manualBreakCount="1">
    <brk id="36" max="16383"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89943A490C1B941BD86534206E2F477" ma:contentTypeVersion="17" ma:contentTypeDescription="Create a new document." ma:contentTypeScope="" ma:versionID="b08324496ffde0ee8fc36b02c9ec6fb5">
  <xsd:schema xmlns:xsd="http://www.w3.org/2001/XMLSchema" xmlns:xs="http://www.w3.org/2001/XMLSchema" xmlns:p="http://schemas.microsoft.com/office/2006/metadata/properties" xmlns:ns2="d742c09c-919d-498e-bba1-af7e7578b7f7" xmlns:ns3="b3a890d1-a5d5-4eac-bbfa-5f0e0539aa3c" targetNamespace="http://schemas.microsoft.com/office/2006/metadata/properties" ma:root="true" ma:fieldsID="1e4585c6e1d98d42cdb7c6bb8de86a33" ns2:_="" ns3:_="">
    <xsd:import namespace="d742c09c-919d-498e-bba1-af7e7578b7f7"/>
    <xsd:import namespace="b3a890d1-a5d5-4eac-bbfa-5f0e0539aa3c"/>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ServiceAutoKeyPoints" minOccurs="0"/>
                <xsd:element ref="ns2:MediaServiceKeyPoints" minOccurs="0"/>
                <xsd:element ref="ns3:SharedWithUsers" minOccurs="0"/>
                <xsd:element ref="ns3:SharedWithDetails" minOccurs="0"/>
                <xsd:element ref="ns2:MediaLengthInSeconds" minOccurs="0"/>
                <xsd:element ref="ns2:lcf76f155ced4ddcb4097134ff3c332f" minOccurs="0"/>
                <xsd:element ref="ns3:TaxCatchAll"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742c09c-919d-498e-bba1-af7e7578b7f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MediaServiceLocation" ma:index="15" nillable="true" ma:displayName="Location" ma:internalName="MediaServiceLocation"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Image Tags" ma:readOnly="false" ma:fieldId="{5cf76f15-5ced-4ddc-b409-7134ff3c332f}" ma:taxonomyMulti="true" ma:sspId="45a5ddca-7692-49b8-a841-246feab3f73b"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3a890d1-a5d5-4eac-bbfa-5f0e0539aa3c" elementFormDefault="qualified">
    <xsd:import namespace="http://schemas.microsoft.com/office/2006/documentManagement/types"/>
    <xsd:import namespace="http://schemas.microsoft.com/office/infopath/2007/PartnerControls"/>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element name="TaxCatchAll" ma:index="23" nillable="true" ma:displayName="Taxonomy Catch All Column" ma:hidden="true" ma:list="{1b874826-9f89-4bb5-aead-dc74622799f9}" ma:internalName="TaxCatchAll" ma:showField="CatchAllData" ma:web="b3a890d1-a5d5-4eac-bbfa-5f0e0539aa3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d742c09c-919d-498e-bba1-af7e7578b7f7">
      <Terms xmlns="http://schemas.microsoft.com/office/infopath/2007/PartnerControls"/>
    </lcf76f155ced4ddcb4097134ff3c332f>
    <TaxCatchAll xmlns="b3a890d1-a5d5-4eac-bbfa-5f0e0539aa3c"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D5165CC-F886-4F82-AB4E-6169DBE0AC3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742c09c-919d-498e-bba1-af7e7578b7f7"/>
    <ds:schemaRef ds:uri="b3a890d1-a5d5-4eac-bbfa-5f0e0539aa3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BE9AF4E7-7EEF-45B6-AE51-E7F048A0AB5E}">
  <ds:schemaRefs>
    <ds:schemaRef ds:uri="http://purl.org/dc/elements/1.1/"/>
    <ds:schemaRef ds:uri="http://purl.org/dc/dcmitype/"/>
    <ds:schemaRef ds:uri="b3a890d1-a5d5-4eac-bbfa-5f0e0539aa3c"/>
    <ds:schemaRef ds:uri="http://schemas.microsoft.com/office/2006/metadata/properties"/>
    <ds:schemaRef ds:uri="http://www.w3.org/XML/1998/namespace"/>
    <ds:schemaRef ds:uri="http://schemas.microsoft.com/office/2006/documentManagement/types"/>
    <ds:schemaRef ds:uri="d742c09c-919d-498e-bba1-af7e7578b7f7"/>
    <ds:schemaRef ds:uri="http://purl.org/dc/terms/"/>
    <ds:schemaRef ds:uri="http://schemas.microsoft.com/office/infopath/2007/PartnerControls"/>
    <ds:schemaRef ds:uri="http://schemas.openxmlformats.org/package/2006/metadata/core-properties"/>
  </ds:schemaRefs>
</ds:datastoreItem>
</file>

<file path=customXml/itemProps3.xml><?xml version="1.0" encoding="utf-8"?>
<ds:datastoreItem xmlns:ds="http://schemas.openxmlformats.org/officeDocument/2006/customXml" ds:itemID="{F948C803-2B58-464B-8B64-396AC1D33CD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7</vt:i4>
      </vt:variant>
    </vt:vector>
  </HeadingPairs>
  <TitlesOfParts>
    <vt:vector size="15" baseType="lpstr">
      <vt:lpstr>BS 3-5</vt:lpstr>
      <vt:lpstr>PL_3M 6-7</vt:lpstr>
      <vt:lpstr>PL_6M 8-9</vt:lpstr>
      <vt:lpstr>SH Conso 10</vt:lpstr>
      <vt:lpstr>SH Conso 11 </vt:lpstr>
      <vt:lpstr>SH Sep 12</vt:lpstr>
      <vt:lpstr>SH Sep 13 </vt:lpstr>
      <vt:lpstr>CF 14-15</vt:lpstr>
      <vt:lpstr>'BS 3-5'!Print_Area</vt:lpstr>
      <vt:lpstr>'CF 14-15'!Print_Area</vt:lpstr>
      <vt:lpstr>'PL_6M 8-9'!Print_Area</vt:lpstr>
      <vt:lpstr>'SH Conso 10'!Print_Area</vt:lpstr>
      <vt:lpstr>'SH Conso 11 '!Print_Area</vt:lpstr>
      <vt:lpstr>'SH Sep 12'!Print_Area</vt:lpstr>
      <vt:lpstr>'SH Sep 13 '!Print_Area</vt:lpstr>
    </vt:vector>
  </TitlesOfParts>
  <Manager/>
  <Company>PricewaterhouseCoopers</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Windows User</dc:creator>
  <cp:keywords/>
  <dc:description/>
  <cp:lastModifiedBy>Walailak, Klai-chit</cp:lastModifiedBy>
  <cp:revision/>
  <cp:lastPrinted>2023-08-02T10:44:03Z</cp:lastPrinted>
  <dcterms:created xsi:type="dcterms:W3CDTF">2016-08-17T07:20:22Z</dcterms:created>
  <dcterms:modified xsi:type="dcterms:W3CDTF">2023-08-11T06:35:09Z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0x010100189943A490C1B941BD86534206E2F477</vt:lpwstr>
  </property>
  <property fmtid="{D5CDD505-2E9C-101B-9397-08002B2CF9AE}" pid="3" name="EngagementID">
    <vt:lpwstr>1e590b05-4f30-45fe-bea0-59e8e5ec1ded</vt:lpwstr>
  </property>
  <property fmtid="{D5CDD505-2E9C-101B-9397-08002B2CF9AE}" pid="4" name="LibraryID">
    <vt:lpwstr>Audit Files</vt:lpwstr>
  </property>
  <property fmtid="{D5CDD505-2E9C-101B-9397-08002B2CF9AE}" pid="5" name="DocumentID">
    <vt:lpwstr>FC3F77D4-83BC-4827-8D97-CEA47E7CB1FD</vt:lpwstr>
  </property>
  <property fmtid="{D5CDD505-2E9C-101B-9397-08002B2CF9AE}" pid="6" name="ComponentID">
    <vt:lpwstr>6360358B-DA47-481C-A7CC-A92D2B1DABAC</vt:lpwstr>
  </property>
  <property fmtid="{D5CDD505-2E9C-101B-9397-08002B2CF9AE}" pid="7" name="ComponentName">
    <vt:lpwstr>959131_SEPARATE_Prima Marine Public Company Limited_31 DEC 2020</vt:lpwstr>
  </property>
  <property fmtid="{D5CDD505-2E9C-101B-9397-08002B2CF9AE}" pid="8" name="Locale">
    <vt:lpwstr>en</vt:lpwstr>
  </property>
  <property fmtid="{D5CDD505-2E9C-101B-9397-08002B2CF9AE}" pid="9" name="FilePath">
    <vt:lpwstr>C:\ProgramData\eAudIT\DM\1e590b05-4f30-45fe-bea0-59e8e5ec1ded\ReadOnlyDocs\\Q2.7.1.1.5.0040PRM Draft FS Q220 TH.xlsx</vt:lpwstr>
  </property>
  <property fmtid="{D5CDD505-2E9C-101B-9397-08002B2CF9AE}" pid="10" name="SiteType">
    <vt:lpwstr>Engagement2018</vt:lpwstr>
  </property>
  <property fmtid="{D5CDD505-2E9C-101B-9397-08002B2CF9AE}" pid="11" name="ResourceDBName">
    <vt:lpwstr>eAudITAppDB2020_FSAV1</vt:lpwstr>
  </property>
  <property fmtid="{D5CDD505-2E9C-101B-9397-08002B2CF9AE}" pid="12" name="Product">
    <vt:lpwstr>eAudIT2018</vt:lpwstr>
  </property>
  <property fmtid="{D5CDD505-2E9C-101B-9397-08002B2CF9AE}" pid="13" name="Version">
    <vt:lpwstr>V1</vt:lpwstr>
  </property>
  <property fmtid="{D5CDD505-2E9C-101B-9397-08002B2CF9AE}" pid="14" name="IsMembershipServiceImplemented">
    <vt:lpwstr>False</vt:lpwstr>
  </property>
  <property fmtid="{D5CDD505-2E9C-101B-9397-08002B2CF9AE}" pid="15" name="OnLine">
    <vt:lpwstr>False</vt:lpwstr>
  </property>
  <property fmtid="{D5CDD505-2E9C-101B-9397-08002B2CF9AE}" pid="16" name="SiteSource">
    <vt:lpwstr>Workgroup</vt:lpwstr>
  </property>
  <property fmtid="{D5CDD505-2E9C-101B-9397-08002B2CF9AE}" pid="17" name="RestrictedRibbons">
    <vt:lpwstr>AI-T|CT-T</vt:lpwstr>
  </property>
  <property fmtid="{D5CDD505-2E9C-101B-9397-08002B2CF9AE}" pid="18" name="MediaServiceImageTags">
    <vt:lpwstr/>
  </property>
  <property fmtid="{D5CDD505-2E9C-101B-9397-08002B2CF9AE}" pid="19" name="MSIP_Label_7e741457-a38a-4c4d-b744-f4c3d0dcde2d_Enabled">
    <vt:lpwstr>true</vt:lpwstr>
  </property>
  <property fmtid="{D5CDD505-2E9C-101B-9397-08002B2CF9AE}" pid="20" name="MSIP_Label_7e741457-a38a-4c4d-b744-f4c3d0dcde2d_SetDate">
    <vt:lpwstr>2023-07-20T06:29:13Z</vt:lpwstr>
  </property>
  <property fmtid="{D5CDD505-2E9C-101B-9397-08002B2CF9AE}" pid="21" name="MSIP_Label_7e741457-a38a-4c4d-b744-f4c3d0dcde2d_Method">
    <vt:lpwstr>Privileged</vt:lpwstr>
  </property>
  <property fmtid="{D5CDD505-2E9C-101B-9397-08002B2CF9AE}" pid="22" name="MSIP_Label_7e741457-a38a-4c4d-b744-f4c3d0dcde2d_Name">
    <vt:lpwstr>Public</vt:lpwstr>
  </property>
  <property fmtid="{D5CDD505-2E9C-101B-9397-08002B2CF9AE}" pid="23" name="MSIP_Label_7e741457-a38a-4c4d-b744-f4c3d0dcde2d_SiteId">
    <vt:lpwstr>5f5d616b-c389-421b-82cd-d57b59413fda</vt:lpwstr>
  </property>
  <property fmtid="{D5CDD505-2E9C-101B-9397-08002B2CF9AE}" pid="24" name="MSIP_Label_7e741457-a38a-4c4d-b744-f4c3d0dcde2d_ActionId">
    <vt:lpwstr>5b0b2b63-2080-419d-a936-17b7e56b5135</vt:lpwstr>
  </property>
  <property fmtid="{D5CDD505-2E9C-101B-9397-08002B2CF9AE}" pid="25" name="MSIP_Label_7e741457-a38a-4c4d-b744-f4c3d0dcde2d_ContentBits">
    <vt:lpwstr>0</vt:lpwstr>
  </property>
</Properties>
</file>