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414149 - 2023 Dec-FSA-Prima Marine PCL\Financial Statement\Quarter\Quarter 2\set file\"/>
    </mc:Choice>
  </mc:AlternateContent>
  <xr:revisionPtr revIDLastSave="0" documentId="13_ncr:1_{1196DAF4-2662-491A-B2F8-283B00CFCEEB}" xr6:coauthVersionLast="47" xr6:coauthVersionMax="47" xr10:uidLastSave="{00000000-0000-0000-0000-000000000000}"/>
  <bookViews>
    <workbookView xWindow="-110" yWindow="-110" windowWidth="19420" windowHeight="10420" tabRatio="767" activeTab="8" xr2:uid="{00000000-000D-0000-FFFF-FFFF00000000}"/>
  </bookViews>
  <sheets>
    <sheet name="BS-2-4" sheetId="7" r:id="rId1"/>
    <sheet name="PL_3M 5-6" sheetId="2" r:id="rId2"/>
    <sheet name="7-8 (9month)" sheetId="15" state="hidden" r:id="rId3"/>
    <sheet name="PL_6M 7-8" sheetId="16" r:id="rId4"/>
    <sheet name="SE Conso 9" sheetId="4" r:id="rId5"/>
    <sheet name="SE Conso 10" sheetId="10" r:id="rId6"/>
    <sheet name="SE Separate 11" sheetId="11" r:id="rId7"/>
    <sheet name="SE Separate 12" sheetId="13" r:id="rId8"/>
    <sheet name="CF 13-14" sheetId="6" r:id="rId9"/>
  </sheets>
  <externalReferences>
    <externalReference r:id="rId10"/>
    <externalReference r:id="rId11"/>
    <externalReference r:id="rId12"/>
    <externalReference r:id="rId13"/>
  </externalReferences>
  <definedNames>
    <definedName name="\a" localSheetId="7">[1]FS!#REF!</definedName>
    <definedName name="\a">[1]FS!#REF!</definedName>
    <definedName name="\b" localSheetId="7">[2]BS_PL!#REF!</definedName>
    <definedName name="\b">[2]BS_PL!#REF!</definedName>
    <definedName name="\c" localSheetId="7">[1]FS!#REF!</definedName>
    <definedName name="\c">[1]FS!#REF!</definedName>
    <definedName name="\d" localSheetId="7">[1]FS!#REF!</definedName>
    <definedName name="\d">[1]FS!#REF!</definedName>
    <definedName name="_" localSheetId="7">#REF!</definedName>
    <definedName name="_">#REF!</definedName>
    <definedName name="____________tt1" localSheetId="2">'7-8 (9month)'!#REF!</definedName>
    <definedName name="____________tt1" localSheetId="1">'PL_3M 5-6'!#REF!</definedName>
    <definedName name="____________tt1" localSheetId="3">'PL_6M 7-8'!#REF!</definedName>
    <definedName name="____________tt1" localSheetId="7">#REF!</definedName>
    <definedName name="____________tt1">#REF!</definedName>
    <definedName name="____________tt10" localSheetId="2">'7-8 (9month)'!#REF!</definedName>
    <definedName name="____________tt10" localSheetId="1">'PL_3M 5-6'!#REF!</definedName>
    <definedName name="____________tt10" localSheetId="3">'PL_6M 7-8'!#REF!</definedName>
    <definedName name="____________tt10" localSheetId="7">#REF!</definedName>
    <definedName name="____________tt10">#REF!</definedName>
    <definedName name="____________tt11" localSheetId="2">'7-8 (9month)'!#REF!</definedName>
    <definedName name="____________tt11" localSheetId="1">'PL_3M 5-6'!#REF!</definedName>
    <definedName name="____________tt11" localSheetId="3">'PL_6M 7-8'!#REF!</definedName>
    <definedName name="____________tt11" localSheetId="7">#REF!</definedName>
    <definedName name="____________tt11">#REF!</definedName>
    <definedName name="____________tt12" localSheetId="2">'7-8 (9month)'!#REF!</definedName>
    <definedName name="____________tt12" localSheetId="1">'PL_3M 5-6'!#REF!</definedName>
    <definedName name="____________tt12" localSheetId="3">'PL_6M 7-8'!#REF!</definedName>
    <definedName name="____________tt12" localSheetId="7">#REF!</definedName>
    <definedName name="____________tt12">#REF!</definedName>
    <definedName name="____________tt13" localSheetId="2">'7-8 (9month)'!#REF!</definedName>
    <definedName name="____________tt13" localSheetId="1">'PL_3M 5-6'!#REF!</definedName>
    <definedName name="____________tt13" localSheetId="3">'PL_6M 7-8'!#REF!</definedName>
    <definedName name="____________tt13" localSheetId="7">#REF!</definedName>
    <definedName name="____________tt13">#REF!</definedName>
    <definedName name="____________tt14" localSheetId="2">'7-8 (9month)'!#REF!</definedName>
    <definedName name="____________tt14" localSheetId="1">'PL_3M 5-6'!#REF!</definedName>
    <definedName name="____________tt14" localSheetId="3">'PL_6M 7-8'!#REF!</definedName>
    <definedName name="____________tt14" localSheetId="7">#REF!</definedName>
    <definedName name="____________tt14">#REF!</definedName>
    <definedName name="____________tt15" localSheetId="2">'7-8 (9month)'!#REF!</definedName>
    <definedName name="____________tt15" localSheetId="1">'PL_3M 5-6'!#REF!</definedName>
    <definedName name="____________tt15" localSheetId="3">'PL_6M 7-8'!#REF!</definedName>
    <definedName name="____________tt15" localSheetId="7">#REF!</definedName>
    <definedName name="____________tt15">#REF!</definedName>
    <definedName name="____________tt16" localSheetId="2">'7-8 (9month)'!#REF!</definedName>
    <definedName name="____________tt16" localSheetId="1">'PL_3M 5-6'!#REF!</definedName>
    <definedName name="____________tt16" localSheetId="3">'PL_6M 7-8'!#REF!</definedName>
    <definedName name="____________tt16" localSheetId="7">#REF!</definedName>
    <definedName name="____________tt16">#REF!</definedName>
    <definedName name="____________tt17" localSheetId="2">'7-8 (9month)'!#REF!</definedName>
    <definedName name="____________tt17" localSheetId="1">'PL_3M 5-6'!#REF!</definedName>
    <definedName name="____________tt17" localSheetId="3">'PL_6M 7-8'!#REF!</definedName>
    <definedName name="____________tt17" localSheetId="7">#REF!</definedName>
    <definedName name="____________tt17">#REF!</definedName>
    <definedName name="____________tt18" localSheetId="2">'7-8 (9month)'!#REF!</definedName>
    <definedName name="____________tt18" localSheetId="1">'PL_3M 5-6'!#REF!</definedName>
    <definedName name="____________tt18" localSheetId="3">'PL_6M 7-8'!#REF!</definedName>
    <definedName name="____________tt18" localSheetId="7">#REF!</definedName>
    <definedName name="____________tt18">#REF!</definedName>
    <definedName name="____________tt19" localSheetId="2">'7-8 (9month)'!#REF!</definedName>
    <definedName name="____________tt19" localSheetId="1">'PL_3M 5-6'!#REF!</definedName>
    <definedName name="____________tt19" localSheetId="3">'PL_6M 7-8'!#REF!</definedName>
    <definedName name="____________tt19" localSheetId="7">#REF!</definedName>
    <definedName name="____________tt19">#REF!</definedName>
    <definedName name="____________tt2" localSheetId="2">'7-8 (9month)'!#REF!</definedName>
    <definedName name="____________tt2" localSheetId="1">'PL_3M 5-6'!#REF!</definedName>
    <definedName name="____________tt2" localSheetId="3">'PL_6M 7-8'!#REF!</definedName>
    <definedName name="____________tt2" localSheetId="7">#REF!</definedName>
    <definedName name="____________tt2">#REF!</definedName>
    <definedName name="____________tt20" localSheetId="2">'7-8 (9month)'!#REF!</definedName>
    <definedName name="____________tt20" localSheetId="1">'PL_3M 5-6'!#REF!</definedName>
    <definedName name="____________tt20" localSheetId="3">'PL_6M 7-8'!#REF!</definedName>
    <definedName name="____________tt20" localSheetId="7">#REF!</definedName>
    <definedName name="____________tt20">#REF!</definedName>
    <definedName name="____________tt21" localSheetId="2">'7-8 (9month)'!#REF!</definedName>
    <definedName name="____________tt21" localSheetId="1">'PL_3M 5-6'!#REF!</definedName>
    <definedName name="____________tt21" localSheetId="3">'PL_6M 7-8'!#REF!</definedName>
    <definedName name="____________tt21" localSheetId="7">#REF!</definedName>
    <definedName name="____________tt21">#REF!</definedName>
    <definedName name="____________tt3" localSheetId="2">'7-8 (9month)'!#REF!</definedName>
    <definedName name="____________tt3" localSheetId="1">'PL_3M 5-6'!#REF!</definedName>
    <definedName name="____________tt3" localSheetId="3">'PL_6M 7-8'!#REF!</definedName>
    <definedName name="____________tt3" localSheetId="7">#REF!</definedName>
    <definedName name="____________tt3">#REF!</definedName>
    <definedName name="____________tt4" localSheetId="2">'7-8 (9month)'!#REF!</definedName>
    <definedName name="____________tt4" localSheetId="1">'PL_3M 5-6'!#REF!</definedName>
    <definedName name="____________tt4" localSheetId="3">'PL_6M 7-8'!#REF!</definedName>
    <definedName name="____________tt4" localSheetId="7">#REF!</definedName>
    <definedName name="____________tt4">#REF!</definedName>
    <definedName name="____________tt5" localSheetId="2">'7-8 (9month)'!#REF!</definedName>
    <definedName name="____________tt5" localSheetId="1">'PL_3M 5-6'!#REF!</definedName>
    <definedName name="____________tt5" localSheetId="3">'PL_6M 7-8'!#REF!</definedName>
    <definedName name="____________tt5" localSheetId="7">#REF!</definedName>
    <definedName name="____________tt5">#REF!</definedName>
    <definedName name="____________tt6" localSheetId="2">'7-8 (9month)'!#REF!</definedName>
    <definedName name="____________tt6" localSheetId="1">'PL_3M 5-6'!#REF!</definedName>
    <definedName name="____________tt6" localSheetId="3">'PL_6M 7-8'!#REF!</definedName>
    <definedName name="____________tt6" localSheetId="7">#REF!</definedName>
    <definedName name="____________tt6">#REF!</definedName>
    <definedName name="____________tt7" localSheetId="2">'7-8 (9month)'!#REF!</definedName>
    <definedName name="____________tt7" localSheetId="1">'PL_3M 5-6'!#REF!</definedName>
    <definedName name="____________tt7" localSheetId="3">'PL_6M 7-8'!#REF!</definedName>
    <definedName name="____________tt7" localSheetId="7">#REF!</definedName>
    <definedName name="____________tt7">#REF!</definedName>
    <definedName name="____________tt8" localSheetId="2">'7-8 (9month)'!#REF!</definedName>
    <definedName name="____________tt8" localSheetId="1">'PL_3M 5-6'!#REF!</definedName>
    <definedName name="____________tt8" localSheetId="3">'PL_6M 7-8'!#REF!</definedName>
    <definedName name="____________tt8" localSheetId="7">#REF!</definedName>
    <definedName name="____________tt8">#REF!</definedName>
    <definedName name="____________tt9" localSheetId="2">'7-8 (9month)'!#REF!</definedName>
    <definedName name="____________tt9" localSheetId="1">'PL_3M 5-6'!#REF!</definedName>
    <definedName name="____________tt9" localSheetId="3">'PL_6M 7-8'!#REF!</definedName>
    <definedName name="____________tt9" localSheetId="7">#REF!</definedName>
    <definedName name="____________tt9">#REF!</definedName>
    <definedName name="___________tt1" localSheetId="2">'7-8 (9month)'!#REF!</definedName>
    <definedName name="___________tt1" localSheetId="1">'PL_3M 5-6'!#REF!</definedName>
    <definedName name="___________tt1" localSheetId="3">'PL_6M 7-8'!#REF!</definedName>
    <definedName name="___________tt1" localSheetId="7">#REF!</definedName>
    <definedName name="___________tt1">#REF!</definedName>
    <definedName name="___________tt10" localSheetId="2">'7-8 (9month)'!#REF!</definedName>
    <definedName name="___________tt10" localSheetId="1">'PL_3M 5-6'!#REF!</definedName>
    <definedName name="___________tt10" localSheetId="3">'PL_6M 7-8'!#REF!</definedName>
    <definedName name="___________tt10" localSheetId="7">#REF!</definedName>
    <definedName name="___________tt10">#REF!</definedName>
    <definedName name="___________tt11" localSheetId="2">'7-8 (9month)'!#REF!</definedName>
    <definedName name="___________tt11" localSheetId="1">'PL_3M 5-6'!#REF!</definedName>
    <definedName name="___________tt11" localSheetId="3">'PL_6M 7-8'!#REF!</definedName>
    <definedName name="___________tt11" localSheetId="7">#REF!</definedName>
    <definedName name="___________tt11">#REF!</definedName>
    <definedName name="___________tt12" localSheetId="2">'7-8 (9month)'!#REF!</definedName>
    <definedName name="___________tt12" localSheetId="1">'PL_3M 5-6'!#REF!</definedName>
    <definedName name="___________tt12" localSheetId="3">'PL_6M 7-8'!#REF!</definedName>
    <definedName name="___________tt12" localSheetId="7">#REF!</definedName>
    <definedName name="___________tt12">#REF!</definedName>
    <definedName name="___________tt13" localSheetId="2">'7-8 (9month)'!#REF!</definedName>
    <definedName name="___________tt13" localSheetId="1">'PL_3M 5-6'!#REF!</definedName>
    <definedName name="___________tt13" localSheetId="3">'PL_6M 7-8'!#REF!</definedName>
    <definedName name="___________tt13" localSheetId="7">#REF!</definedName>
    <definedName name="___________tt13">#REF!</definedName>
    <definedName name="___________tt14" localSheetId="2">'7-8 (9month)'!#REF!</definedName>
    <definedName name="___________tt14" localSheetId="1">'PL_3M 5-6'!#REF!</definedName>
    <definedName name="___________tt14" localSheetId="3">'PL_6M 7-8'!#REF!</definedName>
    <definedName name="___________tt14" localSheetId="7">#REF!</definedName>
    <definedName name="___________tt14">#REF!</definedName>
    <definedName name="___________tt15" localSheetId="2">'7-8 (9month)'!#REF!</definedName>
    <definedName name="___________tt15" localSheetId="1">'PL_3M 5-6'!#REF!</definedName>
    <definedName name="___________tt15" localSheetId="3">'PL_6M 7-8'!#REF!</definedName>
    <definedName name="___________tt15" localSheetId="7">#REF!</definedName>
    <definedName name="___________tt15">#REF!</definedName>
    <definedName name="___________tt16" localSheetId="2">'7-8 (9month)'!#REF!</definedName>
    <definedName name="___________tt16" localSheetId="1">'PL_3M 5-6'!#REF!</definedName>
    <definedName name="___________tt16" localSheetId="3">'PL_6M 7-8'!#REF!</definedName>
    <definedName name="___________tt16" localSheetId="7">#REF!</definedName>
    <definedName name="___________tt16">#REF!</definedName>
    <definedName name="___________tt17" localSheetId="2">'7-8 (9month)'!#REF!</definedName>
    <definedName name="___________tt17" localSheetId="1">'PL_3M 5-6'!#REF!</definedName>
    <definedName name="___________tt17" localSheetId="3">'PL_6M 7-8'!#REF!</definedName>
    <definedName name="___________tt17" localSheetId="7">#REF!</definedName>
    <definedName name="___________tt17">#REF!</definedName>
    <definedName name="___________tt18" localSheetId="2">'7-8 (9month)'!#REF!</definedName>
    <definedName name="___________tt18" localSheetId="1">'PL_3M 5-6'!#REF!</definedName>
    <definedName name="___________tt18" localSheetId="3">'PL_6M 7-8'!#REF!</definedName>
    <definedName name="___________tt18" localSheetId="7">#REF!</definedName>
    <definedName name="___________tt18">#REF!</definedName>
    <definedName name="___________tt19" localSheetId="2">'7-8 (9month)'!#REF!</definedName>
    <definedName name="___________tt19" localSheetId="1">'PL_3M 5-6'!#REF!</definedName>
    <definedName name="___________tt19" localSheetId="3">'PL_6M 7-8'!#REF!</definedName>
    <definedName name="___________tt19" localSheetId="7">#REF!</definedName>
    <definedName name="___________tt19">#REF!</definedName>
    <definedName name="___________tt2" localSheetId="2">'7-8 (9month)'!#REF!</definedName>
    <definedName name="___________tt2" localSheetId="1">'PL_3M 5-6'!#REF!</definedName>
    <definedName name="___________tt2" localSheetId="3">'PL_6M 7-8'!#REF!</definedName>
    <definedName name="___________tt2" localSheetId="7">#REF!</definedName>
    <definedName name="___________tt2">#REF!</definedName>
    <definedName name="___________tt20" localSheetId="2">'7-8 (9month)'!#REF!</definedName>
    <definedName name="___________tt20" localSheetId="1">'PL_3M 5-6'!#REF!</definedName>
    <definedName name="___________tt20" localSheetId="3">'PL_6M 7-8'!#REF!</definedName>
    <definedName name="___________tt20" localSheetId="7">#REF!</definedName>
    <definedName name="___________tt20">#REF!</definedName>
    <definedName name="___________tt21" localSheetId="2">'7-8 (9month)'!#REF!</definedName>
    <definedName name="___________tt21" localSheetId="1">'PL_3M 5-6'!#REF!</definedName>
    <definedName name="___________tt21" localSheetId="3">'PL_6M 7-8'!#REF!</definedName>
    <definedName name="___________tt21" localSheetId="7">#REF!</definedName>
    <definedName name="___________tt21">#REF!</definedName>
    <definedName name="___________tt3" localSheetId="2">'7-8 (9month)'!#REF!</definedName>
    <definedName name="___________tt3" localSheetId="1">'PL_3M 5-6'!#REF!</definedName>
    <definedName name="___________tt3" localSheetId="3">'PL_6M 7-8'!#REF!</definedName>
    <definedName name="___________tt3" localSheetId="7">#REF!</definedName>
    <definedName name="___________tt3">#REF!</definedName>
    <definedName name="___________tt4" localSheetId="2">'7-8 (9month)'!#REF!</definedName>
    <definedName name="___________tt4" localSheetId="1">'PL_3M 5-6'!#REF!</definedName>
    <definedName name="___________tt4" localSheetId="3">'PL_6M 7-8'!#REF!</definedName>
    <definedName name="___________tt4" localSheetId="7">#REF!</definedName>
    <definedName name="___________tt4">#REF!</definedName>
    <definedName name="___________tt5" localSheetId="2">'7-8 (9month)'!#REF!</definedName>
    <definedName name="___________tt5" localSheetId="1">'PL_3M 5-6'!#REF!</definedName>
    <definedName name="___________tt5" localSheetId="3">'PL_6M 7-8'!#REF!</definedName>
    <definedName name="___________tt5" localSheetId="7">#REF!</definedName>
    <definedName name="___________tt5">#REF!</definedName>
    <definedName name="___________tt6" localSheetId="2">'7-8 (9month)'!#REF!</definedName>
    <definedName name="___________tt6" localSheetId="1">'PL_3M 5-6'!#REF!</definedName>
    <definedName name="___________tt6" localSheetId="3">'PL_6M 7-8'!#REF!</definedName>
    <definedName name="___________tt6" localSheetId="7">#REF!</definedName>
    <definedName name="___________tt6">#REF!</definedName>
    <definedName name="___________tt7" localSheetId="2">'7-8 (9month)'!#REF!</definedName>
    <definedName name="___________tt7" localSheetId="1">'PL_3M 5-6'!#REF!</definedName>
    <definedName name="___________tt7" localSheetId="3">'PL_6M 7-8'!#REF!</definedName>
    <definedName name="___________tt7" localSheetId="7">#REF!</definedName>
    <definedName name="___________tt7">#REF!</definedName>
    <definedName name="___________tt8" localSheetId="2">'7-8 (9month)'!#REF!</definedName>
    <definedName name="___________tt8" localSheetId="1">'PL_3M 5-6'!#REF!</definedName>
    <definedName name="___________tt8" localSheetId="3">'PL_6M 7-8'!#REF!</definedName>
    <definedName name="___________tt8" localSheetId="7">#REF!</definedName>
    <definedName name="___________tt8">#REF!</definedName>
    <definedName name="___________tt9" localSheetId="2">'7-8 (9month)'!#REF!</definedName>
    <definedName name="___________tt9" localSheetId="1">'PL_3M 5-6'!#REF!</definedName>
    <definedName name="___________tt9" localSheetId="3">'PL_6M 7-8'!#REF!</definedName>
    <definedName name="___________tt9" localSheetId="7">#REF!</definedName>
    <definedName name="___________tt9">#REF!</definedName>
    <definedName name="__________tt1" localSheetId="2">'7-8 (9month)'!#REF!</definedName>
    <definedName name="__________tt1" localSheetId="1">'PL_3M 5-6'!#REF!</definedName>
    <definedName name="__________tt1" localSheetId="3">'PL_6M 7-8'!#REF!</definedName>
    <definedName name="__________tt1" localSheetId="7">#REF!</definedName>
    <definedName name="__________tt1">#REF!</definedName>
    <definedName name="__________tt10" localSheetId="2">'7-8 (9month)'!#REF!</definedName>
    <definedName name="__________tt10" localSheetId="1">'PL_3M 5-6'!#REF!</definedName>
    <definedName name="__________tt10" localSheetId="3">'PL_6M 7-8'!#REF!</definedName>
    <definedName name="__________tt10" localSheetId="7">#REF!</definedName>
    <definedName name="__________tt10">#REF!</definedName>
    <definedName name="__________tt11" localSheetId="2">'7-8 (9month)'!#REF!</definedName>
    <definedName name="__________tt11" localSheetId="1">'PL_3M 5-6'!#REF!</definedName>
    <definedName name="__________tt11" localSheetId="3">'PL_6M 7-8'!#REF!</definedName>
    <definedName name="__________tt11" localSheetId="7">#REF!</definedName>
    <definedName name="__________tt11">#REF!</definedName>
    <definedName name="__________tt12" localSheetId="2">'7-8 (9month)'!#REF!</definedName>
    <definedName name="__________tt12" localSheetId="1">'PL_3M 5-6'!#REF!</definedName>
    <definedName name="__________tt12" localSheetId="3">'PL_6M 7-8'!#REF!</definedName>
    <definedName name="__________tt12" localSheetId="7">#REF!</definedName>
    <definedName name="__________tt12">#REF!</definedName>
    <definedName name="__________tt13" localSheetId="2">'7-8 (9month)'!#REF!</definedName>
    <definedName name="__________tt13" localSheetId="1">'PL_3M 5-6'!#REF!</definedName>
    <definedName name="__________tt13" localSheetId="3">'PL_6M 7-8'!#REF!</definedName>
    <definedName name="__________tt13" localSheetId="7">#REF!</definedName>
    <definedName name="__________tt13">#REF!</definedName>
    <definedName name="__________tt14" localSheetId="2">'7-8 (9month)'!#REF!</definedName>
    <definedName name="__________tt14" localSheetId="1">'PL_3M 5-6'!#REF!</definedName>
    <definedName name="__________tt14" localSheetId="3">'PL_6M 7-8'!#REF!</definedName>
    <definedName name="__________tt14" localSheetId="7">#REF!</definedName>
    <definedName name="__________tt14">#REF!</definedName>
    <definedName name="__________tt15" localSheetId="2">'7-8 (9month)'!#REF!</definedName>
    <definedName name="__________tt15" localSheetId="1">'PL_3M 5-6'!#REF!</definedName>
    <definedName name="__________tt15" localSheetId="3">'PL_6M 7-8'!#REF!</definedName>
    <definedName name="__________tt15" localSheetId="7">#REF!</definedName>
    <definedName name="__________tt15">#REF!</definedName>
    <definedName name="__________tt16" localSheetId="2">'7-8 (9month)'!#REF!</definedName>
    <definedName name="__________tt16" localSheetId="1">'PL_3M 5-6'!#REF!</definedName>
    <definedName name="__________tt16" localSheetId="3">'PL_6M 7-8'!#REF!</definedName>
    <definedName name="__________tt16" localSheetId="7">#REF!</definedName>
    <definedName name="__________tt16">#REF!</definedName>
    <definedName name="__________tt17" localSheetId="2">'7-8 (9month)'!#REF!</definedName>
    <definedName name="__________tt17" localSheetId="1">'PL_3M 5-6'!#REF!</definedName>
    <definedName name="__________tt17" localSheetId="3">'PL_6M 7-8'!#REF!</definedName>
    <definedName name="__________tt17" localSheetId="7">#REF!</definedName>
    <definedName name="__________tt17">#REF!</definedName>
    <definedName name="__________tt18" localSheetId="2">'7-8 (9month)'!#REF!</definedName>
    <definedName name="__________tt18" localSheetId="1">'PL_3M 5-6'!#REF!</definedName>
    <definedName name="__________tt18" localSheetId="3">'PL_6M 7-8'!#REF!</definedName>
    <definedName name="__________tt18" localSheetId="7">#REF!</definedName>
    <definedName name="__________tt18">#REF!</definedName>
    <definedName name="__________tt19" localSheetId="2">'7-8 (9month)'!#REF!</definedName>
    <definedName name="__________tt19" localSheetId="1">'PL_3M 5-6'!#REF!</definedName>
    <definedName name="__________tt19" localSheetId="3">'PL_6M 7-8'!#REF!</definedName>
    <definedName name="__________tt19" localSheetId="7">#REF!</definedName>
    <definedName name="__________tt19">#REF!</definedName>
    <definedName name="__________tt2" localSheetId="2">'7-8 (9month)'!#REF!</definedName>
    <definedName name="__________tt2" localSheetId="1">'PL_3M 5-6'!#REF!</definedName>
    <definedName name="__________tt2" localSheetId="3">'PL_6M 7-8'!#REF!</definedName>
    <definedName name="__________tt2" localSheetId="7">#REF!</definedName>
    <definedName name="__________tt2">#REF!</definedName>
    <definedName name="__________tt20" localSheetId="2">'7-8 (9month)'!#REF!</definedName>
    <definedName name="__________tt20" localSheetId="1">'PL_3M 5-6'!#REF!</definedName>
    <definedName name="__________tt20" localSheetId="3">'PL_6M 7-8'!#REF!</definedName>
    <definedName name="__________tt20" localSheetId="7">#REF!</definedName>
    <definedName name="__________tt20">#REF!</definedName>
    <definedName name="__________tt21" localSheetId="2">'7-8 (9month)'!#REF!</definedName>
    <definedName name="__________tt21" localSheetId="1">'PL_3M 5-6'!#REF!</definedName>
    <definedName name="__________tt21" localSheetId="3">'PL_6M 7-8'!#REF!</definedName>
    <definedName name="__________tt21" localSheetId="7">#REF!</definedName>
    <definedName name="__________tt21">#REF!</definedName>
    <definedName name="__________tt3" localSheetId="2">'7-8 (9month)'!#REF!</definedName>
    <definedName name="__________tt3" localSheetId="1">'PL_3M 5-6'!#REF!</definedName>
    <definedName name="__________tt3" localSheetId="3">'PL_6M 7-8'!#REF!</definedName>
    <definedName name="__________tt3" localSheetId="7">#REF!</definedName>
    <definedName name="__________tt3">#REF!</definedName>
    <definedName name="__________tt4" localSheetId="2">'7-8 (9month)'!#REF!</definedName>
    <definedName name="__________tt4" localSheetId="1">'PL_3M 5-6'!#REF!</definedName>
    <definedName name="__________tt4" localSheetId="3">'PL_6M 7-8'!#REF!</definedName>
    <definedName name="__________tt4" localSheetId="7">#REF!</definedName>
    <definedName name="__________tt4">#REF!</definedName>
    <definedName name="__________tt5" localSheetId="2">'7-8 (9month)'!#REF!</definedName>
    <definedName name="__________tt5" localSheetId="1">'PL_3M 5-6'!#REF!</definedName>
    <definedName name="__________tt5" localSheetId="3">'PL_6M 7-8'!#REF!</definedName>
    <definedName name="__________tt5" localSheetId="7">#REF!</definedName>
    <definedName name="__________tt5">#REF!</definedName>
    <definedName name="__________tt6" localSheetId="2">'7-8 (9month)'!#REF!</definedName>
    <definedName name="__________tt6" localSheetId="1">'PL_3M 5-6'!#REF!</definedName>
    <definedName name="__________tt6" localSheetId="3">'PL_6M 7-8'!#REF!</definedName>
    <definedName name="__________tt6" localSheetId="7">#REF!</definedName>
    <definedName name="__________tt6">#REF!</definedName>
    <definedName name="__________tt7" localSheetId="2">'7-8 (9month)'!#REF!</definedName>
    <definedName name="__________tt7" localSheetId="1">'PL_3M 5-6'!#REF!</definedName>
    <definedName name="__________tt7" localSheetId="3">'PL_6M 7-8'!#REF!</definedName>
    <definedName name="__________tt7" localSheetId="7">#REF!</definedName>
    <definedName name="__________tt7">#REF!</definedName>
    <definedName name="__________tt8" localSheetId="2">'7-8 (9month)'!#REF!</definedName>
    <definedName name="__________tt8" localSheetId="1">'PL_3M 5-6'!#REF!</definedName>
    <definedName name="__________tt8" localSheetId="3">'PL_6M 7-8'!#REF!</definedName>
    <definedName name="__________tt8" localSheetId="7">#REF!</definedName>
    <definedName name="__________tt8">#REF!</definedName>
    <definedName name="__________tt9" localSheetId="2">'7-8 (9month)'!#REF!</definedName>
    <definedName name="__________tt9" localSheetId="1">'PL_3M 5-6'!#REF!</definedName>
    <definedName name="__________tt9" localSheetId="3">'PL_6M 7-8'!#REF!</definedName>
    <definedName name="__________tt9" localSheetId="7">#REF!</definedName>
    <definedName name="__________tt9">#REF!</definedName>
    <definedName name="_________tt1" localSheetId="2">'7-8 (9month)'!#REF!</definedName>
    <definedName name="_________tt1" localSheetId="1">'PL_3M 5-6'!#REF!</definedName>
    <definedName name="_________tt1" localSheetId="3">'PL_6M 7-8'!#REF!</definedName>
    <definedName name="_________tt1" localSheetId="7">#REF!</definedName>
    <definedName name="_________tt1">#REF!</definedName>
    <definedName name="_________tt10" localSheetId="2">'7-8 (9month)'!#REF!</definedName>
    <definedName name="_________tt10" localSheetId="1">'PL_3M 5-6'!#REF!</definedName>
    <definedName name="_________tt10" localSheetId="3">'PL_6M 7-8'!#REF!</definedName>
    <definedName name="_________tt10" localSheetId="7">#REF!</definedName>
    <definedName name="_________tt10">#REF!</definedName>
    <definedName name="_________tt11" localSheetId="2">'7-8 (9month)'!#REF!</definedName>
    <definedName name="_________tt11" localSheetId="1">'PL_3M 5-6'!#REF!</definedName>
    <definedName name="_________tt11" localSheetId="3">'PL_6M 7-8'!#REF!</definedName>
    <definedName name="_________tt11" localSheetId="7">#REF!</definedName>
    <definedName name="_________tt11">#REF!</definedName>
    <definedName name="_________tt12" localSheetId="2">'7-8 (9month)'!#REF!</definedName>
    <definedName name="_________tt12" localSheetId="1">'PL_3M 5-6'!#REF!</definedName>
    <definedName name="_________tt12" localSheetId="3">'PL_6M 7-8'!#REF!</definedName>
    <definedName name="_________tt12" localSheetId="7">#REF!</definedName>
    <definedName name="_________tt12">#REF!</definedName>
    <definedName name="_________tt13" localSheetId="2">'7-8 (9month)'!#REF!</definedName>
    <definedName name="_________tt13" localSheetId="1">'PL_3M 5-6'!#REF!</definedName>
    <definedName name="_________tt13" localSheetId="3">'PL_6M 7-8'!#REF!</definedName>
    <definedName name="_________tt13" localSheetId="7">#REF!</definedName>
    <definedName name="_________tt13">#REF!</definedName>
    <definedName name="_________tt14" localSheetId="2">'7-8 (9month)'!#REF!</definedName>
    <definedName name="_________tt14" localSheetId="1">'PL_3M 5-6'!#REF!</definedName>
    <definedName name="_________tt14" localSheetId="3">'PL_6M 7-8'!#REF!</definedName>
    <definedName name="_________tt14" localSheetId="7">#REF!</definedName>
    <definedName name="_________tt14">#REF!</definedName>
    <definedName name="_________tt15" localSheetId="2">'7-8 (9month)'!#REF!</definedName>
    <definedName name="_________tt15" localSheetId="1">'PL_3M 5-6'!#REF!</definedName>
    <definedName name="_________tt15" localSheetId="3">'PL_6M 7-8'!#REF!</definedName>
    <definedName name="_________tt15" localSheetId="7">#REF!</definedName>
    <definedName name="_________tt15">#REF!</definedName>
    <definedName name="_________tt16" localSheetId="2">'7-8 (9month)'!#REF!</definedName>
    <definedName name="_________tt16" localSheetId="1">'PL_3M 5-6'!#REF!</definedName>
    <definedName name="_________tt16" localSheetId="3">'PL_6M 7-8'!#REF!</definedName>
    <definedName name="_________tt16" localSheetId="7">#REF!</definedName>
    <definedName name="_________tt16">#REF!</definedName>
    <definedName name="_________tt17" localSheetId="2">'7-8 (9month)'!#REF!</definedName>
    <definedName name="_________tt17" localSheetId="1">'PL_3M 5-6'!#REF!</definedName>
    <definedName name="_________tt17" localSheetId="3">'PL_6M 7-8'!#REF!</definedName>
    <definedName name="_________tt17" localSheetId="7">#REF!</definedName>
    <definedName name="_________tt17">#REF!</definedName>
    <definedName name="_________tt18" localSheetId="2">'7-8 (9month)'!#REF!</definedName>
    <definedName name="_________tt18" localSheetId="1">'PL_3M 5-6'!#REF!</definedName>
    <definedName name="_________tt18" localSheetId="3">'PL_6M 7-8'!#REF!</definedName>
    <definedName name="_________tt18" localSheetId="7">#REF!</definedName>
    <definedName name="_________tt18">#REF!</definedName>
    <definedName name="_________tt19" localSheetId="2">'7-8 (9month)'!#REF!</definedName>
    <definedName name="_________tt19" localSheetId="1">'PL_3M 5-6'!#REF!</definedName>
    <definedName name="_________tt19" localSheetId="3">'PL_6M 7-8'!#REF!</definedName>
    <definedName name="_________tt19" localSheetId="7">#REF!</definedName>
    <definedName name="_________tt19">#REF!</definedName>
    <definedName name="_________tt2" localSheetId="2">'7-8 (9month)'!#REF!</definedName>
    <definedName name="_________tt2" localSheetId="1">'PL_3M 5-6'!#REF!</definedName>
    <definedName name="_________tt2" localSheetId="3">'PL_6M 7-8'!#REF!</definedName>
    <definedName name="_________tt2" localSheetId="7">#REF!</definedName>
    <definedName name="_________tt2">#REF!</definedName>
    <definedName name="_________tt20" localSheetId="2">'7-8 (9month)'!#REF!</definedName>
    <definedName name="_________tt20" localSheetId="1">'PL_3M 5-6'!#REF!</definedName>
    <definedName name="_________tt20" localSheetId="3">'PL_6M 7-8'!#REF!</definedName>
    <definedName name="_________tt20" localSheetId="7">#REF!</definedName>
    <definedName name="_________tt20">#REF!</definedName>
    <definedName name="_________tt21" localSheetId="2">'7-8 (9month)'!#REF!</definedName>
    <definedName name="_________tt21" localSheetId="1">'PL_3M 5-6'!#REF!</definedName>
    <definedName name="_________tt21" localSheetId="3">'PL_6M 7-8'!#REF!</definedName>
    <definedName name="_________tt21" localSheetId="7">#REF!</definedName>
    <definedName name="_________tt21">#REF!</definedName>
    <definedName name="_________tt3" localSheetId="2">'7-8 (9month)'!#REF!</definedName>
    <definedName name="_________tt3" localSheetId="1">'PL_3M 5-6'!#REF!</definedName>
    <definedName name="_________tt3" localSheetId="3">'PL_6M 7-8'!#REF!</definedName>
    <definedName name="_________tt3" localSheetId="7">#REF!</definedName>
    <definedName name="_________tt3">#REF!</definedName>
    <definedName name="_________tt4" localSheetId="2">'7-8 (9month)'!#REF!</definedName>
    <definedName name="_________tt4" localSheetId="1">'PL_3M 5-6'!#REF!</definedName>
    <definedName name="_________tt4" localSheetId="3">'PL_6M 7-8'!#REF!</definedName>
    <definedName name="_________tt4" localSheetId="7">#REF!</definedName>
    <definedName name="_________tt4">#REF!</definedName>
    <definedName name="_________tt5" localSheetId="2">'7-8 (9month)'!#REF!</definedName>
    <definedName name="_________tt5" localSheetId="1">'PL_3M 5-6'!#REF!</definedName>
    <definedName name="_________tt5" localSheetId="3">'PL_6M 7-8'!#REF!</definedName>
    <definedName name="_________tt5" localSheetId="7">#REF!</definedName>
    <definedName name="_________tt5">#REF!</definedName>
    <definedName name="_________tt6" localSheetId="2">'7-8 (9month)'!#REF!</definedName>
    <definedName name="_________tt6" localSheetId="1">'PL_3M 5-6'!#REF!</definedName>
    <definedName name="_________tt6" localSheetId="3">'PL_6M 7-8'!#REF!</definedName>
    <definedName name="_________tt6" localSheetId="7">#REF!</definedName>
    <definedName name="_________tt6">#REF!</definedName>
    <definedName name="_________tt7" localSheetId="2">'7-8 (9month)'!#REF!</definedName>
    <definedName name="_________tt7" localSheetId="1">'PL_3M 5-6'!#REF!</definedName>
    <definedName name="_________tt7" localSheetId="3">'PL_6M 7-8'!#REF!</definedName>
    <definedName name="_________tt7" localSheetId="7">#REF!</definedName>
    <definedName name="_________tt7">#REF!</definedName>
    <definedName name="_________tt8" localSheetId="2">'7-8 (9month)'!#REF!</definedName>
    <definedName name="_________tt8" localSheetId="1">'PL_3M 5-6'!#REF!</definedName>
    <definedName name="_________tt8" localSheetId="3">'PL_6M 7-8'!#REF!</definedName>
    <definedName name="_________tt8" localSheetId="7">#REF!</definedName>
    <definedName name="_________tt8">#REF!</definedName>
    <definedName name="_________tt9" localSheetId="2">'7-8 (9month)'!#REF!</definedName>
    <definedName name="_________tt9" localSheetId="1">'PL_3M 5-6'!#REF!</definedName>
    <definedName name="_________tt9" localSheetId="3">'PL_6M 7-8'!#REF!</definedName>
    <definedName name="_________tt9" localSheetId="7">#REF!</definedName>
    <definedName name="_________tt9">#REF!</definedName>
    <definedName name="________tt1" localSheetId="2">'7-8 (9month)'!#REF!</definedName>
    <definedName name="________tt1" localSheetId="1">'PL_3M 5-6'!#REF!</definedName>
    <definedName name="________tt1" localSheetId="3">'PL_6M 7-8'!#REF!</definedName>
    <definedName name="________tt1" localSheetId="7">#REF!</definedName>
    <definedName name="________tt1">#REF!</definedName>
    <definedName name="________tt10" localSheetId="2">'7-8 (9month)'!#REF!</definedName>
    <definedName name="________tt10" localSheetId="1">'PL_3M 5-6'!#REF!</definedName>
    <definedName name="________tt10" localSheetId="3">'PL_6M 7-8'!#REF!</definedName>
    <definedName name="________tt10" localSheetId="7">#REF!</definedName>
    <definedName name="________tt10">#REF!</definedName>
    <definedName name="________tt11" localSheetId="2">'7-8 (9month)'!#REF!</definedName>
    <definedName name="________tt11" localSheetId="1">'PL_3M 5-6'!#REF!</definedName>
    <definedName name="________tt11" localSheetId="3">'PL_6M 7-8'!#REF!</definedName>
    <definedName name="________tt11" localSheetId="7">#REF!</definedName>
    <definedName name="________tt11">#REF!</definedName>
    <definedName name="________tt12" localSheetId="2">'7-8 (9month)'!#REF!</definedName>
    <definedName name="________tt12" localSheetId="1">'PL_3M 5-6'!#REF!</definedName>
    <definedName name="________tt12" localSheetId="3">'PL_6M 7-8'!#REF!</definedName>
    <definedName name="________tt12" localSheetId="7">#REF!</definedName>
    <definedName name="________tt12">#REF!</definedName>
    <definedName name="________tt13" localSheetId="2">'7-8 (9month)'!#REF!</definedName>
    <definedName name="________tt13" localSheetId="1">'PL_3M 5-6'!#REF!</definedName>
    <definedName name="________tt13" localSheetId="3">'PL_6M 7-8'!#REF!</definedName>
    <definedName name="________tt13" localSheetId="7">#REF!</definedName>
    <definedName name="________tt13">#REF!</definedName>
    <definedName name="________tt14" localSheetId="2">'7-8 (9month)'!#REF!</definedName>
    <definedName name="________tt14" localSheetId="1">'PL_3M 5-6'!#REF!</definedName>
    <definedName name="________tt14" localSheetId="3">'PL_6M 7-8'!#REF!</definedName>
    <definedName name="________tt14" localSheetId="7">#REF!</definedName>
    <definedName name="________tt14">#REF!</definedName>
    <definedName name="________tt15" localSheetId="2">'7-8 (9month)'!#REF!</definedName>
    <definedName name="________tt15" localSheetId="1">'PL_3M 5-6'!#REF!</definedName>
    <definedName name="________tt15" localSheetId="3">'PL_6M 7-8'!#REF!</definedName>
    <definedName name="________tt15" localSheetId="7">#REF!</definedName>
    <definedName name="________tt15">#REF!</definedName>
    <definedName name="________tt16" localSheetId="2">'7-8 (9month)'!#REF!</definedName>
    <definedName name="________tt16" localSheetId="1">'PL_3M 5-6'!#REF!</definedName>
    <definedName name="________tt16" localSheetId="3">'PL_6M 7-8'!#REF!</definedName>
    <definedName name="________tt16" localSheetId="7">#REF!</definedName>
    <definedName name="________tt16">#REF!</definedName>
    <definedName name="________tt17" localSheetId="2">'7-8 (9month)'!#REF!</definedName>
    <definedName name="________tt17" localSheetId="1">'PL_3M 5-6'!#REF!</definedName>
    <definedName name="________tt17" localSheetId="3">'PL_6M 7-8'!#REF!</definedName>
    <definedName name="________tt17" localSheetId="7">#REF!</definedName>
    <definedName name="________tt17">#REF!</definedName>
    <definedName name="________tt18" localSheetId="2">'7-8 (9month)'!#REF!</definedName>
    <definedName name="________tt18" localSheetId="1">'PL_3M 5-6'!#REF!</definedName>
    <definedName name="________tt18" localSheetId="3">'PL_6M 7-8'!#REF!</definedName>
    <definedName name="________tt18" localSheetId="7">#REF!</definedName>
    <definedName name="________tt18">#REF!</definedName>
    <definedName name="________tt19" localSheetId="2">'7-8 (9month)'!#REF!</definedName>
    <definedName name="________tt19" localSheetId="1">'PL_3M 5-6'!#REF!</definedName>
    <definedName name="________tt19" localSheetId="3">'PL_6M 7-8'!#REF!</definedName>
    <definedName name="________tt19" localSheetId="7">#REF!</definedName>
    <definedName name="________tt19">#REF!</definedName>
    <definedName name="________tt2" localSheetId="2">'7-8 (9month)'!#REF!</definedName>
    <definedName name="________tt2" localSheetId="1">'PL_3M 5-6'!#REF!</definedName>
    <definedName name="________tt2" localSheetId="3">'PL_6M 7-8'!#REF!</definedName>
    <definedName name="________tt2" localSheetId="7">#REF!</definedName>
    <definedName name="________tt2">#REF!</definedName>
    <definedName name="________tt20" localSheetId="2">'7-8 (9month)'!#REF!</definedName>
    <definedName name="________tt20" localSheetId="1">'PL_3M 5-6'!#REF!</definedName>
    <definedName name="________tt20" localSheetId="3">'PL_6M 7-8'!#REF!</definedName>
    <definedName name="________tt20" localSheetId="7">#REF!</definedName>
    <definedName name="________tt20">#REF!</definedName>
    <definedName name="________tt21" localSheetId="2">'7-8 (9month)'!#REF!</definedName>
    <definedName name="________tt21" localSheetId="1">'PL_3M 5-6'!#REF!</definedName>
    <definedName name="________tt21" localSheetId="3">'PL_6M 7-8'!#REF!</definedName>
    <definedName name="________tt21" localSheetId="7">#REF!</definedName>
    <definedName name="________tt21">#REF!</definedName>
    <definedName name="________tt3" localSheetId="2">'7-8 (9month)'!#REF!</definedName>
    <definedName name="________tt3" localSheetId="1">'PL_3M 5-6'!#REF!</definedName>
    <definedName name="________tt3" localSheetId="3">'PL_6M 7-8'!#REF!</definedName>
    <definedName name="________tt3" localSheetId="7">#REF!</definedName>
    <definedName name="________tt3">#REF!</definedName>
    <definedName name="________tt4" localSheetId="2">'7-8 (9month)'!#REF!</definedName>
    <definedName name="________tt4" localSheetId="1">'PL_3M 5-6'!#REF!</definedName>
    <definedName name="________tt4" localSheetId="3">'PL_6M 7-8'!#REF!</definedName>
    <definedName name="________tt4" localSheetId="7">#REF!</definedName>
    <definedName name="________tt4">#REF!</definedName>
    <definedName name="________tt5" localSheetId="2">'7-8 (9month)'!#REF!</definedName>
    <definedName name="________tt5" localSheetId="1">'PL_3M 5-6'!#REF!</definedName>
    <definedName name="________tt5" localSheetId="3">'PL_6M 7-8'!#REF!</definedName>
    <definedName name="________tt5" localSheetId="7">#REF!</definedName>
    <definedName name="________tt5">#REF!</definedName>
    <definedName name="________tt6" localSheetId="2">'7-8 (9month)'!#REF!</definedName>
    <definedName name="________tt6" localSheetId="1">'PL_3M 5-6'!#REF!</definedName>
    <definedName name="________tt6" localSheetId="3">'PL_6M 7-8'!#REF!</definedName>
    <definedName name="________tt6" localSheetId="7">#REF!</definedName>
    <definedName name="________tt6">#REF!</definedName>
    <definedName name="________tt7" localSheetId="2">'7-8 (9month)'!#REF!</definedName>
    <definedName name="________tt7" localSheetId="1">'PL_3M 5-6'!#REF!</definedName>
    <definedName name="________tt7" localSheetId="3">'PL_6M 7-8'!#REF!</definedName>
    <definedName name="________tt7" localSheetId="7">#REF!</definedName>
    <definedName name="________tt7">#REF!</definedName>
    <definedName name="________tt8" localSheetId="2">'7-8 (9month)'!#REF!</definedName>
    <definedName name="________tt8" localSheetId="1">'PL_3M 5-6'!#REF!</definedName>
    <definedName name="________tt8" localSheetId="3">'PL_6M 7-8'!#REF!</definedName>
    <definedName name="________tt8" localSheetId="7">#REF!</definedName>
    <definedName name="________tt8">#REF!</definedName>
    <definedName name="________tt9" localSheetId="2">'7-8 (9month)'!#REF!</definedName>
    <definedName name="________tt9" localSheetId="1">'PL_3M 5-6'!#REF!</definedName>
    <definedName name="________tt9" localSheetId="3">'PL_6M 7-8'!#REF!</definedName>
    <definedName name="________tt9" localSheetId="7">#REF!</definedName>
    <definedName name="________tt9">#REF!</definedName>
    <definedName name="_______tt1" localSheetId="2">'7-8 (9month)'!#REF!</definedName>
    <definedName name="_______tt1" localSheetId="1">'PL_3M 5-6'!#REF!</definedName>
    <definedName name="_______tt1" localSheetId="3">'PL_6M 7-8'!#REF!</definedName>
    <definedName name="_______tt1" localSheetId="7">#REF!</definedName>
    <definedName name="_______tt1">#REF!</definedName>
    <definedName name="_______tt10" localSheetId="2">'7-8 (9month)'!#REF!</definedName>
    <definedName name="_______tt10" localSheetId="1">'PL_3M 5-6'!#REF!</definedName>
    <definedName name="_______tt10" localSheetId="3">'PL_6M 7-8'!#REF!</definedName>
    <definedName name="_______tt10" localSheetId="7">#REF!</definedName>
    <definedName name="_______tt10">#REF!</definedName>
    <definedName name="_______tt11" localSheetId="2">'7-8 (9month)'!#REF!</definedName>
    <definedName name="_______tt11" localSheetId="1">'PL_3M 5-6'!#REF!</definedName>
    <definedName name="_______tt11" localSheetId="3">'PL_6M 7-8'!#REF!</definedName>
    <definedName name="_______tt11" localSheetId="7">#REF!</definedName>
    <definedName name="_______tt11">#REF!</definedName>
    <definedName name="_______tt12" localSheetId="2">'7-8 (9month)'!#REF!</definedName>
    <definedName name="_______tt12" localSheetId="1">'PL_3M 5-6'!#REF!</definedName>
    <definedName name="_______tt12" localSheetId="3">'PL_6M 7-8'!#REF!</definedName>
    <definedName name="_______tt12" localSheetId="7">#REF!</definedName>
    <definedName name="_______tt12">#REF!</definedName>
    <definedName name="_______tt13" localSheetId="2">'7-8 (9month)'!#REF!</definedName>
    <definedName name="_______tt13" localSheetId="1">'PL_3M 5-6'!#REF!</definedName>
    <definedName name="_______tt13" localSheetId="3">'PL_6M 7-8'!#REF!</definedName>
    <definedName name="_______tt13" localSheetId="7">#REF!</definedName>
    <definedName name="_______tt13">#REF!</definedName>
    <definedName name="_______tt14" localSheetId="2">'7-8 (9month)'!#REF!</definedName>
    <definedName name="_______tt14" localSheetId="1">'PL_3M 5-6'!#REF!</definedName>
    <definedName name="_______tt14" localSheetId="3">'PL_6M 7-8'!#REF!</definedName>
    <definedName name="_______tt14" localSheetId="7">#REF!</definedName>
    <definedName name="_______tt14">#REF!</definedName>
    <definedName name="_______tt15" localSheetId="2">'7-8 (9month)'!#REF!</definedName>
    <definedName name="_______tt15" localSheetId="1">'PL_3M 5-6'!#REF!</definedName>
    <definedName name="_______tt15" localSheetId="3">'PL_6M 7-8'!#REF!</definedName>
    <definedName name="_______tt15" localSheetId="7">#REF!</definedName>
    <definedName name="_______tt15">#REF!</definedName>
    <definedName name="_______tt16" localSheetId="2">'7-8 (9month)'!#REF!</definedName>
    <definedName name="_______tt16" localSheetId="1">'PL_3M 5-6'!#REF!</definedName>
    <definedName name="_______tt16" localSheetId="3">'PL_6M 7-8'!#REF!</definedName>
    <definedName name="_______tt16" localSheetId="7">#REF!</definedName>
    <definedName name="_______tt16">#REF!</definedName>
    <definedName name="_______tt17" localSheetId="2">'7-8 (9month)'!#REF!</definedName>
    <definedName name="_______tt17" localSheetId="1">'PL_3M 5-6'!#REF!</definedName>
    <definedName name="_______tt17" localSheetId="3">'PL_6M 7-8'!#REF!</definedName>
    <definedName name="_______tt17" localSheetId="7">#REF!</definedName>
    <definedName name="_______tt17">#REF!</definedName>
    <definedName name="_______tt18" localSheetId="2">'7-8 (9month)'!#REF!</definedName>
    <definedName name="_______tt18" localSheetId="1">'PL_3M 5-6'!#REF!</definedName>
    <definedName name="_______tt18" localSheetId="3">'PL_6M 7-8'!#REF!</definedName>
    <definedName name="_______tt18" localSheetId="7">#REF!</definedName>
    <definedName name="_______tt18">#REF!</definedName>
    <definedName name="_______tt19" localSheetId="2">'7-8 (9month)'!#REF!</definedName>
    <definedName name="_______tt19" localSheetId="1">'PL_3M 5-6'!#REF!</definedName>
    <definedName name="_______tt19" localSheetId="3">'PL_6M 7-8'!#REF!</definedName>
    <definedName name="_______tt19" localSheetId="7">#REF!</definedName>
    <definedName name="_______tt19">#REF!</definedName>
    <definedName name="_______tt2" localSheetId="2">'7-8 (9month)'!#REF!</definedName>
    <definedName name="_______tt2" localSheetId="1">'PL_3M 5-6'!#REF!</definedName>
    <definedName name="_______tt2" localSheetId="3">'PL_6M 7-8'!#REF!</definedName>
    <definedName name="_______tt2" localSheetId="7">#REF!</definedName>
    <definedName name="_______tt2">#REF!</definedName>
    <definedName name="_______tt20" localSheetId="2">'7-8 (9month)'!#REF!</definedName>
    <definedName name="_______tt20" localSheetId="1">'PL_3M 5-6'!#REF!</definedName>
    <definedName name="_______tt20" localSheetId="3">'PL_6M 7-8'!#REF!</definedName>
    <definedName name="_______tt20" localSheetId="7">#REF!</definedName>
    <definedName name="_______tt20">#REF!</definedName>
    <definedName name="_______tt21" localSheetId="2">'7-8 (9month)'!#REF!</definedName>
    <definedName name="_______tt21" localSheetId="1">'PL_3M 5-6'!#REF!</definedName>
    <definedName name="_______tt21" localSheetId="3">'PL_6M 7-8'!#REF!</definedName>
    <definedName name="_______tt21" localSheetId="7">#REF!</definedName>
    <definedName name="_______tt21">#REF!</definedName>
    <definedName name="_______tt3" localSheetId="2">'7-8 (9month)'!#REF!</definedName>
    <definedName name="_______tt3" localSheetId="1">'PL_3M 5-6'!#REF!</definedName>
    <definedName name="_______tt3" localSheetId="3">'PL_6M 7-8'!#REF!</definedName>
    <definedName name="_______tt3" localSheetId="7">#REF!</definedName>
    <definedName name="_______tt3">#REF!</definedName>
    <definedName name="_______tt4" localSheetId="2">'7-8 (9month)'!#REF!</definedName>
    <definedName name="_______tt4" localSheetId="1">'PL_3M 5-6'!#REF!</definedName>
    <definedName name="_______tt4" localSheetId="3">'PL_6M 7-8'!#REF!</definedName>
    <definedName name="_______tt4" localSheetId="7">#REF!</definedName>
    <definedName name="_______tt4">#REF!</definedName>
    <definedName name="_______tt5" localSheetId="2">'7-8 (9month)'!#REF!</definedName>
    <definedName name="_______tt5" localSheetId="1">'PL_3M 5-6'!#REF!</definedName>
    <definedName name="_______tt5" localSheetId="3">'PL_6M 7-8'!#REF!</definedName>
    <definedName name="_______tt5" localSheetId="7">#REF!</definedName>
    <definedName name="_______tt5">#REF!</definedName>
    <definedName name="_______tt6" localSheetId="2">'7-8 (9month)'!#REF!</definedName>
    <definedName name="_______tt6" localSheetId="1">'PL_3M 5-6'!#REF!</definedName>
    <definedName name="_______tt6" localSheetId="3">'PL_6M 7-8'!#REF!</definedName>
    <definedName name="_______tt6" localSheetId="7">#REF!</definedName>
    <definedName name="_______tt6">#REF!</definedName>
    <definedName name="_______tt7" localSheetId="2">'7-8 (9month)'!#REF!</definedName>
    <definedName name="_______tt7" localSheetId="1">'PL_3M 5-6'!#REF!</definedName>
    <definedName name="_______tt7" localSheetId="3">'PL_6M 7-8'!#REF!</definedName>
    <definedName name="_______tt7" localSheetId="7">#REF!</definedName>
    <definedName name="_______tt7">#REF!</definedName>
    <definedName name="_______tt8" localSheetId="2">'7-8 (9month)'!#REF!</definedName>
    <definedName name="_______tt8" localSheetId="1">'PL_3M 5-6'!#REF!</definedName>
    <definedName name="_______tt8" localSheetId="3">'PL_6M 7-8'!#REF!</definedName>
    <definedName name="_______tt8" localSheetId="7">#REF!</definedName>
    <definedName name="_______tt8">#REF!</definedName>
    <definedName name="_______tt9" localSheetId="2">'7-8 (9month)'!#REF!</definedName>
    <definedName name="_______tt9" localSheetId="1">'PL_3M 5-6'!#REF!</definedName>
    <definedName name="_______tt9" localSheetId="3">'PL_6M 7-8'!#REF!</definedName>
    <definedName name="_______tt9" localSheetId="7">#REF!</definedName>
    <definedName name="_______tt9">#REF!</definedName>
    <definedName name="______tt1" localSheetId="2">'7-8 (9month)'!#REF!</definedName>
    <definedName name="______tt1" localSheetId="1">'PL_3M 5-6'!#REF!</definedName>
    <definedName name="______tt1" localSheetId="3">'PL_6M 7-8'!#REF!</definedName>
    <definedName name="______tt1" localSheetId="7">#REF!</definedName>
    <definedName name="______tt1">#REF!</definedName>
    <definedName name="______tt10" localSheetId="2">'7-8 (9month)'!#REF!</definedName>
    <definedName name="______tt10" localSheetId="1">'PL_3M 5-6'!#REF!</definedName>
    <definedName name="______tt10" localSheetId="3">'PL_6M 7-8'!#REF!</definedName>
    <definedName name="______tt10" localSheetId="7">#REF!</definedName>
    <definedName name="______tt10">#REF!</definedName>
    <definedName name="______tt11" localSheetId="2">'7-8 (9month)'!#REF!</definedName>
    <definedName name="______tt11" localSheetId="1">'PL_3M 5-6'!#REF!</definedName>
    <definedName name="______tt11" localSheetId="3">'PL_6M 7-8'!#REF!</definedName>
    <definedName name="______tt11" localSheetId="7">#REF!</definedName>
    <definedName name="______tt11">#REF!</definedName>
    <definedName name="______tt12" localSheetId="2">'7-8 (9month)'!#REF!</definedName>
    <definedName name="______tt12" localSheetId="1">'PL_3M 5-6'!#REF!</definedName>
    <definedName name="______tt12" localSheetId="3">'PL_6M 7-8'!#REF!</definedName>
    <definedName name="______tt12" localSheetId="7">#REF!</definedName>
    <definedName name="______tt12">#REF!</definedName>
    <definedName name="______tt13" localSheetId="2">'7-8 (9month)'!#REF!</definedName>
    <definedName name="______tt13" localSheetId="1">'PL_3M 5-6'!#REF!</definedName>
    <definedName name="______tt13" localSheetId="3">'PL_6M 7-8'!#REF!</definedName>
    <definedName name="______tt13" localSheetId="7">#REF!</definedName>
    <definedName name="______tt13">#REF!</definedName>
    <definedName name="______tt14" localSheetId="2">'7-8 (9month)'!#REF!</definedName>
    <definedName name="______tt14" localSheetId="1">'PL_3M 5-6'!#REF!</definedName>
    <definedName name="______tt14" localSheetId="3">'PL_6M 7-8'!#REF!</definedName>
    <definedName name="______tt14" localSheetId="7">#REF!</definedName>
    <definedName name="______tt14">#REF!</definedName>
    <definedName name="______tt15" localSheetId="2">'7-8 (9month)'!#REF!</definedName>
    <definedName name="______tt15" localSheetId="1">'PL_3M 5-6'!#REF!</definedName>
    <definedName name="______tt15" localSheetId="3">'PL_6M 7-8'!#REF!</definedName>
    <definedName name="______tt15" localSheetId="7">#REF!</definedName>
    <definedName name="______tt15">#REF!</definedName>
    <definedName name="______tt16" localSheetId="2">'7-8 (9month)'!#REF!</definedName>
    <definedName name="______tt16" localSheetId="1">'PL_3M 5-6'!#REF!</definedName>
    <definedName name="______tt16" localSheetId="3">'PL_6M 7-8'!#REF!</definedName>
    <definedName name="______tt16" localSheetId="7">#REF!</definedName>
    <definedName name="______tt16">#REF!</definedName>
    <definedName name="______tt17" localSheetId="2">'7-8 (9month)'!#REF!</definedName>
    <definedName name="______tt17" localSheetId="1">'PL_3M 5-6'!#REF!</definedName>
    <definedName name="______tt17" localSheetId="3">'PL_6M 7-8'!#REF!</definedName>
    <definedName name="______tt17" localSheetId="7">#REF!</definedName>
    <definedName name="______tt17">#REF!</definedName>
    <definedName name="______tt18" localSheetId="2">'7-8 (9month)'!#REF!</definedName>
    <definedName name="______tt18" localSheetId="1">'PL_3M 5-6'!#REF!</definedName>
    <definedName name="______tt18" localSheetId="3">'PL_6M 7-8'!#REF!</definedName>
    <definedName name="______tt18" localSheetId="7">#REF!</definedName>
    <definedName name="______tt18">#REF!</definedName>
    <definedName name="______tt19" localSheetId="2">'7-8 (9month)'!#REF!</definedName>
    <definedName name="______tt19" localSheetId="1">'PL_3M 5-6'!#REF!</definedName>
    <definedName name="______tt19" localSheetId="3">'PL_6M 7-8'!#REF!</definedName>
    <definedName name="______tt19" localSheetId="7">#REF!</definedName>
    <definedName name="______tt19">#REF!</definedName>
    <definedName name="______tt2" localSheetId="2">'7-8 (9month)'!#REF!</definedName>
    <definedName name="______tt2" localSheetId="1">'PL_3M 5-6'!#REF!</definedName>
    <definedName name="______tt2" localSheetId="3">'PL_6M 7-8'!#REF!</definedName>
    <definedName name="______tt2" localSheetId="7">#REF!</definedName>
    <definedName name="______tt2">#REF!</definedName>
    <definedName name="______tt20" localSheetId="2">'7-8 (9month)'!#REF!</definedName>
    <definedName name="______tt20" localSheetId="1">'PL_3M 5-6'!#REF!</definedName>
    <definedName name="______tt20" localSheetId="3">'PL_6M 7-8'!#REF!</definedName>
    <definedName name="______tt20" localSheetId="7">#REF!</definedName>
    <definedName name="______tt20">#REF!</definedName>
    <definedName name="______tt21" localSheetId="2">'7-8 (9month)'!#REF!</definedName>
    <definedName name="______tt21" localSheetId="1">'PL_3M 5-6'!#REF!</definedName>
    <definedName name="______tt21" localSheetId="3">'PL_6M 7-8'!#REF!</definedName>
    <definedName name="______tt21" localSheetId="7">#REF!</definedName>
    <definedName name="______tt21">#REF!</definedName>
    <definedName name="______tt3" localSheetId="2">'7-8 (9month)'!#REF!</definedName>
    <definedName name="______tt3" localSheetId="1">'PL_3M 5-6'!#REF!</definedName>
    <definedName name="______tt3" localSheetId="3">'PL_6M 7-8'!#REF!</definedName>
    <definedName name="______tt3" localSheetId="7">#REF!</definedName>
    <definedName name="______tt3">#REF!</definedName>
    <definedName name="______tt4" localSheetId="2">'7-8 (9month)'!#REF!</definedName>
    <definedName name="______tt4" localSheetId="1">'PL_3M 5-6'!#REF!</definedName>
    <definedName name="______tt4" localSheetId="3">'PL_6M 7-8'!#REF!</definedName>
    <definedName name="______tt4" localSheetId="7">#REF!</definedName>
    <definedName name="______tt4">#REF!</definedName>
    <definedName name="______tt5" localSheetId="2">'7-8 (9month)'!#REF!</definedName>
    <definedName name="______tt5" localSheetId="1">'PL_3M 5-6'!#REF!</definedName>
    <definedName name="______tt5" localSheetId="3">'PL_6M 7-8'!#REF!</definedName>
    <definedName name="______tt5" localSheetId="7">#REF!</definedName>
    <definedName name="______tt5">#REF!</definedName>
    <definedName name="______tt6" localSheetId="2">'7-8 (9month)'!#REF!</definedName>
    <definedName name="______tt6" localSheetId="1">'PL_3M 5-6'!#REF!</definedName>
    <definedName name="______tt6" localSheetId="3">'PL_6M 7-8'!#REF!</definedName>
    <definedName name="______tt6" localSheetId="7">#REF!</definedName>
    <definedName name="______tt6">#REF!</definedName>
    <definedName name="______tt7" localSheetId="2">'7-8 (9month)'!#REF!</definedName>
    <definedName name="______tt7" localSheetId="1">'PL_3M 5-6'!#REF!</definedName>
    <definedName name="______tt7" localSheetId="3">'PL_6M 7-8'!#REF!</definedName>
    <definedName name="______tt7" localSheetId="7">#REF!</definedName>
    <definedName name="______tt7">#REF!</definedName>
    <definedName name="______tt8" localSheetId="2">'7-8 (9month)'!#REF!</definedName>
    <definedName name="______tt8" localSheetId="1">'PL_3M 5-6'!#REF!</definedName>
    <definedName name="______tt8" localSheetId="3">'PL_6M 7-8'!#REF!</definedName>
    <definedName name="______tt8" localSheetId="7">#REF!</definedName>
    <definedName name="______tt8">#REF!</definedName>
    <definedName name="______tt9" localSheetId="2">'7-8 (9month)'!#REF!</definedName>
    <definedName name="______tt9" localSheetId="1">'PL_3M 5-6'!#REF!</definedName>
    <definedName name="______tt9" localSheetId="3">'PL_6M 7-8'!#REF!</definedName>
    <definedName name="______tt9" localSheetId="7">#REF!</definedName>
    <definedName name="______tt9">#REF!</definedName>
    <definedName name="_____tt1" localSheetId="2">'7-8 (9month)'!#REF!</definedName>
    <definedName name="_____tt1" localSheetId="1">'PL_3M 5-6'!#REF!</definedName>
    <definedName name="_____tt1" localSheetId="3">'PL_6M 7-8'!#REF!</definedName>
    <definedName name="_____tt1" localSheetId="7">#REF!</definedName>
    <definedName name="_____tt1">#REF!</definedName>
    <definedName name="_____tt10" localSheetId="2">'7-8 (9month)'!#REF!</definedName>
    <definedName name="_____tt10" localSheetId="1">'PL_3M 5-6'!#REF!</definedName>
    <definedName name="_____tt10" localSheetId="3">'PL_6M 7-8'!#REF!</definedName>
    <definedName name="_____tt10" localSheetId="7">#REF!</definedName>
    <definedName name="_____tt10">#REF!</definedName>
    <definedName name="_____tt11" localSheetId="2">'7-8 (9month)'!#REF!</definedName>
    <definedName name="_____tt11" localSheetId="1">'PL_3M 5-6'!#REF!</definedName>
    <definedName name="_____tt11" localSheetId="3">'PL_6M 7-8'!#REF!</definedName>
    <definedName name="_____tt11" localSheetId="7">#REF!</definedName>
    <definedName name="_____tt11">#REF!</definedName>
    <definedName name="_____tt12" localSheetId="2">'7-8 (9month)'!#REF!</definedName>
    <definedName name="_____tt12" localSheetId="1">'PL_3M 5-6'!#REF!</definedName>
    <definedName name="_____tt12" localSheetId="3">'PL_6M 7-8'!#REF!</definedName>
    <definedName name="_____tt12" localSheetId="7">#REF!</definedName>
    <definedName name="_____tt12">#REF!</definedName>
    <definedName name="_____tt13" localSheetId="2">'7-8 (9month)'!#REF!</definedName>
    <definedName name="_____tt13" localSheetId="1">'PL_3M 5-6'!#REF!</definedName>
    <definedName name="_____tt13" localSheetId="3">'PL_6M 7-8'!#REF!</definedName>
    <definedName name="_____tt13" localSheetId="7">#REF!</definedName>
    <definedName name="_____tt13">#REF!</definedName>
    <definedName name="_____tt14" localSheetId="2">'7-8 (9month)'!#REF!</definedName>
    <definedName name="_____tt14" localSheetId="1">'PL_3M 5-6'!#REF!</definedName>
    <definedName name="_____tt14" localSheetId="3">'PL_6M 7-8'!#REF!</definedName>
    <definedName name="_____tt14" localSheetId="7">#REF!</definedName>
    <definedName name="_____tt14">#REF!</definedName>
    <definedName name="_____tt15" localSheetId="2">'7-8 (9month)'!#REF!</definedName>
    <definedName name="_____tt15" localSheetId="1">'PL_3M 5-6'!#REF!</definedName>
    <definedName name="_____tt15" localSheetId="3">'PL_6M 7-8'!#REF!</definedName>
    <definedName name="_____tt15" localSheetId="7">#REF!</definedName>
    <definedName name="_____tt15">#REF!</definedName>
    <definedName name="_____tt16" localSheetId="2">'7-8 (9month)'!#REF!</definedName>
    <definedName name="_____tt16" localSheetId="1">'PL_3M 5-6'!#REF!</definedName>
    <definedName name="_____tt16" localSheetId="3">'PL_6M 7-8'!#REF!</definedName>
    <definedName name="_____tt16" localSheetId="7">#REF!</definedName>
    <definedName name="_____tt16">#REF!</definedName>
    <definedName name="_____tt17" localSheetId="2">'7-8 (9month)'!#REF!</definedName>
    <definedName name="_____tt17" localSheetId="1">'PL_3M 5-6'!#REF!</definedName>
    <definedName name="_____tt17" localSheetId="3">'PL_6M 7-8'!#REF!</definedName>
    <definedName name="_____tt17" localSheetId="7">#REF!</definedName>
    <definedName name="_____tt17">#REF!</definedName>
    <definedName name="_____tt18" localSheetId="2">'7-8 (9month)'!#REF!</definedName>
    <definedName name="_____tt18" localSheetId="1">'PL_3M 5-6'!#REF!</definedName>
    <definedName name="_____tt18" localSheetId="3">'PL_6M 7-8'!#REF!</definedName>
    <definedName name="_____tt18" localSheetId="7">#REF!</definedName>
    <definedName name="_____tt18">#REF!</definedName>
    <definedName name="_____tt19" localSheetId="2">'7-8 (9month)'!#REF!</definedName>
    <definedName name="_____tt19" localSheetId="1">'PL_3M 5-6'!#REF!</definedName>
    <definedName name="_____tt19" localSheetId="3">'PL_6M 7-8'!#REF!</definedName>
    <definedName name="_____tt19" localSheetId="7">#REF!</definedName>
    <definedName name="_____tt19">#REF!</definedName>
    <definedName name="_____tt2" localSheetId="2">'7-8 (9month)'!#REF!</definedName>
    <definedName name="_____tt2" localSheetId="1">'PL_3M 5-6'!#REF!</definedName>
    <definedName name="_____tt2" localSheetId="3">'PL_6M 7-8'!#REF!</definedName>
    <definedName name="_____tt2" localSheetId="7">#REF!</definedName>
    <definedName name="_____tt2">#REF!</definedName>
    <definedName name="_____tt20" localSheetId="2">'7-8 (9month)'!#REF!</definedName>
    <definedName name="_____tt20" localSheetId="1">'PL_3M 5-6'!#REF!</definedName>
    <definedName name="_____tt20" localSheetId="3">'PL_6M 7-8'!#REF!</definedName>
    <definedName name="_____tt20" localSheetId="7">#REF!</definedName>
    <definedName name="_____tt20">#REF!</definedName>
    <definedName name="_____tt21" localSheetId="2">'7-8 (9month)'!#REF!</definedName>
    <definedName name="_____tt21" localSheetId="1">'PL_3M 5-6'!#REF!</definedName>
    <definedName name="_____tt21" localSheetId="3">'PL_6M 7-8'!#REF!</definedName>
    <definedName name="_____tt21" localSheetId="7">#REF!</definedName>
    <definedName name="_____tt21">#REF!</definedName>
    <definedName name="_____tt3" localSheetId="2">'7-8 (9month)'!#REF!</definedName>
    <definedName name="_____tt3" localSheetId="1">'PL_3M 5-6'!#REF!</definedName>
    <definedName name="_____tt3" localSheetId="3">'PL_6M 7-8'!#REF!</definedName>
    <definedName name="_____tt3" localSheetId="7">#REF!</definedName>
    <definedName name="_____tt3">#REF!</definedName>
    <definedName name="_____tt4" localSheetId="2">'7-8 (9month)'!#REF!</definedName>
    <definedName name="_____tt4" localSheetId="1">'PL_3M 5-6'!#REF!</definedName>
    <definedName name="_____tt4" localSheetId="3">'PL_6M 7-8'!#REF!</definedName>
    <definedName name="_____tt4" localSheetId="7">#REF!</definedName>
    <definedName name="_____tt4">#REF!</definedName>
    <definedName name="_____tt5" localSheetId="2">'7-8 (9month)'!#REF!</definedName>
    <definedName name="_____tt5" localSheetId="1">'PL_3M 5-6'!#REF!</definedName>
    <definedName name="_____tt5" localSheetId="3">'PL_6M 7-8'!#REF!</definedName>
    <definedName name="_____tt5" localSheetId="7">#REF!</definedName>
    <definedName name="_____tt5">#REF!</definedName>
    <definedName name="_____tt6" localSheetId="2">'7-8 (9month)'!#REF!</definedName>
    <definedName name="_____tt6" localSheetId="1">'PL_3M 5-6'!#REF!</definedName>
    <definedName name="_____tt6" localSheetId="3">'PL_6M 7-8'!#REF!</definedName>
    <definedName name="_____tt6" localSheetId="7">#REF!</definedName>
    <definedName name="_____tt6">#REF!</definedName>
    <definedName name="_____tt7" localSheetId="2">'7-8 (9month)'!#REF!</definedName>
    <definedName name="_____tt7" localSheetId="1">'PL_3M 5-6'!#REF!</definedName>
    <definedName name="_____tt7" localSheetId="3">'PL_6M 7-8'!#REF!</definedName>
    <definedName name="_____tt7" localSheetId="7">#REF!</definedName>
    <definedName name="_____tt7">#REF!</definedName>
    <definedName name="_____tt8" localSheetId="2">'7-8 (9month)'!#REF!</definedName>
    <definedName name="_____tt8" localSheetId="1">'PL_3M 5-6'!#REF!</definedName>
    <definedName name="_____tt8" localSheetId="3">'PL_6M 7-8'!#REF!</definedName>
    <definedName name="_____tt8" localSheetId="7">#REF!</definedName>
    <definedName name="_____tt8">#REF!</definedName>
    <definedName name="_____tt9" localSheetId="2">'7-8 (9month)'!#REF!</definedName>
    <definedName name="_____tt9" localSheetId="1">'PL_3M 5-6'!#REF!</definedName>
    <definedName name="_____tt9" localSheetId="3">'PL_6M 7-8'!#REF!</definedName>
    <definedName name="_____tt9" localSheetId="7">#REF!</definedName>
    <definedName name="_____tt9">#REF!</definedName>
    <definedName name="____tt1" localSheetId="2">'7-8 (9month)'!#REF!</definedName>
    <definedName name="____tt1" localSheetId="1">'PL_3M 5-6'!#REF!</definedName>
    <definedName name="____tt1" localSheetId="3">'PL_6M 7-8'!#REF!</definedName>
    <definedName name="____tt1" localSheetId="7">#REF!</definedName>
    <definedName name="____tt1">#REF!</definedName>
    <definedName name="____tt10" localSheetId="2">'7-8 (9month)'!#REF!</definedName>
    <definedName name="____tt10" localSheetId="1">'PL_3M 5-6'!#REF!</definedName>
    <definedName name="____tt10" localSheetId="3">'PL_6M 7-8'!#REF!</definedName>
    <definedName name="____tt10" localSheetId="7">#REF!</definedName>
    <definedName name="____tt10">#REF!</definedName>
    <definedName name="____tt11" localSheetId="2">'7-8 (9month)'!#REF!</definedName>
    <definedName name="____tt11" localSheetId="1">'PL_3M 5-6'!#REF!</definedName>
    <definedName name="____tt11" localSheetId="3">'PL_6M 7-8'!#REF!</definedName>
    <definedName name="____tt11" localSheetId="7">#REF!</definedName>
    <definedName name="____tt11">#REF!</definedName>
    <definedName name="____tt12" localSheetId="2">'7-8 (9month)'!#REF!</definedName>
    <definedName name="____tt12" localSheetId="1">'PL_3M 5-6'!#REF!</definedName>
    <definedName name="____tt12" localSheetId="3">'PL_6M 7-8'!#REF!</definedName>
    <definedName name="____tt12" localSheetId="7">#REF!</definedName>
    <definedName name="____tt12">#REF!</definedName>
    <definedName name="____tt13" localSheetId="2">'7-8 (9month)'!#REF!</definedName>
    <definedName name="____tt13" localSheetId="1">'PL_3M 5-6'!#REF!</definedName>
    <definedName name="____tt13" localSheetId="3">'PL_6M 7-8'!#REF!</definedName>
    <definedName name="____tt13" localSheetId="7">#REF!</definedName>
    <definedName name="____tt13">#REF!</definedName>
    <definedName name="____tt14" localSheetId="2">'7-8 (9month)'!#REF!</definedName>
    <definedName name="____tt14" localSheetId="1">'PL_3M 5-6'!#REF!</definedName>
    <definedName name="____tt14" localSheetId="3">'PL_6M 7-8'!#REF!</definedName>
    <definedName name="____tt14" localSheetId="7">#REF!</definedName>
    <definedName name="____tt14">#REF!</definedName>
    <definedName name="____tt15" localSheetId="2">'7-8 (9month)'!#REF!</definedName>
    <definedName name="____tt15" localSheetId="1">'PL_3M 5-6'!#REF!</definedName>
    <definedName name="____tt15" localSheetId="3">'PL_6M 7-8'!#REF!</definedName>
    <definedName name="____tt15" localSheetId="7">#REF!</definedName>
    <definedName name="____tt15">#REF!</definedName>
    <definedName name="____tt16" localSheetId="2">'7-8 (9month)'!#REF!</definedName>
    <definedName name="____tt16" localSheetId="1">'PL_3M 5-6'!#REF!</definedName>
    <definedName name="____tt16" localSheetId="3">'PL_6M 7-8'!#REF!</definedName>
    <definedName name="____tt16" localSheetId="7">#REF!</definedName>
    <definedName name="____tt16">#REF!</definedName>
    <definedName name="____tt17" localSheetId="2">'7-8 (9month)'!#REF!</definedName>
    <definedName name="____tt17" localSheetId="1">'PL_3M 5-6'!#REF!</definedName>
    <definedName name="____tt17" localSheetId="3">'PL_6M 7-8'!#REF!</definedName>
    <definedName name="____tt17" localSheetId="7">#REF!</definedName>
    <definedName name="____tt17">#REF!</definedName>
    <definedName name="____tt18" localSheetId="2">'7-8 (9month)'!#REF!</definedName>
    <definedName name="____tt18" localSheetId="1">'PL_3M 5-6'!#REF!</definedName>
    <definedName name="____tt18" localSheetId="3">'PL_6M 7-8'!#REF!</definedName>
    <definedName name="____tt18" localSheetId="7">#REF!</definedName>
    <definedName name="____tt18">#REF!</definedName>
    <definedName name="____tt19" localSheetId="2">'7-8 (9month)'!#REF!</definedName>
    <definedName name="____tt19" localSheetId="1">'PL_3M 5-6'!#REF!</definedName>
    <definedName name="____tt19" localSheetId="3">'PL_6M 7-8'!#REF!</definedName>
    <definedName name="____tt19" localSheetId="7">#REF!</definedName>
    <definedName name="____tt19">#REF!</definedName>
    <definedName name="____tt2" localSheetId="2">'7-8 (9month)'!#REF!</definedName>
    <definedName name="____tt2" localSheetId="1">'PL_3M 5-6'!#REF!</definedName>
    <definedName name="____tt2" localSheetId="3">'PL_6M 7-8'!#REF!</definedName>
    <definedName name="____tt2" localSheetId="7">#REF!</definedName>
    <definedName name="____tt2">#REF!</definedName>
    <definedName name="____tt20" localSheetId="2">'7-8 (9month)'!#REF!</definedName>
    <definedName name="____tt20" localSheetId="1">'PL_3M 5-6'!#REF!</definedName>
    <definedName name="____tt20" localSheetId="3">'PL_6M 7-8'!#REF!</definedName>
    <definedName name="____tt20" localSheetId="7">#REF!</definedName>
    <definedName name="____tt20">#REF!</definedName>
    <definedName name="____tt21" localSheetId="2">'7-8 (9month)'!#REF!</definedName>
    <definedName name="____tt21" localSheetId="1">'PL_3M 5-6'!#REF!</definedName>
    <definedName name="____tt21" localSheetId="3">'PL_6M 7-8'!#REF!</definedName>
    <definedName name="____tt21" localSheetId="7">#REF!</definedName>
    <definedName name="____tt21">#REF!</definedName>
    <definedName name="____tt3" localSheetId="2">'7-8 (9month)'!#REF!</definedName>
    <definedName name="____tt3" localSheetId="1">'PL_3M 5-6'!#REF!</definedName>
    <definedName name="____tt3" localSheetId="3">'PL_6M 7-8'!#REF!</definedName>
    <definedName name="____tt3" localSheetId="7">#REF!</definedName>
    <definedName name="____tt3">#REF!</definedName>
    <definedName name="____tt4" localSheetId="2">'7-8 (9month)'!#REF!</definedName>
    <definedName name="____tt4" localSheetId="1">'PL_3M 5-6'!#REF!</definedName>
    <definedName name="____tt4" localSheetId="3">'PL_6M 7-8'!#REF!</definedName>
    <definedName name="____tt4" localSheetId="7">#REF!</definedName>
    <definedName name="____tt4">#REF!</definedName>
    <definedName name="____tt5" localSheetId="2">'7-8 (9month)'!#REF!</definedName>
    <definedName name="____tt5" localSheetId="1">'PL_3M 5-6'!#REF!</definedName>
    <definedName name="____tt5" localSheetId="3">'PL_6M 7-8'!#REF!</definedName>
    <definedName name="____tt5" localSheetId="7">#REF!</definedName>
    <definedName name="____tt5">#REF!</definedName>
    <definedName name="____tt6" localSheetId="2">'7-8 (9month)'!#REF!</definedName>
    <definedName name="____tt6" localSheetId="1">'PL_3M 5-6'!#REF!</definedName>
    <definedName name="____tt6" localSheetId="3">'PL_6M 7-8'!#REF!</definedName>
    <definedName name="____tt6" localSheetId="7">#REF!</definedName>
    <definedName name="____tt6">#REF!</definedName>
    <definedName name="____tt7" localSheetId="2">'7-8 (9month)'!#REF!</definedName>
    <definedName name="____tt7" localSheetId="1">'PL_3M 5-6'!#REF!</definedName>
    <definedName name="____tt7" localSheetId="3">'PL_6M 7-8'!#REF!</definedName>
    <definedName name="____tt7" localSheetId="7">#REF!</definedName>
    <definedName name="____tt7">#REF!</definedName>
    <definedName name="____tt8" localSheetId="2">'7-8 (9month)'!#REF!</definedName>
    <definedName name="____tt8" localSheetId="1">'PL_3M 5-6'!#REF!</definedName>
    <definedName name="____tt8" localSheetId="3">'PL_6M 7-8'!#REF!</definedName>
    <definedName name="____tt8" localSheetId="7">#REF!</definedName>
    <definedName name="____tt8">#REF!</definedName>
    <definedName name="____tt9" localSheetId="2">'7-8 (9month)'!#REF!</definedName>
    <definedName name="____tt9" localSheetId="1">'PL_3M 5-6'!#REF!</definedName>
    <definedName name="____tt9" localSheetId="3">'PL_6M 7-8'!#REF!</definedName>
    <definedName name="____tt9" localSheetId="7">#REF!</definedName>
    <definedName name="____tt9">#REF!</definedName>
    <definedName name="___tt1" localSheetId="2">'7-8 (9month)'!#REF!</definedName>
    <definedName name="___tt1" localSheetId="1">'PL_3M 5-6'!#REF!</definedName>
    <definedName name="___tt1" localSheetId="3">'PL_6M 7-8'!#REF!</definedName>
    <definedName name="___tt1" localSheetId="7">#REF!</definedName>
    <definedName name="___tt1">#REF!</definedName>
    <definedName name="___tt10" localSheetId="2">'7-8 (9month)'!#REF!</definedName>
    <definedName name="___tt10" localSheetId="1">'PL_3M 5-6'!#REF!</definedName>
    <definedName name="___tt10" localSheetId="3">'PL_6M 7-8'!#REF!</definedName>
    <definedName name="___tt10" localSheetId="7">#REF!</definedName>
    <definedName name="___tt10">#REF!</definedName>
    <definedName name="___tt11" localSheetId="2">'7-8 (9month)'!#REF!</definedName>
    <definedName name="___tt11" localSheetId="1">'PL_3M 5-6'!#REF!</definedName>
    <definedName name="___tt11" localSheetId="3">'PL_6M 7-8'!#REF!</definedName>
    <definedName name="___tt11" localSheetId="7">#REF!</definedName>
    <definedName name="___tt11">#REF!</definedName>
    <definedName name="___tt12" localSheetId="2">'7-8 (9month)'!#REF!</definedName>
    <definedName name="___tt12" localSheetId="1">'PL_3M 5-6'!#REF!</definedName>
    <definedName name="___tt12" localSheetId="3">'PL_6M 7-8'!#REF!</definedName>
    <definedName name="___tt12" localSheetId="7">#REF!</definedName>
    <definedName name="___tt12">#REF!</definedName>
    <definedName name="___tt13" localSheetId="2">'7-8 (9month)'!#REF!</definedName>
    <definedName name="___tt13" localSheetId="1">'PL_3M 5-6'!#REF!</definedName>
    <definedName name="___tt13" localSheetId="3">'PL_6M 7-8'!#REF!</definedName>
    <definedName name="___tt13" localSheetId="7">#REF!</definedName>
    <definedName name="___tt13">#REF!</definedName>
    <definedName name="___tt14" localSheetId="2">'7-8 (9month)'!#REF!</definedName>
    <definedName name="___tt14" localSheetId="1">'PL_3M 5-6'!#REF!</definedName>
    <definedName name="___tt14" localSheetId="3">'PL_6M 7-8'!#REF!</definedName>
    <definedName name="___tt14" localSheetId="7">#REF!</definedName>
    <definedName name="___tt14">#REF!</definedName>
    <definedName name="___tt15" localSheetId="2">'7-8 (9month)'!#REF!</definedName>
    <definedName name="___tt15" localSheetId="1">'PL_3M 5-6'!#REF!</definedName>
    <definedName name="___tt15" localSheetId="3">'PL_6M 7-8'!#REF!</definedName>
    <definedName name="___tt15" localSheetId="7">#REF!</definedName>
    <definedName name="___tt15">#REF!</definedName>
    <definedName name="___tt16" localSheetId="2">'7-8 (9month)'!#REF!</definedName>
    <definedName name="___tt16" localSheetId="1">'PL_3M 5-6'!#REF!</definedName>
    <definedName name="___tt16" localSheetId="3">'PL_6M 7-8'!#REF!</definedName>
    <definedName name="___tt16" localSheetId="7">#REF!</definedName>
    <definedName name="___tt16">#REF!</definedName>
    <definedName name="___tt17" localSheetId="2">'7-8 (9month)'!#REF!</definedName>
    <definedName name="___tt17" localSheetId="1">'PL_3M 5-6'!#REF!</definedName>
    <definedName name="___tt17" localSheetId="3">'PL_6M 7-8'!#REF!</definedName>
    <definedName name="___tt17" localSheetId="7">#REF!</definedName>
    <definedName name="___tt17">#REF!</definedName>
    <definedName name="___tt18" localSheetId="2">'7-8 (9month)'!#REF!</definedName>
    <definedName name="___tt18" localSheetId="1">'PL_3M 5-6'!#REF!</definedName>
    <definedName name="___tt18" localSheetId="3">'PL_6M 7-8'!#REF!</definedName>
    <definedName name="___tt18" localSheetId="7">#REF!</definedName>
    <definedName name="___tt18">#REF!</definedName>
    <definedName name="___tt19" localSheetId="2">'7-8 (9month)'!#REF!</definedName>
    <definedName name="___tt19" localSheetId="1">'PL_3M 5-6'!#REF!</definedName>
    <definedName name="___tt19" localSheetId="3">'PL_6M 7-8'!#REF!</definedName>
    <definedName name="___tt19" localSheetId="7">#REF!</definedName>
    <definedName name="___tt19">#REF!</definedName>
    <definedName name="___tt2" localSheetId="2">'7-8 (9month)'!#REF!</definedName>
    <definedName name="___tt2" localSheetId="1">'PL_3M 5-6'!#REF!</definedName>
    <definedName name="___tt2" localSheetId="3">'PL_6M 7-8'!#REF!</definedName>
    <definedName name="___tt2" localSheetId="7">#REF!</definedName>
    <definedName name="___tt2">#REF!</definedName>
    <definedName name="___tt20" localSheetId="2">'7-8 (9month)'!#REF!</definedName>
    <definedName name="___tt20" localSheetId="1">'PL_3M 5-6'!#REF!</definedName>
    <definedName name="___tt20" localSheetId="3">'PL_6M 7-8'!#REF!</definedName>
    <definedName name="___tt20" localSheetId="7">#REF!</definedName>
    <definedName name="___tt20">#REF!</definedName>
    <definedName name="___tt21" localSheetId="2">'7-8 (9month)'!#REF!</definedName>
    <definedName name="___tt21" localSheetId="1">'PL_3M 5-6'!#REF!</definedName>
    <definedName name="___tt21" localSheetId="3">'PL_6M 7-8'!#REF!</definedName>
    <definedName name="___tt21" localSheetId="7">#REF!</definedName>
    <definedName name="___tt21">#REF!</definedName>
    <definedName name="___tt3" localSheetId="2">'7-8 (9month)'!#REF!</definedName>
    <definedName name="___tt3" localSheetId="1">'PL_3M 5-6'!#REF!</definedName>
    <definedName name="___tt3" localSheetId="3">'PL_6M 7-8'!#REF!</definedName>
    <definedName name="___tt3" localSheetId="7">#REF!</definedName>
    <definedName name="___tt3">#REF!</definedName>
    <definedName name="___tt4" localSheetId="2">'7-8 (9month)'!#REF!</definedName>
    <definedName name="___tt4" localSheetId="1">'PL_3M 5-6'!#REF!</definedName>
    <definedName name="___tt4" localSheetId="3">'PL_6M 7-8'!#REF!</definedName>
    <definedName name="___tt4" localSheetId="7">#REF!</definedName>
    <definedName name="___tt4">#REF!</definedName>
    <definedName name="___tt5" localSheetId="2">'7-8 (9month)'!#REF!</definedName>
    <definedName name="___tt5" localSheetId="1">'PL_3M 5-6'!#REF!</definedName>
    <definedName name="___tt5" localSheetId="3">'PL_6M 7-8'!#REF!</definedName>
    <definedName name="___tt5" localSheetId="7">#REF!</definedName>
    <definedName name="___tt5">#REF!</definedName>
    <definedName name="___tt6" localSheetId="2">'7-8 (9month)'!#REF!</definedName>
    <definedName name="___tt6" localSheetId="1">'PL_3M 5-6'!#REF!</definedName>
    <definedName name="___tt6" localSheetId="3">'PL_6M 7-8'!#REF!</definedName>
    <definedName name="___tt6" localSheetId="7">#REF!</definedName>
    <definedName name="___tt6">#REF!</definedName>
    <definedName name="___tt7" localSheetId="2">'7-8 (9month)'!#REF!</definedName>
    <definedName name="___tt7" localSheetId="1">'PL_3M 5-6'!#REF!</definedName>
    <definedName name="___tt7" localSheetId="3">'PL_6M 7-8'!#REF!</definedName>
    <definedName name="___tt7" localSheetId="7">#REF!</definedName>
    <definedName name="___tt7">#REF!</definedName>
    <definedName name="___tt8" localSheetId="2">'7-8 (9month)'!#REF!</definedName>
    <definedName name="___tt8" localSheetId="1">'PL_3M 5-6'!#REF!</definedName>
    <definedName name="___tt8" localSheetId="3">'PL_6M 7-8'!#REF!</definedName>
    <definedName name="___tt8" localSheetId="7">#REF!</definedName>
    <definedName name="___tt8">#REF!</definedName>
    <definedName name="___tt9" localSheetId="2">'7-8 (9month)'!#REF!</definedName>
    <definedName name="___tt9" localSheetId="1">'PL_3M 5-6'!#REF!</definedName>
    <definedName name="___tt9" localSheetId="3">'PL_6M 7-8'!#REF!</definedName>
    <definedName name="___tt9" localSheetId="7">#REF!</definedName>
    <definedName name="___tt9">#REF!</definedName>
    <definedName name="__FDS_HYPERLINK_TOGGLE_STATE__" hidden="1">"ON"</definedName>
    <definedName name="__tt1" localSheetId="2">'7-8 (9month)'!#REF!</definedName>
    <definedName name="__tt1" localSheetId="1">'PL_3M 5-6'!#REF!</definedName>
    <definedName name="__tt1" localSheetId="3">'PL_6M 7-8'!#REF!</definedName>
    <definedName name="__tt1" localSheetId="7">#REF!</definedName>
    <definedName name="__tt1">#REF!</definedName>
    <definedName name="__tt10" localSheetId="2">'7-8 (9month)'!#REF!</definedName>
    <definedName name="__tt10" localSheetId="1">'PL_3M 5-6'!#REF!</definedName>
    <definedName name="__tt10" localSheetId="3">'PL_6M 7-8'!#REF!</definedName>
    <definedName name="__tt10" localSheetId="7">#REF!</definedName>
    <definedName name="__tt10">#REF!</definedName>
    <definedName name="__tt11" localSheetId="2">'7-8 (9month)'!#REF!</definedName>
    <definedName name="__tt11" localSheetId="1">'PL_3M 5-6'!#REF!</definedName>
    <definedName name="__tt11" localSheetId="3">'PL_6M 7-8'!#REF!</definedName>
    <definedName name="__tt11" localSheetId="7">#REF!</definedName>
    <definedName name="__tt11">#REF!</definedName>
    <definedName name="__tt12" localSheetId="2">'7-8 (9month)'!#REF!</definedName>
    <definedName name="__tt12" localSheetId="1">'PL_3M 5-6'!#REF!</definedName>
    <definedName name="__tt12" localSheetId="3">'PL_6M 7-8'!#REF!</definedName>
    <definedName name="__tt12" localSheetId="7">#REF!</definedName>
    <definedName name="__tt12">#REF!</definedName>
    <definedName name="__tt13" localSheetId="2">'7-8 (9month)'!#REF!</definedName>
    <definedName name="__tt13" localSheetId="1">'PL_3M 5-6'!#REF!</definedName>
    <definedName name="__tt13" localSheetId="3">'PL_6M 7-8'!#REF!</definedName>
    <definedName name="__tt13" localSheetId="7">#REF!</definedName>
    <definedName name="__tt13">#REF!</definedName>
    <definedName name="__tt14" localSheetId="2">'7-8 (9month)'!#REF!</definedName>
    <definedName name="__tt14" localSheetId="1">'PL_3M 5-6'!#REF!</definedName>
    <definedName name="__tt14" localSheetId="3">'PL_6M 7-8'!#REF!</definedName>
    <definedName name="__tt14" localSheetId="7">#REF!</definedName>
    <definedName name="__tt14">#REF!</definedName>
    <definedName name="__tt15" localSheetId="2">'7-8 (9month)'!#REF!</definedName>
    <definedName name="__tt15" localSheetId="1">'PL_3M 5-6'!#REF!</definedName>
    <definedName name="__tt15" localSheetId="3">'PL_6M 7-8'!#REF!</definedName>
    <definedName name="__tt15" localSheetId="7">#REF!</definedName>
    <definedName name="__tt15">#REF!</definedName>
    <definedName name="__tt16" localSheetId="2">'7-8 (9month)'!#REF!</definedName>
    <definedName name="__tt16" localSheetId="1">'PL_3M 5-6'!#REF!</definedName>
    <definedName name="__tt16" localSheetId="3">'PL_6M 7-8'!#REF!</definedName>
    <definedName name="__tt16" localSheetId="7">#REF!</definedName>
    <definedName name="__tt16">#REF!</definedName>
    <definedName name="__tt17" localSheetId="2">'7-8 (9month)'!#REF!</definedName>
    <definedName name="__tt17" localSheetId="1">'PL_3M 5-6'!#REF!</definedName>
    <definedName name="__tt17" localSheetId="3">'PL_6M 7-8'!#REF!</definedName>
    <definedName name="__tt17" localSheetId="7">#REF!</definedName>
    <definedName name="__tt17">#REF!</definedName>
    <definedName name="__tt18" localSheetId="2">'7-8 (9month)'!#REF!</definedName>
    <definedName name="__tt18" localSheetId="1">'PL_3M 5-6'!#REF!</definedName>
    <definedName name="__tt18" localSheetId="3">'PL_6M 7-8'!#REF!</definedName>
    <definedName name="__tt18" localSheetId="7">#REF!</definedName>
    <definedName name="__tt18">#REF!</definedName>
    <definedName name="__tt19" localSheetId="2">'7-8 (9month)'!#REF!</definedName>
    <definedName name="__tt19" localSheetId="1">'PL_3M 5-6'!#REF!</definedName>
    <definedName name="__tt19" localSheetId="3">'PL_6M 7-8'!#REF!</definedName>
    <definedName name="__tt19" localSheetId="7">#REF!</definedName>
    <definedName name="__tt19">#REF!</definedName>
    <definedName name="__tt2" localSheetId="2">'7-8 (9month)'!#REF!</definedName>
    <definedName name="__tt2" localSheetId="1">'PL_3M 5-6'!#REF!</definedName>
    <definedName name="__tt2" localSheetId="3">'PL_6M 7-8'!#REF!</definedName>
    <definedName name="__tt2" localSheetId="7">#REF!</definedName>
    <definedName name="__tt2">#REF!</definedName>
    <definedName name="__tt20" localSheetId="2">'7-8 (9month)'!#REF!</definedName>
    <definedName name="__tt20" localSheetId="1">'PL_3M 5-6'!#REF!</definedName>
    <definedName name="__tt20" localSheetId="3">'PL_6M 7-8'!#REF!</definedName>
    <definedName name="__tt20" localSheetId="7">#REF!</definedName>
    <definedName name="__tt20">#REF!</definedName>
    <definedName name="__tt21" localSheetId="2">'7-8 (9month)'!#REF!</definedName>
    <definedName name="__tt21" localSheetId="1">'PL_3M 5-6'!#REF!</definedName>
    <definedName name="__tt21" localSheetId="3">'PL_6M 7-8'!#REF!</definedName>
    <definedName name="__tt21" localSheetId="7">#REF!</definedName>
    <definedName name="__tt21">#REF!</definedName>
    <definedName name="__tt3" localSheetId="2">'7-8 (9month)'!#REF!</definedName>
    <definedName name="__tt3" localSheetId="1">'PL_3M 5-6'!#REF!</definedName>
    <definedName name="__tt3" localSheetId="3">'PL_6M 7-8'!#REF!</definedName>
    <definedName name="__tt3" localSheetId="7">#REF!</definedName>
    <definedName name="__tt3">#REF!</definedName>
    <definedName name="__tt4" localSheetId="2">'7-8 (9month)'!#REF!</definedName>
    <definedName name="__tt4" localSheetId="1">'PL_3M 5-6'!#REF!</definedName>
    <definedName name="__tt4" localSheetId="3">'PL_6M 7-8'!#REF!</definedName>
    <definedName name="__tt4" localSheetId="7">#REF!</definedName>
    <definedName name="__tt4">#REF!</definedName>
    <definedName name="__tt5" localSheetId="2">'7-8 (9month)'!#REF!</definedName>
    <definedName name="__tt5" localSheetId="1">'PL_3M 5-6'!#REF!</definedName>
    <definedName name="__tt5" localSheetId="3">'PL_6M 7-8'!#REF!</definedName>
    <definedName name="__tt5" localSheetId="7">#REF!</definedName>
    <definedName name="__tt5">#REF!</definedName>
    <definedName name="__tt6" localSheetId="2">'7-8 (9month)'!#REF!</definedName>
    <definedName name="__tt6" localSheetId="1">'PL_3M 5-6'!#REF!</definedName>
    <definedName name="__tt6" localSheetId="3">'PL_6M 7-8'!#REF!</definedName>
    <definedName name="__tt6" localSheetId="7">#REF!</definedName>
    <definedName name="__tt6">#REF!</definedName>
    <definedName name="__tt7" localSheetId="2">'7-8 (9month)'!#REF!</definedName>
    <definedName name="__tt7" localSheetId="1">'PL_3M 5-6'!#REF!</definedName>
    <definedName name="__tt7" localSheetId="3">'PL_6M 7-8'!#REF!</definedName>
    <definedName name="__tt7" localSheetId="7">#REF!</definedName>
    <definedName name="__tt7">#REF!</definedName>
    <definedName name="__tt8" localSheetId="2">'7-8 (9month)'!#REF!</definedName>
    <definedName name="__tt8" localSheetId="1">'PL_3M 5-6'!#REF!</definedName>
    <definedName name="__tt8" localSheetId="3">'PL_6M 7-8'!#REF!</definedName>
    <definedName name="__tt8" localSheetId="7">#REF!</definedName>
    <definedName name="__tt8">#REF!</definedName>
    <definedName name="__tt9" localSheetId="2">'7-8 (9month)'!#REF!</definedName>
    <definedName name="__tt9" localSheetId="1">'PL_3M 5-6'!#REF!</definedName>
    <definedName name="__tt9" localSheetId="3">'PL_6M 7-8'!#REF!</definedName>
    <definedName name="__tt9" localSheetId="7">#REF!</definedName>
    <definedName name="__tt9">#REF!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_Toc249339931" localSheetId="2">'7-8 (9month)'!#REF!</definedName>
    <definedName name="_Toc249339931" localSheetId="1">'PL_3M 5-6'!#REF!</definedName>
    <definedName name="_Toc249339931" localSheetId="3">'PL_6M 7-8'!#REF!</definedName>
    <definedName name="_Toc249339934" localSheetId="2">'7-8 (9month)'!#REF!</definedName>
    <definedName name="_Toc249339934" localSheetId="1">'PL_3M 5-6'!#REF!</definedName>
    <definedName name="_Toc249339934" localSheetId="3">'PL_6M 7-8'!#REF!</definedName>
    <definedName name="_tt1" localSheetId="2">'7-8 (9month)'!#REF!</definedName>
    <definedName name="_tt1" localSheetId="1">'PL_3M 5-6'!#REF!</definedName>
    <definedName name="_tt1" localSheetId="3">'PL_6M 7-8'!#REF!</definedName>
    <definedName name="_tt1" localSheetId="7">#REF!</definedName>
    <definedName name="_tt1">#REF!</definedName>
    <definedName name="_tt10" localSheetId="2">'7-8 (9month)'!#REF!</definedName>
    <definedName name="_tt10" localSheetId="1">'PL_3M 5-6'!#REF!</definedName>
    <definedName name="_tt10" localSheetId="3">'PL_6M 7-8'!#REF!</definedName>
    <definedName name="_tt10" localSheetId="7">#REF!</definedName>
    <definedName name="_tt10">#REF!</definedName>
    <definedName name="_tt11" localSheetId="2">'7-8 (9month)'!#REF!</definedName>
    <definedName name="_tt11" localSheetId="1">'PL_3M 5-6'!#REF!</definedName>
    <definedName name="_tt11" localSheetId="3">'PL_6M 7-8'!#REF!</definedName>
    <definedName name="_tt11" localSheetId="7">#REF!</definedName>
    <definedName name="_tt11">#REF!</definedName>
    <definedName name="_tt12" localSheetId="2">'7-8 (9month)'!#REF!</definedName>
    <definedName name="_tt12" localSheetId="1">'PL_3M 5-6'!#REF!</definedName>
    <definedName name="_tt12" localSheetId="3">'PL_6M 7-8'!#REF!</definedName>
    <definedName name="_tt12" localSheetId="7">#REF!</definedName>
    <definedName name="_tt12">#REF!</definedName>
    <definedName name="_tt13" localSheetId="2">'7-8 (9month)'!#REF!</definedName>
    <definedName name="_tt13" localSheetId="1">'PL_3M 5-6'!#REF!</definedName>
    <definedName name="_tt13" localSheetId="3">'PL_6M 7-8'!#REF!</definedName>
    <definedName name="_tt13" localSheetId="7">#REF!</definedName>
    <definedName name="_tt13">#REF!</definedName>
    <definedName name="_tt14" localSheetId="2">'7-8 (9month)'!#REF!</definedName>
    <definedName name="_tt14" localSheetId="1">'PL_3M 5-6'!#REF!</definedName>
    <definedName name="_tt14" localSheetId="3">'PL_6M 7-8'!#REF!</definedName>
    <definedName name="_tt14" localSheetId="7">#REF!</definedName>
    <definedName name="_tt14">#REF!</definedName>
    <definedName name="_tt15" localSheetId="2">'7-8 (9month)'!#REF!</definedName>
    <definedName name="_tt15" localSheetId="1">'PL_3M 5-6'!#REF!</definedName>
    <definedName name="_tt15" localSheetId="3">'PL_6M 7-8'!#REF!</definedName>
    <definedName name="_tt15" localSheetId="7">#REF!</definedName>
    <definedName name="_tt15">#REF!</definedName>
    <definedName name="_tt16" localSheetId="2">'7-8 (9month)'!#REF!</definedName>
    <definedName name="_tt16" localSheetId="1">'PL_3M 5-6'!#REF!</definedName>
    <definedName name="_tt16" localSheetId="3">'PL_6M 7-8'!#REF!</definedName>
    <definedName name="_tt16" localSheetId="7">#REF!</definedName>
    <definedName name="_tt16">#REF!</definedName>
    <definedName name="_tt17" localSheetId="2">'7-8 (9month)'!#REF!</definedName>
    <definedName name="_tt17" localSheetId="1">'PL_3M 5-6'!#REF!</definedName>
    <definedName name="_tt17" localSheetId="3">'PL_6M 7-8'!#REF!</definedName>
    <definedName name="_tt17" localSheetId="7">#REF!</definedName>
    <definedName name="_tt17">#REF!</definedName>
    <definedName name="_tt18" localSheetId="2">'7-8 (9month)'!#REF!</definedName>
    <definedName name="_tt18" localSheetId="1">'PL_3M 5-6'!#REF!</definedName>
    <definedName name="_tt18" localSheetId="3">'PL_6M 7-8'!#REF!</definedName>
    <definedName name="_tt18" localSheetId="7">#REF!</definedName>
    <definedName name="_tt18">#REF!</definedName>
    <definedName name="_tt19" localSheetId="2">'7-8 (9month)'!#REF!</definedName>
    <definedName name="_tt19" localSheetId="1">'PL_3M 5-6'!#REF!</definedName>
    <definedName name="_tt19" localSheetId="3">'PL_6M 7-8'!#REF!</definedName>
    <definedName name="_tt19" localSheetId="7">#REF!</definedName>
    <definedName name="_tt19">#REF!</definedName>
    <definedName name="_tt2" localSheetId="2">'7-8 (9month)'!#REF!</definedName>
    <definedName name="_tt2" localSheetId="1">'PL_3M 5-6'!#REF!</definedName>
    <definedName name="_tt2" localSheetId="3">'PL_6M 7-8'!#REF!</definedName>
    <definedName name="_tt2" localSheetId="7">#REF!</definedName>
    <definedName name="_tt2">#REF!</definedName>
    <definedName name="_tt20" localSheetId="2">'7-8 (9month)'!#REF!</definedName>
    <definedName name="_tt20" localSheetId="1">'PL_3M 5-6'!#REF!</definedName>
    <definedName name="_tt20" localSheetId="3">'PL_6M 7-8'!#REF!</definedName>
    <definedName name="_tt20" localSheetId="7">#REF!</definedName>
    <definedName name="_tt20">#REF!</definedName>
    <definedName name="_tt21" localSheetId="2">'7-8 (9month)'!#REF!</definedName>
    <definedName name="_tt21" localSheetId="1">'PL_3M 5-6'!#REF!</definedName>
    <definedName name="_tt21" localSheetId="3">'PL_6M 7-8'!#REF!</definedName>
    <definedName name="_tt21" localSheetId="7">#REF!</definedName>
    <definedName name="_tt21">#REF!</definedName>
    <definedName name="_tt3" localSheetId="2">'7-8 (9month)'!#REF!</definedName>
    <definedName name="_tt3" localSheetId="1">'PL_3M 5-6'!#REF!</definedName>
    <definedName name="_tt3" localSheetId="3">'PL_6M 7-8'!#REF!</definedName>
    <definedName name="_tt3" localSheetId="7">#REF!</definedName>
    <definedName name="_tt3">#REF!</definedName>
    <definedName name="_tt4" localSheetId="2">'7-8 (9month)'!#REF!</definedName>
    <definedName name="_tt4" localSheetId="1">'PL_3M 5-6'!#REF!</definedName>
    <definedName name="_tt4" localSheetId="3">'PL_6M 7-8'!#REF!</definedName>
    <definedName name="_tt4" localSheetId="7">#REF!</definedName>
    <definedName name="_tt4">#REF!</definedName>
    <definedName name="_tt5" localSheetId="2">'7-8 (9month)'!#REF!</definedName>
    <definedName name="_tt5" localSheetId="1">'PL_3M 5-6'!#REF!</definedName>
    <definedName name="_tt5" localSheetId="3">'PL_6M 7-8'!#REF!</definedName>
    <definedName name="_tt5" localSheetId="7">#REF!</definedName>
    <definedName name="_tt5">#REF!</definedName>
    <definedName name="_tt6" localSheetId="2">'7-8 (9month)'!#REF!</definedName>
    <definedName name="_tt6" localSheetId="1">'PL_3M 5-6'!#REF!</definedName>
    <definedName name="_tt6" localSheetId="3">'PL_6M 7-8'!#REF!</definedName>
    <definedName name="_tt6" localSheetId="7">#REF!</definedName>
    <definedName name="_tt6">#REF!</definedName>
    <definedName name="_tt7" localSheetId="2">'7-8 (9month)'!#REF!</definedName>
    <definedName name="_tt7" localSheetId="1">'PL_3M 5-6'!#REF!</definedName>
    <definedName name="_tt7" localSheetId="3">'PL_6M 7-8'!#REF!</definedName>
    <definedName name="_tt7" localSheetId="7">#REF!</definedName>
    <definedName name="_tt7">#REF!</definedName>
    <definedName name="_tt8" localSheetId="2">'7-8 (9month)'!#REF!</definedName>
    <definedName name="_tt8" localSheetId="1">'PL_3M 5-6'!#REF!</definedName>
    <definedName name="_tt8" localSheetId="3">'PL_6M 7-8'!#REF!</definedName>
    <definedName name="_tt8" localSheetId="7">#REF!</definedName>
    <definedName name="_tt8">#REF!</definedName>
    <definedName name="_tt9" localSheetId="2">'7-8 (9month)'!#REF!</definedName>
    <definedName name="_tt9" localSheetId="1">'PL_3M 5-6'!#REF!</definedName>
    <definedName name="_tt9" localSheetId="3">'PL_6M 7-8'!#REF!</definedName>
    <definedName name="_tt9" localSheetId="7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3" hidden="1">[3]!ChangeRange</definedName>
    <definedName name="ChangeRange" localSheetId="7" hidden="1">[3]!ChangeRange</definedName>
    <definedName name="ChangeRange" hidden="1">[3]!ChangeRange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7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3" hidden="1">[3]!ContentsHelp</definedName>
    <definedName name="ContentsHelp" localSheetId="7" hidden="1">[3]!ContentsHelp</definedName>
    <definedName name="ContentsHelp" hidden="1">[3]!ContentsHelp</definedName>
    <definedName name="CreateTable" localSheetId="2" hidden="1">[3]!CreateTable</definedName>
    <definedName name="CreateTable" localSheetId="3" hidden="1">[3]!CreateTable</definedName>
    <definedName name="CreateTable" localSheetId="7" hidden="1">[3]!CreateTable</definedName>
    <definedName name="CreateTable" hidden="1">[3]!CreateTable</definedName>
    <definedName name="DeleteRange" localSheetId="2" hidden="1">[3]!DeleteRange</definedName>
    <definedName name="DeleteRange" localSheetId="3" hidden="1">[3]!DeleteRange</definedName>
    <definedName name="DeleteRange" localSheetId="7" hidden="1">[3]!DeleteRange</definedName>
    <definedName name="DeleteRange" hidden="1">[3]!DeleteRange</definedName>
    <definedName name="DeleteTable" localSheetId="2" hidden="1">[3]!DeleteTable</definedName>
    <definedName name="DeleteTable" localSheetId="3" hidden="1">[3]!DeleteTable</definedName>
    <definedName name="DeleteTable" localSheetId="7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7" hidden="1">{"BS",#N/A,FALSE,"USA"}</definedName>
    <definedName name="FSoPacific" hidden="1">{"BS",#N/A,FALSE,"USA"}</definedName>
    <definedName name="hjygk" localSheetId="7">[2]BS_PL!#REF!</definedName>
    <definedName name="hjygk">[2]BS_PL!#REF!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7">#REF!</definedName>
    <definedName name="L_AJE_Tot">#REF!</definedName>
    <definedName name="L_CY_Beg" localSheetId="7">#REF!</definedName>
    <definedName name="L_CY_Beg">#REF!</definedName>
    <definedName name="L_CY_End" localSheetId="7">#REF!</definedName>
    <definedName name="L_CY_End">#REF!</definedName>
    <definedName name="L_PY_End" localSheetId="7">#REF!</definedName>
    <definedName name="L_PY_End">#REF!</definedName>
    <definedName name="ll" localSheetId="7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localSheetId="3" hidden="1">[3]!MerrillPrintIt</definedName>
    <definedName name="MerrillPrintIt" localSheetId="7" hidden="1">[3]!MerrillPrintIt</definedName>
    <definedName name="MerrillPrintIt" hidden="1">[3]!MerrillPrintIt</definedName>
    <definedName name="NewRange" localSheetId="2" hidden="1">[3]!NewRange</definedName>
    <definedName name="NewRange" localSheetId="3" hidden="1">[3]!NewRange</definedName>
    <definedName name="NewRange" localSheetId="7" hidden="1">[3]!NewRange</definedName>
    <definedName name="NewRange" hidden="1">[3]!NewRange</definedName>
    <definedName name="PERIODS">[4]BSLA!$L$1:$L$85</definedName>
    <definedName name="_xlnm.Print_Area" localSheetId="2">'7-8 (9month)'!$A$1:$L$73</definedName>
    <definedName name="_xlnm.Print_Area" localSheetId="0">'BS-2-4'!$A$1:$L$91</definedName>
    <definedName name="_xlnm.Print_Area" localSheetId="8">'CF 13-14'!$A$1:$M$80</definedName>
    <definedName name="_xlnm.Print_Area" localSheetId="1">'PL_3M 5-6'!$A$1:$L$64</definedName>
    <definedName name="_xlnm.Print_Area" localSheetId="3">'PL_6M 7-8'!$A$1:$M$65</definedName>
    <definedName name="_xlnm.Print_Area" localSheetId="5">'SE Conso 10'!$A$1:$AC$34</definedName>
    <definedName name="_xlnm.Print_Area" localSheetId="4">'SE Conso 9'!$A$1:$AC$34</definedName>
    <definedName name="_xlnm.Print_Area" localSheetId="6">'SE Separate 11'!$A$1:$S$24</definedName>
    <definedName name="_xlnm.Print_Area" localSheetId="7">'SE Separate 12'!$A$1:$Q$24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localSheetId="7" hidden="1">[3]!RedefinePrintTableRange</definedName>
    <definedName name="RedefinePrintTableRange" hidden="1">[3]!RedefinePrintTableRange</definedName>
    <definedName name="redo" localSheetId="6" hidden="1">{#N/A,#N/A,FALSE,"ACQ_GRAPHS";#N/A,#N/A,FALSE,"T_1 GRAPHS";#N/A,#N/A,FALSE,"T_2 GRAPHS";#N/A,#N/A,FALSE,"COMB_GRAPHS"}</definedName>
    <definedName name="redo" localSheetId="7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7">#REF!</definedName>
    <definedName name="S_AJE_Tot_Data">#REF!</definedName>
    <definedName name="S_CY_Beg_Data" localSheetId="7">#REF!</definedName>
    <definedName name="S_CY_Beg_Data">#REF!</definedName>
    <definedName name="S_CY_End_Data" localSheetId="7">#REF!</definedName>
    <definedName name="S_CY_End_Data">#REF!</definedName>
    <definedName name="S_PY_End_Data" localSheetId="7">#REF!</definedName>
    <definedName name="S_PY_End_Data">#REF!</definedName>
    <definedName name="SAPBEXdnldView" hidden="1">"CNRUVFSU7YXCN7E3RS9NNTU6D"</definedName>
    <definedName name="SAPBEXsysID" hidden="1">"BW1"</definedName>
    <definedName name="Text303" localSheetId="4">'SE Conso 9'!#REF!</definedName>
    <definedName name="TextRefCopyRangeCount" hidden="1">4</definedName>
    <definedName name="ValidBooks">[4]BSLA!$A$2:$A$102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7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7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7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7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7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7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7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7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7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7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7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7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7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7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7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7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7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7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7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7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7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7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7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7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8" i="10" l="1"/>
  <c r="U18" i="10"/>
  <c r="S18" i="10"/>
  <c r="O18" i="10"/>
  <c r="M18" i="10"/>
  <c r="K18" i="10"/>
  <c r="I18" i="10"/>
  <c r="G18" i="10"/>
  <c r="G51" i="16"/>
  <c r="K56" i="6" l="1"/>
  <c r="K67" i="6"/>
  <c r="M21" i="13"/>
  <c r="F51" i="2" l="1"/>
  <c r="F31" i="2"/>
  <c r="L51" i="2"/>
  <c r="L58" i="2" s="1"/>
  <c r="J51" i="2"/>
  <c r="H51" i="2"/>
  <c r="H58" i="2" s="1"/>
  <c r="M31" i="16"/>
  <c r="K31" i="16"/>
  <c r="I31" i="16"/>
  <c r="G31" i="16"/>
  <c r="L31" i="2"/>
  <c r="J31" i="2"/>
  <c r="H31" i="2"/>
  <c r="G67" i="6"/>
  <c r="K74" i="6" l="1"/>
  <c r="G74" i="6"/>
  <c r="O16" i="13" l="1"/>
  <c r="M16" i="13"/>
  <c r="Q16" i="13" s="1"/>
  <c r="Q12" i="13"/>
  <c r="W30" i="10" l="1"/>
  <c r="W31" i="10"/>
  <c r="Q30" i="10"/>
  <c r="Y30" i="10" s="1"/>
  <c r="AC30" i="10" s="1"/>
  <c r="G32" i="10"/>
  <c r="Y18" i="10"/>
  <c r="AC18" i="10" s="1"/>
  <c r="W12" i="10"/>
  <c r="Y12" i="10" s="1"/>
  <c r="AC12" i="10" s="1"/>
  <c r="Y31" i="10"/>
  <c r="AC31" i="10" s="1"/>
  <c r="M51" i="16"/>
  <c r="M58" i="16" s="1"/>
  <c r="K51" i="16"/>
  <c r="I51" i="16"/>
  <c r="I58" i="16" s="1"/>
  <c r="G58" i="16"/>
  <c r="M29" i="16"/>
  <c r="K29" i="16"/>
  <c r="I29" i="16"/>
  <c r="G29" i="16"/>
  <c r="J64" i="2"/>
  <c r="J58" i="2"/>
  <c r="F58" i="2"/>
  <c r="L29" i="2"/>
  <c r="J29" i="2"/>
  <c r="H29" i="2"/>
  <c r="F29" i="2"/>
  <c r="O21" i="13" l="1"/>
  <c r="Q21" i="13" s="1"/>
  <c r="K58" i="16"/>
  <c r="L51" i="7"/>
  <c r="J51" i="7"/>
  <c r="H51" i="7"/>
  <c r="F51" i="7"/>
  <c r="F17" i="7"/>
  <c r="L42" i="2" l="1"/>
  <c r="H42" i="2"/>
  <c r="J87" i="7"/>
  <c r="J89" i="7" s="1"/>
  <c r="F87" i="7"/>
  <c r="F89" i="7" s="1"/>
  <c r="L60" i="7"/>
  <c r="L62" i="7" s="1"/>
  <c r="L91" i="7" s="1"/>
  <c r="J60" i="7"/>
  <c r="H60" i="7"/>
  <c r="F60" i="7"/>
  <c r="L30" i="7"/>
  <c r="J30" i="7"/>
  <c r="H30" i="7"/>
  <c r="F30" i="7"/>
  <c r="L17" i="7"/>
  <c r="L32" i="7" s="1"/>
  <c r="J17" i="7"/>
  <c r="H17" i="7"/>
  <c r="L59" i="2" l="1"/>
  <c r="L64" i="2" s="1"/>
  <c r="L62" i="2" s="1"/>
  <c r="H62" i="7"/>
  <c r="H32" i="7"/>
  <c r="H59" i="2"/>
  <c r="H64" i="2" s="1"/>
  <c r="J62" i="7"/>
  <c r="J91" i="7" s="1"/>
  <c r="F62" i="7"/>
  <c r="F91" i="7" s="1"/>
  <c r="J32" i="7"/>
  <c r="F32" i="7"/>
  <c r="Q17" i="13" l="1"/>
  <c r="O17" i="13"/>
  <c r="M17" i="13"/>
  <c r="K17" i="13"/>
  <c r="I17" i="13"/>
  <c r="G17" i="13"/>
  <c r="L12" i="16" l="1"/>
  <c r="K12" i="16"/>
  <c r="K15" i="16" s="1"/>
  <c r="K18" i="16" s="1"/>
  <c r="K22" i="16" s="1"/>
  <c r="K24" i="16" s="1"/>
  <c r="K11" i="6" s="1"/>
  <c r="K24" i="6" s="1"/>
  <c r="K35" i="6" s="1"/>
  <c r="K37" i="6" s="1"/>
  <c r="K70" i="6" s="1"/>
  <c r="K73" i="6" s="1"/>
  <c r="K75" i="6" s="1"/>
  <c r="J12" i="16"/>
  <c r="H12" i="16"/>
  <c r="G12" i="16"/>
  <c r="G15" i="16" s="1"/>
  <c r="G18" i="16" s="1"/>
  <c r="G22" i="16" s="1"/>
  <c r="G24" i="16" s="1"/>
  <c r="G11" i="6" s="1"/>
  <c r="G24" i="6" s="1"/>
  <c r="N110" i="10"/>
  <c r="L108" i="13"/>
  <c r="AA25" i="10"/>
  <c r="U25" i="10"/>
  <c r="S25" i="10"/>
  <c r="Q25" i="10"/>
  <c r="O25" i="10"/>
  <c r="M25" i="10"/>
  <c r="K25" i="10"/>
  <c r="I25" i="10"/>
  <c r="G25" i="10"/>
  <c r="K42" i="16" l="1"/>
  <c r="G42" i="16"/>
  <c r="G59" i="16" s="1"/>
  <c r="G64" i="16" s="1"/>
  <c r="K59" i="16" l="1"/>
  <c r="K64" i="16" s="1"/>
  <c r="M20" i="13"/>
  <c r="Q20" i="13" s="1"/>
  <c r="W24" i="10"/>
  <c r="W25" i="10" s="1"/>
  <c r="Y24" i="10" l="1"/>
  <c r="AC24" i="10" l="1"/>
  <c r="AC25" i="10" s="1"/>
  <c r="Y25" i="10"/>
  <c r="W20" i="10" l="1"/>
  <c r="W27" i="10" s="1"/>
  <c r="W32" i="10"/>
  <c r="M32" i="10"/>
  <c r="M20" i="10"/>
  <c r="M27" i="10" s="1"/>
  <c r="AA20" i="10"/>
  <c r="AA27" i="10" s="1"/>
  <c r="AA34" i="10" s="1"/>
  <c r="Y20" i="10"/>
  <c r="Y27" i="10" s="1"/>
  <c r="U20" i="10"/>
  <c r="U27" i="10" s="1"/>
  <c r="U34" i="10" s="1"/>
  <c r="S20" i="10"/>
  <c r="S27" i="10" s="1"/>
  <c r="Q20" i="10"/>
  <c r="Q27" i="10" s="1"/>
  <c r="O20" i="10"/>
  <c r="O27" i="10" s="1"/>
  <c r="K20" i="10"/>
  <c r="K27" i="10" s="1"/>
  <c r="I20" i="10"/>
  <c r="I27" i="10" s="1"/>
  <c r="G20" i="10"/>
  <c r="G27" i="10" s="1"/>
  <c r="AC20" i="10"/>
  <c r="AC27" i="10" s="1"/>
  <c r="AA32" i="10"/>
  <c r="K57" i="15"/>
  <c r="I57" i="15"/>
  <c r="L55" i="15"/>
  <c r="J55" i="15"/>
  <c r="H55" i="15"/>
  <c r="F55" i="15"/>
  <c r="L49" i="15"/>
  <c r="L57" i="15"/>
  <c r="J49" i="15"/>
  <c r="J57" i="15"/>
  <c r="H49" i="15"/>
  <c r="H57" i="15"/>
  <c r="F49" i="15"/>
  <c r="F57" i="15"/>
  <c r="L13" i="15"/>
  <c r="L16" i="15"/>
  <c r="L19" i="15"/>
  <c r="L24" i="15"/>
  <c r="L26" i="15"/>
  <c r="K13" i="15"/>
  <c r="J13" i="15"/>
  <c r="J16" i="15"/>
  <c r="J19" i="15"/>
  <c r="J24" i="15"/>
  <c r="J26" i="15"/>
  <c r="I13" i="15"/>
  <c r="H13" i="15"/>
  <c r="H16" i="15"/>
  <c r="H19" i="15"/>
  <c r="H24" i="15"/>
  <c r="H26" i="15"/>
  <c r="G13" i="15"/>
  <c r="F13" i="15"/>
  <c r="F16" i="15"/>
  <c r="F19" i="15"/>
  <c r="F24" i="15"/>
  <c r="F26" i="15"/>
  <c r="K22" i="13"/>
  <c r="K24" i="13" s="1"/>
  <c r="I22" i="13"/>
  <c r="I24" i="13" s="1"/>
  <c r="G22" i="13"/>
  <c r="G24" i="13" s="1"/>
  <c r="U32" i="10"/>
  <c r="G56" i="6"/>
  <c r="S32" i="10"/>
  <c r="I32" i="10"/>
  <c r="K32" i="10"/>
  <c r="O32" i="10"/>
  <c r="K12" i="2"/>
  <c r="J12" i="2"/>
  <c r="J15" i="2" s="1"/>
  <c r="J18" i="2" s="1"/>
  <c r="J22" i="2" s="1"/>
  <c r="J24" i="2" s="1"/>
  <c r="I12" i="2"/>
  <c r="G12" i="2"/>
  <c r="F12" i="2"/>
  <c r="F15" i="2" s="1"/>
  <c r="F18" i="2" s="1"/>
  <c r="F22" i="2" s="1"/>
  <c r="F24" i="2" s="1"/>
  <c r="F37" i="15"/>
  <c r="F59" i="15"/>
  <c r="F70" i="15"/>
  <c r="F68" i="15"/>
  <c r="F62" i="15"/>
  <c r="J62" i="15"/>
  <c r="J73" i="15"/>
  <c r="J64" i="15"/>
  <c r="J37" i="15"/>
  <c r="J59" i="15"/>
  <c r="J70" i="15"/>
  <c r="J68" i="15"/>
  <c r="F64" i="15"/>
  <c r="H62" i="15"/>
  <c r="H64" i="15"/>
  <c r="H37" i="15"/>
  <c r="H59" i="15"/>
  <c r="H70" i="15"/>
  <c r="H68" i="15"/>
  <c r="F73" i="15"/>
  <c r="Q32" i="10"/>
  <c r="L64" i="15"/>
  <c r="L37" i="15"/>
  <c r="L59" i="15"/>
  <c r="L70" i="15"/>
  <c r="L68" i="15"/>
  <c r="L62" i="15"/>
  <c r="L73" i="15"/>
  <c r="O22" i="13"/>
  <c r="O24" i="13" s="1"/>
  <c r="M22" i="13"/>
  <c r="M24" i="13" s="1"/>
  <c r="H73" i="15"/>
  <c r="Q22" i="13"/>
  <c r="Q24" i="13" s="1"/>
  <c r="S24" i="13" s="1"/>
  <c r="Y32" i="10"/>
  <c r="AC32" i="10"/>
  <c r="I34" i="10" l="1"/>
  <c r="K34" i="10"/>
  <c r="O34" i="10"/>
  <c r="M34" i="10"/>
  <c r="S34" i="10"/>
  <c r="W34" i="10"/>
  <c r="AC34" i="10"/>
  <c r="G34" i="10"/>
  <c r="Y34" i="10"/>
  <c r="Q34" i="10"/>
  <c r="G35" i="6"/>
  <c r="G37" i="6" s="1"/>
  <c r="J42" i="2"/>
  <c r="J59" i="2" s="1"/>
  <c r="F42" i="2"/>
  <c r="F59" i="2" s="1"/>
  <c r="F64" i="2" s="1"/>
  <c r="G70" i="6" l="1"/>
  <c r="G73" i="6" s="1"/>
  <c r="G75" i="6" s="1"/>
  <c r="A63" i="7" l="1"/>
  <c r="A1" i="7"/>
  <c r="A34" i="7"/>
</calcChain>
</file>

<file path=xl/sharedStrings.xml><?xml version="1.0" encoding="utf-8"?>
<sst xmlns="http://schemas.openxmlformats.org/spreadsheetml/2006/main" count="570" uniqueCount="250">
  <si>
    <t>Consolidated</t>
  </si>
  <si>
    <t>Separate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</si>
  <si>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</si>
  <si>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</si>
  <si>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</si>
  <si>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</si>
  <si>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</si>
  <si>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</si>
  <si>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</si>
  <si>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</si>
  <si>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</si>
  <si>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</si>
  <si>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</si>
  <si>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</si>
  <si>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</si>
  <si>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</si>
  <si>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</si>
  <si>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</si>
  <si>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</si>
  <si>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</si>
  <si>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</si>
  <si>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</si>
  <si>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</si>
  <si>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Note</t>
  </si>
  <si>
    <t>Equity</t>
  </si>
  <si>
    <t xml:space="preserve">Authorised share capital </t>
  </si>
  <si>
    <t>Issued and paid-up share capital</t>
  </si>
  <si>
    <t>Retained earnings</t>
  </si>
  <si>
    <t>Unappropriated</t>
  </si>
  <si>
    <t>Other components of equity</t>
  </si>
  <si>
    <t>Non-controlling interests</t>
  </si>
  <si>
    <t>Total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</si>
  <si>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</si>
  <si>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</si>
  <si>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</si>
  <si>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</si>
  <si>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</si>
  <si>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Items that will be reclassified </t>
  </si>
  <si>
    <t>subsequently to profit or loss</t>
  </si>
  <si>
    <t xml:space="preserve">Total items that will be reclassified </t>
  </si>
  <si>
    <t>Total comprehensive income for the period</t>
  </si>
  <si>
    <t>Profit attributable to:</t>
  </si>
  <si>
    <t xml:space="preserve">Owners of the parent </t>
  </si>
  <si>
    <t>Basic earnings per share</t>
  </si>
  <si>
    <t xml:space="preserve"> Retained earnings</t>
  </si>
  <si>
    <t>Issued and</t>
  </si>
  <si>
    <t>Total</t>
  </si>
  <si>
    <t xml:space="preserve"> paid-up</t>
  </si>
  <si>
    <t>components</t>
  </si>
  <si>
    <t>share capital</t>
  </si>
  <si>
    <t>common control</t>
  </si>
  <si>
    <t>of equity</t>
  </si>
  <si>
    <t>interests</t>
  </si>
  <si>
    <t>equity</t>
  </si>
  <si>
    <t xml:space="preserve">Consolidated </t>
  </si>
  <si>
    <t>Cash flows from operating activities</t>
  </si>
  <si>
    <t>Interest received</t>
  </si>
  <si>
    <t>Cash flows from financing activities</t>
  </si>
  <si>
    <t>Interest paid</t>
  </si>
  <si>
    <t>cash equivalents</t>
  </si>
  <si>
    <t>Cash flows from investing activities</t>
  </si>
  <si>
    <t>Total other</t>
  </si>
  <si>
    <t xml:space="preserve"> financial statements</t>
  </si>
  <si>
    <t>Prima Marine Public Company Limited and its Subsidiaries</t>
  </si>
  <si>
    <t>Statement of financial position</t>
  </si>
  <si>
    <t>financial statements</t>
  </si>
  <si>
    <t>(in thousand Baht)</t>
  </si>
  <si>
    <t>Three-month period ended</t>
  </si>
  <si>
    <t>Share premium on ordinary shares</t>
  </si>
  <si>
    <t>Total liabilities and equity</t>
  </si>
  <si>
    <t>Revenue from rendering of services</t>
  </si>
  <si>
    <t>Cost of rendering of services</t>
  </si>
  <si>
    <t>Profit for the period</t>
  </si>
  <si>
    <t>Statement of comprehensive income (Unaudited)</t>
  </si>
  <si>
    <t>Other comprehensive income</t>
  </si>
  <si>
    <t>Foreign currency transaction differences</t>
  </si>
  <si>
    <t>for foreign operations</t>
  </si>
  <si>
    <t>Share of other comprehensive income</t>
  </si>
  <si>
    <t>Statement of income (Unaudited)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</si>
  <si>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</si>
  <si>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</si>
  <si>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Transactions with owners, recorded directly in equity</t>
  </si>
  <si>
    <t>Dividend</t>
  </si>
  <si>
    <t>Comprehensive income for the period</t>
  </si>
  <si>
    <t>Profit</t>
  </si>
  <si>
    <t>arising from</t>
  </si>
  <si>
    <t>Difference</t>
  </si>
  <si>
    <t>transactions</t>
  </si>
  <si>
    <t>attributable</t>
  </si>
  <si>
    <t>to owners of</t>
  </si>
  <si>
    <t>the parent</t>
  </si>
  <si>
    <t xml:space="preserve"> shares</t>
  </si>
  <si>
    <t>on ordinary</t>
  </si>
  <si>
    <t>premium</t>
  </si>
  <si>
    <t>Share</t>
  </si>
  <si>
    <t>Consolidated financial statements</t>
  </si>
  <si>
    <t>Separate financial statements</t>
  </si>
  <si>
    <t>Statement of cash flows (Unaudited)</t>
  </si>
  <si>
    <t>before effect of exchange rates</t>
  </si>
  <si>
    <t xml:space="preserve">Effect of exchange rate on changes on cash and </t>
  </si>
  <si>
    <t>Non-cash transactions</t>
  </si>
  <si>
    <t>Profit before income tax expense</t>
  </si>
  <si>
    <t>Finance costs</t>
  </si>
  <si>
    <t>Taxes paid</t>
  </si>
  <si>
    <t xml:space="preserve">Total comprehensive income </t>
  </si>
  <si>
    <t>attributable to:</t>
  </si>
  <si>
    <t>for the period</t>
  </si>
  <si>
    <t xml:space="preserve">Other comprehensive income </t>
  </si>
  <si>
    <t>(expense) for the period, net of tax</t>
  </si>
  <si>
    <t>Share capital:</t>
  </si>
  <si>
    <t>Goodwill</t>
  </si>
  <si>
    <t>Dividend income</t>
  </si>
  <si>
    <t>Dividend received</t>
  </si>
  <si>
    <t>interests in</t>
  </si>
  <si>
    <t>Dividends paid to non-controlling interests</t>
  </si>
  <si>
    <t>Change</t>
  </si>
  <si>
    <t>in parent's</t>
  </si>
  <si>
    <t>subsidiary</t>
  </si>
  <si>
    <t>Deferred tax assets</t>
  </si>
  <si>
    <t>Cash and cash equivalents at 1 January</t>
  </si>
  <si>
    <t>Items that will not be reclassified to profit or loss</t>
  </si>
  <si>
    <t>benefit plans, net of tax</t>
  </si>
  <si>
    <t>to profit or loss</t>
  </si>
  <si>
    <t>Depreciation and amortisation</t>
  </si>
  <si>
    <t xml:space="preserve">Trade and other current payables </t>
  </si>
  <si>
    <t>Current portion of lease liabilities</t>
  </si>
  <si>
    <t>Trade and other current receivables</t>
  </si>
  <si>
    <t>Loss on cash flow hedges, net of tax</t>
  </si>
  <si>
    <t>accounted for using equity method</t>
  </si>
  <si>
    <t>for using equity method</t>
  </si>
  <si>
    <t xml:space="preserve">and joint ventures accounted </t>
  </si>
  <si>
    <t>Profit from operating activities</t>
  </si>
  <si>
    <t>Tax income (expense)</t>
  </si>
  <si>
    <t>Share of profit of associates</t>
  </si>
  <si>
    <t>of associates and joint ventures</t>
  </si>
  <si>
    <t>Payment of lease liabilities</t>
  </si>
  <si>
    <t>from financial institutions</t>
  </si>
  <si>
    <t>Net foreign exchange gain (loss)</t>
  </si>
  <si>
    <t>Payment of employee benefit</t>
  </si>
  <si>
    <t xml:space="preserve">Net cash from operating activities </t>
  </si>
  <si>
    <t>Total items that will not be reclassified</t>
  </si>
  <si>
    <t>30 September</t>
  </si>
  <si>
    <t>Nine-month period ended</t>
  </si>
  <si>
    <t>without a change in control</t>
  </si>
  <si>
    <t>5, 10</t>
  </si>
  <si>
    <t>Tax expense</t>
  </si>
  <si>
    <t>of subsidiaries</t>
  </si>
  <si>
    <t>Contribution from non-controlling shareholders</t>
  </si>
  <si>
    <t xml:space="preserve">Loss on remeasurements of defined </t>
  </si>
  <si>
    <t>reserve</t>
  </si>
  <si>
    <t>Changes in ownership interests in subsidiary</t>
  </si>
  <si>
    <t xml:space="preserve">Acquisition of non-controlling interests </t>
  </si>
  <si>
    <t xml:space="preserve">Total comprehensive income for the period </t>
  </si>
  <si>
    <t>Total distributions to owners of the parent</t>
  </si>
  <si>
    <t>Balance at 1 January 2022</t>
  </si>
  <si>
    <t>Property, plant, equipment and vessels</t>
  </si>
  <si>
    <t>Right-of-use assets</t>
  </si>
  <si>
    <t>Other intangible assets</t>
  </si>
  <si>
    <t>Trade and other current payables</t>
  </si>
  <si>
    <t xml:space="preserve">Current portion of long-term loans  </t>
  </si>
  <si>
    <t>Lease liabilities</t>
  </si>
  <si>
    <t>Non-current provisions for employee benefit</t>
  </si>
  <si>
    <t xml:space="preserve">(2,500 million ordinary shares, </t>
  </si>
  <si>
    <t>Equity attributable to owners of the parent</t>
  </si>
  <si>
    <t>Cash flow</t>
  </si>
  <si>
    <t>hedge</t>
  </si>
  <si>
    <t>hedge reserve</t>
  </si>
  <si>
    <t>Interest income</t>
  </si>
  <si>
    <t xml:space="preserve">Exchange differences on translating </t>
  </si>
  <si>
    <t>Total transactions with owners, recorded directly in equity</t>
  </si>
  <si>
    <t>Total changes in ownership interests in subsidiaries</t>
  </si>
  <si>
    <t>Impairment loss recognised in profit or loss</t>
  </si>
  <si>
    <t>Employee benefit obligations expense</t>
  </si>
  <si>
    <t>Repayment of long-term loans from financial institutions</t>
  </si>
  <si>
    <t>Total comprehensive income attributable to:</t>
  </si>
  <si>
    <t>ownership</t>
  </si>
  <si>
    <t>Translation</t>
  </si>
  <si>
    <t>Changes in operating assets and liabilities</t>
  </si>
  <si>
    <t>accounted for using equity method, net of tax</t>
  </si>
  <si>
    <t xml:space="preserve">Owners of parent </t>
  </si>
  <si>
    <t xml:space="preserve">Legal </t>
  </si>
  <si>
    <t>30 June</t>
  </si>
  <si>
    <t>Six-month period ended</t>
  </si>
  <si>
    <t>Six-month period ended 30 June 2022</t>
  </si>
  <si>
    <t>Balance at 30 June 2022</t>
  </si>
  <si>
    <t>Cash and cash equivalents at 30 June</t>
  </si>
  <si>
    <t>Proceeds from long-term loans from financial institutions</t>
  </si>
  <si>
    <t>2, 6</t>
  </si>
  <si>
    <t>Net cash (used in) from investing activities</t>
  </si>
  <si>
    <t xml:space="preserve">Net loss on foreign exchange </t>
  </si>
  <si>
    <t>Profit (loss) for the period</t>
  </si>
  <si>
    <t>Profit (loss) before income tax expense</t>
  </si>
  <si>
    <t>Unrealised loss on foreign exchange</t>
  </si>
  <si>
    <t>Share premium</t>
  </si>
  <si>
    <t>Other components</t>
  </si>
  <si>
    <t xml:space="preserve">Administrative expenses </t>
  </si>
  <si>
    <t>Dividend payable</t>
  </si>
  <si>
    <t>Dividends paid to owners of the Company</t>
  </si>
  <si>
    <t>for the period, net of tax</t>
  </si>
  <si>
    <t>Bunker and supplies</t>
  </si>
  <si>
    <t>Derivative asset</t>
  </si>
  <si>
    <t>Long-term loans to subsidiaries</t>
  </si>
  <si>
    <t>Long-term loans from financial institutions</t>
  </si>
  <si>
    <t>Long-term loan from parent company</t>
  </si>
  <si>
    <t>par value at Baht 1 per share)</t>
  </si>
  <si>
    <t>Six-month period ended 30 June 2023</t>
  </si>
  <si>
    <t>Balance at 1 January 2023</t>
  </si>
  <si>
    <t>Balance at 30 June 2023</t>
  </si>
  <si>
    <t>2023</t>
  </si>
  <si>
    <t>2022</t>
  </si>
  <si>
    <t>Proceeds from short-term loans from financial institutions</t>
  </si>
  <si>
    <t>Non-current assets classified as held for sale</t>
  </si>
  <si>
    <t xml:space="preserve">Total items that will be reclassified subsequently </t>
  </si>
  <si>
    <t xml:space="preserve">Gain on remeasurements </t>
  </si>
  <si>
    <t>of defined benefit plans, net of tax</t>
  </si>
  <si>
    <t>Proceeds from long-term loans from parent company</t>
  </si>
  <si>
    <t>Investments in an associate and a joint venture</t>
  </si>
  <si>
    <t>Difference arising from common control transactions</t>
  </si>
  <si>
    <t>Change in parent's ownership interests in a subsidiary</t>
  </si>
  <si>
    <t>Share of profit of an associate and a joint venture</t>
  </si>
  <si>
    <t>(Loss) gain on cash flow hedges, net of tax</t>
  </si>
  <si>
    <t>Adjustments to reconcile profit to cash receipts</t>
  </si>
  <si>
    <t>Net cash used in financing activities</t>
  </si>
  <si>
    <t>Net decrease in cash and cash equivalents,</t>
  </si>
  <si>
    <t>Outstanding payables for purchase of equipment and vessels</t>
  </si>
  <si>
    <t>5, 8</t>
  </si>
  <si>
    <t>controlling</t>
  </si>
  <si>
    <t>Non-</t>
  </si>
  <si>
    <t>control</t>
  </si>
  <si>
    <t>common</t>
  </si>
  <si>
    <t>flow</t>
  </si>
  <si>
    <t>Cash</t>
  </si>
  <si>
    <t>Restricted deposits at financial institutions</t>
  </si>
  <si>
    <t>Short-term loans from financial institutions</t>
  </si>
  <si>
    <t>Corporate income tax payable</t>
  </si>
  <si>
    <t>Appropriated legal reserve</t>
  </si>
  <si>
    <t>Profit (loss) attributable to:</t>
  </si>
  <si>
    <r>
      <t>Earnings (loss) per share</t>
    </r>
    <r>
      <rPr>
        <b/>
        <i/>
        <sz val="11"/>
        <rFont val="Times New Roman"/>
        <family val="1"/>
      </rPr>
      <t xml:space="preserve"> (in Baht)</t>
    </r>
  </si>
  <si>
    <t>Distribution to owners of the parent</t>
  </si>
  <si>
    <t>Dividends</t>
  </si>
  <si>
    <t>Loss on sales of property, plant, equipment and vessels</t>
  </si>
  <si>
    <t>Net decrease (increase) in restricted deposits at financial institutions</t>
  </si>
  <si>
    <t>Payment for investment in subsidiaries</t>
  </si>
  <si>
    <t>Proceeds from sale of property, plant, equipment and vessels</t>
  </si>
  <si>
    <t>Acquisition of other intangible assets</t>
  </si>
  <si>
    <t>Acquisition of property, plant, equipment and vessels</t>
  </si>
  <si>
    <t>Proceeds from repayment of long-term loans to subsidiaries</t>
  </si>
  <si>
    <t>Net increase (decrease) in cash and cash equivalents</t>
  </si>
  <si>
    <t>Increase in lease liabilities</t>
  </si>
  <si>
    <t>Net cash generated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</si>
</sst>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  <numFmt numFmtId="171" formatCode="#,##0\ ;\(#,##0\)"/>
  </numFmts>
  <fonts count="41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i/>
      <sz val="9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7" applyNumberFormat="0" applyAlignment="0" applyProtection="0"/>
    <xf numFmtId="0" fontId="24" fillId="28" borderId="8" applyNumberFormat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31" borderId="0" applyNumberFormat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20" fillId="32" borderId="13" applyNumberFormat="0" applyFont="0" applyAlignment="0" applyProtection="0"/>
    <xf numFmtId="0" fontId="33" fillId="27" borderId="14" applyNumberFormat="0" applyAlignment="0" applyProtection="0"/>
    <xf numFmtId="37" fontId="4" fillId="0" borderId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</cellStyleXfs>
  <cellXfs count="409">
    <xf numFmtId="0" fontId="0" fillId="0" borderId="0" xfId="0"/>
    <xf numFmtId="165" fontId="6" fillId="0" borderId="0" xfId="0" applyNumberFormat="1" applyFont="1" applyFill="1" applyAlignment="1"/>
    <xf numFmtId="165" fontId="7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1" fontId="5" fillId="0" borderId="0" xfId="46" quotePrefix="1" applyNumberFormat="1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165" fontId="10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37" fontId="5" fillId="0" borderId="1" xfId="0" applyNumberFormat="1" applyFont="1" applyFill="1" applyBorder="1" applyAlignment="1"/>
    <xf numFmtId="165" fontId="7" fillId="0" borderId="0" xfId="0" applyNumberFormat="1" applyFont="1" applyFill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165" fontId="10" fillId="0" borderId="0" xfId="0" applyNumberFormat="1" applyFont="1" applyFill="1" applyAlignment="1"/>
    <xf numFmtId="0" fontId="5" fillId="0" borderId="0" xfId="0" applyFont="1" applyFill="1" applyAlignment="1"/>
    <xf numFmtId="43" fontId="5" fillId="0" borderId="0" xfId="28" applyFont="1" applyFill="1" applyAlignment="1"/>
    <xf numFmtId="37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43" fontId="5" fillId="0" borderId="1" xfId="28" applyFont="1" applyFill="1" applyBorder="1" applyAlignment="1"/>
    <xf numFmtId="165" fontId="9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/>
    <xf numFmtId="165" fontId="12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/>
    <xf numFmtId="165" fontId="11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5" fillId="0" borderId="0" xfId="0" applyNumberFormat="1" applyFont="1" applyBorder="1" applyAlignment="1"/>
    <xf numFmtId="165" fontId="7" fillId="0" borderId="0" xfId="0" applyNumberFormat="1" applyFont="1" applyFill="1" applyBorder="1" applyAlignment="1">
      <alignment wrapText="1"/>
    </xf>
    <xf numFmtId="0" fontId="7" fillId="0" borderId="0" xfId="46" applyFont="1" applyFill="1" applyBorder="1" applyAlignment="1"/>
    <xf numFmtId="165" fontId="7" fillId="0" borderId="0" xfId="0" applyNumberFormat="1" applyFont="1" applyBorder="1" applyAlignment="1">
      <alignment horizontal="center"/>
    </xf>
    <xf numFmtId="165" fontId="9" fillId="0" borderId="0" xfId="0" applyNumberFormat="1" applyFont="1" applyFill="1" applyBorder="1" applyAlignment="1"/>
    <xf numFmtId="0" fontId="9" fillId="0" borderId="0" xfId="46" applyFont="1" applyFill="1" applyBorder="1" applyAlignment="1">
      <alignment horizontal="center"/>
    </xf>
    <xf numFmtId="37" fontId="5" fillId="0" borderId="0" xfId="28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3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0" fontId="5" fillId="0" borderId="0" xfId="0" applyFont="1" applyAlignment="1"/>
    <xf numFmtId="37" fontId="5" fillId="0" borderId="0" xfId="28" applyNumberFormat="1" applyFont="1" applyFill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43" fontId="5" fillId="0" borderId="0" xfId="28" applyFont="1" applyFill="1" applyAlignment="1">
      <alignment horizontal="right"/>
    </xf>
    <xf numFmtId="165" fontId="10" fillId="0" borderId="0" xfId="0" applyNumberFormat="1" applyFont="1" applyFill="1" applyAlignment="1">
      <alignment horizontal="center"/>
    </xf>
    <xf numFmtId="43" fontId="7" fillId="0" borderId="0" xfId="28" applyFont="1" applyFill="1" applyAlignment="1"/>
    <xf numFmtId="37" fontId="7" fillId="0" borderId="4" xfId="0" applyNumberFormat="1" applyFont="1" applyFill="1" applyBorder="1" applyAlignment="1"/>
    <xf numFmtId="37" fontId="7" fillId="0" borderId="0" xfId="28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37" fontId="5" fillId="0" borderId="0" xfId="28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165" fontId="5" fillId="0" borderId="0" xfId="28" applyNumberFormat="1" applyFont="1" applyFill="1" applyBorder="1" applyAlignment="1">
      <alignment horizontal="right"/>
    </xf>
    <xf numFmtId="2" fontId="13" fillId="0" borderId="0" xfId="0" applyNumberFormat="1" applyFont="1" applyFill="1" applyBorder="1" applyAlignment="1"/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0" fontId="13" fillId="0" borderId="0" xfId="0" applyFont="1" applyAlignment="1"/>
    <xf numFmtId="0" fontId="8" fillId="0" borderId="0" xfId="0" applyFont="1" applyFill="1" applyAlignment="1">
      <alignment horizontal="left"/>
    </xf>
    <xf numFmtId="2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/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45" quotePrefix="1" applyNumberFormat="1" applyFont="1" applyFill="1" applyBorder="1" applyAlignment="1">
      <alignment horizontal="center" wrapText="1"/>
    </xf>
    <xf numFmtId="165" fontId="10" fillId="0" borderId="0" xfId="44" applyNumberFormat="1" applyFont="1" applyFill="1" applyBorder="1" applyAlignment="1"/>
    <xf numFmtId="0" fontId="5" fillId="0" borderId="0" xfId="0" applyFont="1" applyBorder="1" applyAlignment="1"/>
    <xf numFmtId="0" fontId="9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Alignment="1"/>
    <xf numFmtId="37" fontId="7" fillId="0" borderId="0" xfId="0" applyNumberFormat="1" applyFont="1" applyFill="1" applyAlignment="1">
      <alignment horizontal="left"/>
    </xf>
    <xf numFmtId="2" fontId="7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Alignment="1"/>
    <xf numFmtId="0" fontId="10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Border="1" applyAlignment="1"/>
    <xf numFmtId="37" fontId="5" fillId="0" borderId="1" xfId="43" applyNumberFormat="1" applyFont="1" applyFill="1" applyBorder="1" applyAlignment="1">
      <alignment horizontal="right"/>
    </xf>
    <xf numFmtId="37" fontId="7" fillId="0" borderId="0" xfId="0" applyNumberFormat="1" applyFont="1" applyAlignment="1"/>
    <xf numFmtId="43" fontId="5" fillId="0" borderId="0" xfId="28" applyFont="1" applyAlignment="1"/>
    <xf numFmtId="37" fontId="5" fillId="0" borderId="1" xfId="0" applyNumberFormat="1" applyFont="1" applyFill="1" applyBorder="1" applyAlignment="1">
      <alignment horizontal="right"/>
    </xf>
    <xf numFmtId="165" fontId="7" fillId="0" borderId="0" xfId="43" applyNumberFormat="1" applyFont="1" applyFill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43" fontId="7" fillId="0" borderId="0" xfId="28" applyFont="1" applyFill="1" applyBorder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43" fontId="7" fillId="0" borderId="2" xfId="28" applyFont="1" applyFill="1" applyBorder="1" applyAlignment="1">
      <alignment horizontal="right"/>
    </xf>
    <xf numFmtId="37" fontId="5" fillId="0" borderId="5" xfId="0" applyNumberFormat="1" applyFont="1" applyFill="1" applyBorder="1" applyAlignment="1"/>
    <xf numFmtId="167" fontId="7" fillId="0" borderId="4" xfId="28" applyNumberFormat="1" applyFont="1" applyFill="1" applyBorder="1" applyAlignment="1"/>
    <xf numFmtId="167" fontId="7" fillId="0" borderId="0" xfId="28" applyNumberFormat="1" applyFont="1" applyFill="1" applyAlignment="1"/>
    <xf numFmtId="167" fontId="7" fillId="0" borderId="0" xfId="28" applyNumberFormat="1" applyFont="1" applyFill="1" applyBorder="1" applyAlignment="1"/>
    <xf numFmtId="167" fontId="5" fillId="0" borderId="1" xfId="28" applyNumberFormat="1" applyFont="1" applyFill="1" applyBorder="1" applyAlignment="1">
      <alignment vertical="center"/>
    </xf>
    <xf numFmtId="167" fontId="5" fillId="0" borderId="0" xfId="28" applyNumberFormat="1" applyFont="1" applyFill="1" applyAlignment="1">
      <alignment vertical="center"/>
    </xf>
    <xf numFmtId="43" fontId="7" fillId="0" borderId="0" xfId="28" applyFont="1" applyFill="1" applyAlignment="1">
      <alignment vertical="center"/>
    </xf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0" fontId="7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vertical="center"/>
    </xf>
    <xf numFmtId="0" fontId="7" fillId="0" borderId="0" xfId="40" applyNumberFormat="1" applyFont="1" applyFill="1" applyAlignment="1">
      <alignment horizontal="center" vertical="center"/>
    </xf>
    <xf numFmtId="0" fontId="7" fillId="0" borderId="0" xfId="40" applyNumberFormat="1" applyFont="1" applyFill="1" applyAlignment="1">
      <alignment horizontal="left" vertical="center"/>
    </xf>
    <xf numFmtId="37" fontId="7" fillId="0" borderId="0" xfId="40" applyNumberFormat="1" applyFont="1" applyFill="1" applyAlignment="1">
      <alignment vertical="center"/>
    </xf>
    <xf numFmtId="167" fontId="5" fillId="0" borderId="1" xfId="29" applyNumberFormat="1" applyFont="1" applyFill="1" applyBorder="1" applyAlignment="1">
      <alignment vertical="center"/>
    </xf>
    <xf numFmtId="0" fontId="5" fillId="0" borderId="0" xfId="40" applyNumberFormat="1" applyFont="1" applyFill="1" applyAlignment="1">
      <alignment vertical="center"/>
    </xf>
    <xf numFmtId="37" fontId="5" fillId="0" borderId="0" xfId="40" applyNumberFormat="1" applyFont="1" applyFill="1" applyAlignment="1">
      <alignment vertical="center"/>
    </xf>
    <xf numFmtId="0" fontId="5" fillId="0" borderId="0" xfId="40" applyNumberFormat="1" applyFont="1" applyFill="1" applyAlignment="1">
      <alignment horizontal="center" vertical="center"/>
    </xf>
    <xf numFmtId="0" fontId="5" fillId="0" borderId="0" xfId="40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vertical="center"/>
    </xf>
    <xf numFmtId="167" fontId="5" fillId="0" borderId="0" xfId="29" applyNumberFormat="1" applyFont="1" applyFill="1" applyAlignment="1">
      <alignment vertical="center"/>
    </xf>
    <xf numFmtId="168" fontId="5" fillId="0" borderId="0" xfId="29" applyNumberFormat="1" applyFont="1" applyFill="1" applyAlignment="1">
      <alignment vertical="center"/>
    </xf>
    <xf numFmtId="0" fontId="7" fillId="0" borderId="0" xfId="40" applyNumberFormat="1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vertical="center"/>
    </xf>
    <xf numFmtId="37" fontId="7" fillId="0" borderId="0" xfId="29" applyNumberFormat="1" applyFont="1" applyFill="1" applyBorder="1" applyAlignment="1">
      <alignment vertical="center"/>
    </xf>
    <xf numFmtId="37" fontId="7" fillId="0" borderId="0" xfId="29" applyNumberFormat="1" applyFont="1" applyFill="1" applyAlignment="1">
      <alignment vertical="center"/>
    </xf>
    <xf numFmtId="164" fontId="7" fillId="0" borderId="0" xfId="29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Border="1" applyAlignment="1">
      <alignment horizontal="center" vertical="center" wrapText="1"/>
    </xf>
    <xf numFmtId="166" fontId="5" fillId="0" borderId="0" xfId="40" quotePrefix="1" applyNumberFormat="1" applyFont="1" applyFill="1" applyBorder="1" applyAlignment="1">
      <alignment horizontal="center" vertical="center"/>
    </xf>
    <xf numFmtId="166" fontId="5" fillId="0" borderId="0" xfId="45" applyNumberFormat="1" applyFont="1" applyFill="1" applyBorder="1" applyAlignment="1">
      <alignment horizontal="center" vertical="center"/>
    </xf>
    <xf numFmtId="0" fontId="5" fillId="0" borderId="0" xfId="40" applyNumberFormat="1" applyFont="1" applyFill="1" applyBorder="1" applyAlignment="1">
      <alignment horizontal="center" vertical="center"/>
    </xf>
    <xf numFmtId="166" fontId="5" fillId="0" borderId="0" xfId="45" quotePrefix="1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center" vertical="center"/>
    </xf>
    <xf numFmtId="0" fontId="8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Alignment="1">
      <alignment vertical="center"/>
    </xf>
    <xf numFmtId="37" fontId="7" fillId="0" borderId="2" xfId="29" applyNumberFormat="1" applyFont="1" applyFill="1" applyBorder="1" applyAlignment="1">
      <alignment vertical="center"/>
    </xf>
    <xf numFmtId="167" fontId="7" fillId="0" borderId="0" xfId="40" applyNumberFormat="1" applyFont="1" applyFill="1" applyAlignment="1">
      <alignment vertical="center"/>
    </xf>
    <xf numFmtId="37" fontId="7" fillId="0" borderId="0" xfId="29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vertical="center"/>
    </xf>
    <xf numFmtId="37" fontId="5" fillId="0" borderId="0" xfId="29" applyNumberFormat="1" applyFont="1" applyFill="1" applyBorder="1" applyAlignment="1">
      <alignment horizontal="right" vertical="center"/>
    </xf>
    <xf numFmtId="164" fontId="5" fillId="0" borderId="1" xfId="29" applyFont="1" applyFill="1" applyBorder="1" applyAlignment="1">
      <alignment vertical="center"/>
    </xf>
    <xf numFmtId="37" fontId="5" fillId="0" borderId="0" xfId="29" applyNumberFormat="1" applyFont="1" applyFill="1" applyAlignment="1">
      <alignment vertical="center"/>
    </xf>
    <xf numFmtId="37" fontId="5" fillId="0" borderId="1" xfId="29" applyNumberFormat="1" applyFont="1" applyFill="1" applyBorder="1" applyAlignment="1">
      <alignment vertical="center"/>
    </xf>
    <xf numFmtId="37" fontId="7" fillId="0" borderId="6" xfId="29" applyNumberFormat="1" applyFont="1" applyFill="1" applyBorder="1" applyAlignment="1">
      <alignment vertical="center"/>
    </xf>
    <xf numFmtId="0" fontId="10" fillId="0" borderId="0" xfId="40" applyNumberFormat="1" applyFont="1" applyFill="1" applyAlignment="1">
      <alignment horizontal="center" vertical="center"/>
    </xf>
    <xf numFmtId="164" fontId="5" fillId="0" borderId="0" xfId="29" applyFont="1" applyFill="1" applyAlignment="1">
      <alignment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 wrapText="1"/>
    </xf>
    <xf numFmtId="37" fontId="5" fillId="0" borderId="0" xfId="40" applyNumberFormat="1" applyFont="1" applyFill="1" applyBorder="1" applyAlignment="1">
      <alignment horizontal="center" vertical="center" wrapText="1"/>
    </xf>
    <xf numFmtId="0" fontId="7" fillId="0" borderId="0" xfId="40" applyNumberFormat="1" applyFont="1" applyFill="1" applyBorder="1" applyAlignment="1">
      <alignment horizontal="center" vertical="center" wrapText="1"/>
    </xf>
    <xf numFmtId="37" fontId="5" fillId="0" borderId="0" xfId="29" applyNumberFormat="1" applyFont="1" applyFill="1" applyBorder="1" applyAlignment="1">
      <alignment vertical="center"/>
    </xf>
    <xf numFmtId="167" fontId="5" fillId="0" borderId="0" xfId="29" applyNumberFormat="1" applyFont="1" applyFill="1" applyBorder="1" applyAlignment="1">
      <alignment vertical="center"/>
    </xf>
    <xf numFmtId="0" fontId="9" fillId="0" borderId="0" xfId="40" applyNumberFormat="1" applyFont="1" applyFill="1" applyAlignment="1">
      <alignment horizontal="center" vertical="center"/>
    </xf>
    <xf numFmtId="0" fontId="7" fillId="0" borderId="0" xfId="40" applyFont="1" applyAlignment="1">
      <alignment vertical="center"/>
    </xf>
    <xf numFmtId="39" fontId="7" fillId="0" borderId="0" xfId="47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horizontal="right" vertical="center"/>
    </xf>
    <xf numFmtId="166" fontId="7" fillId="0" borderId="0" xfId="40" applyNumberFormat="1" applyFont="1" applyFill="1" applyBorder="1" applyAlignment="1">
      <alignment horizontal="left" vertical="center"/>
    </xf>
    <xf numFmtId="0" fontId="7" fillId="0" borderId="0" xfId="40" applyNumberFormat="1" applyFont="1" applyFill="1" applyBorder="1" applyAlignment="1">
      <alignment horizontal="left" vertical="center"/>
    </xf>
    <xf numFmtId="165" fontId="7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Border="1" applyAlignment="1">
      <alignment horizontal="left" vertical="center"/>
    </xf>
    <xf numFmtId="167" fontId="7" fillId="0" borderId="6" xfId="28" applyNumberFormat="1" applyFont="1" applyFill="1" applyBorder="1" applyAlignment="1">
      <alignment vertical="center"/>
    </xf>
    <xf numFmtId="167" fontId="7" fillId="0" borderId="0" xfId="28" applyNumberFormat="1" applyFont="1" applyFill="1" applyAlignment="1">
      <alignment vertical="center"/>
    </xf>
    <xf numFmtId="37" fontId="7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center" vertical="center"/>
    </xf>
    <xf numFmtId="37" fontId="5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right" vertical="center"/>
    </xf>
    <xf numFmtId="37" fontId="8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vertical="center"/>
    </xf>
    <xf numFmtId="37" fontId="7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center" vertical="center"/>
    </xf>
    <xf numFmtId="37" fontId="7" fillId="0" borderId="0" xfId="40" applyNumberFormat="1" applyFont="1" applyFill="1" applyAlignment="1">
      <alignment horizontal="center" vertical="center"/>
    </xf>
    <xf numFmtId="37" fontId="5" fillId="0" borderId="0" xfId="29" applyNumberFormat="1" applyFont="1" applyFill="1" applyAlignment="1">
      <alignment horizontal="right" vertical="center"/>
    </xf>
    <xf numFmtId="37" fontId="5" fillId="0" borderId="0" xfId="40" quotePrefix="1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horizontal="right" vertical="center"/>
    </xf>
    <xf numFmtId="170" fontId="5" fillId="0" borderId="0" xfId="29" applyNumberFormat="1" applyFont="1" applyFill="1" applyBorder="1" applyAlignment="1">
      <alignment horizontal="right" vertical="center"/>
    </xf>
    <xf numFmtId="168" fontId="7" fillId="0" borderId="0" xfId="29" applyNumberFormat="1" applyFont="1" applyFill="1" applyBorder="1" applyAlignment="1">
      <alignment vertical="center"/>
    </xf>
    <xf numFmtId="164" fontId="7" fillId="0" borderId="1" xfId="29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horizontal="right"/>
    </xf>
    <xf numFmtId="167" fontId="5" fillId="0" borderId="1" xfId="43" applyNumberFormat="1" applyFont="1" applyFill="1" applyBorder="1" applyAlignment="1">
      <alignment horizontal="right"/>
    </xf>
    <xf numFmtId="167" fontId="7" fillId="0" borderId="4" xfId="28" applyNumberFormat="1" applyFont="1" applyFill="1" applyBorder="1" applyAlignment="1">
      <alignment horizontal="right"/>
    </xf>
    <xf numFmtId="37" fontId="5" fillId="0" borderId="0" xfId="43" applyNumberFormat="1" applyFont="1" applyFill="1" applyAlignment="1">
      <alignment horizontal="right"/>
    </xf>
    <xf numFmtId="165" fontId="5" fillId="0" borderId="0" xfId="43" applyNumberFormat="1" applyFont="1" applyFill="1" applyAlignment="1">
      <alignment horizontal="right"/>
    </xf>
    <xf numFmtId="37" fontId="7" fillId="0" borderId="0" xfId="43" applyNumberFormat="1" applyFont="1" applyFill="1" applyBorder="1" applyAlignment="1">
      <alignment horizontal="right"/>
    </xf>
    <xf numFmtId="43" fontId="5" fillId="0" borderId="0" xfId="28" applyFont="1" applyBorder="1" applyAlignment="1"/>
    <xf numFmtId="43" fontId="7" fillId="0" borderId="1" xfId="28" applyFont="1" applyFill="1" applyBorder="1" applyAlignment="1"/>
    <xf numFmtId="167" fontId="7" fillId="0" borderId="1" xfId="29" applyNumberFormat="1" applyFont="1" applyFill="1" applyBorder="1" applyAlignment="1">
      <alignment vertical="center"/>
    </xf>
    <xf numFmtId="167" fontId="7" fillId="0" borderId="6" xfId="29" applyNumberFormat="1" applyFont="1" applyFill="1" applyBorder="1" applyAlignment="1">
      <alignment vertical="center"/>
    </xf>
    <xf numFmtId="3" fontId="5" fillId="0" borderId="0" xfId="0" applyNumberFormat="1" applyFont="1" applyAlignment="1"/>
    <xf numFmtId="43" fontId="7" fillId="0" borderId="2" xfId="28" applyNumberFormat="1" applyFont="1" applyFill="1" applyBorder="1" applyAlignment="1">
      <alignment horizontal="right"/>
    </xf>
    <xf numFmtId="43" fontId="5" fillId="0" borderId="0" xfId="28" applyFont="1" applyFill="1" applyBorder="1" applyAlignment="1">
      <alignment vertical="center"/>
    </xf>
    <xf numFmtId="167" fontId="5" fillId="0" borderId="0" xfId="28" applyNumberFormat="1" applyFont="1" applyBorder="1" applyAlignment="1"/>
    <xf numFmtId="167" fontId="7" fillId="0" borderId="0" xfId="28" applyNumberFormat="1" applyFont="1" applyFill="1" applyBorder="1" applyAlignment="1">
      <alignment vertical="center"/>
    </xf>
    <xf numFmtId="0" fontId="5" fillId="0" borderId="0" xfId="42" applyFont="1" applyFill="1" applyAlignment="1"/>
    <xf numFmtId="43" fontId="5" fillId="0" borderId="1" xfId="28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43" fontId="5" fillId="0" borderId="0" xfId="28" applyFont="1" applyFill="1" applyAlignment="1">
      <alignment vertical="center"/>
    </xf>
    <xf numFmtId="167" fontId="7" fillId="0" borderId="1" xfId="28" applyNumberFormat="1" applyFont="1" applyFill="1" applyBorder="1" applyAlignment="1">
      <alignment vertical="center"/>
    </xf>
    <xf numFmtId="168" fontId="7" fillId="0" borderId="1" xfId="29" applyNumberFormat="1" applyFont="1" applyFill="1" applyBorder="1" applyAlignment="1">
      <alignment vertical="center"/>
    </xf>
    <xf numFmtId="43" fontId="7" fillId="0" borderId="4" xfId="28" applyFont="1" applyFill="1" applyBorder="1" applyAlignment="1"/>
    <xf numFmtId="0" fontId="9" fillId="0" borderId="0" xfId="0" applyFont="1" applyFill="1" applyAlignment="1"/>
    <xf numFmtId="167" fontId="5" fillId="0" borderId="1" xfId="28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0" xfId="0" applyFont="1" applyAlignment="1">
      <alignment horizontal="left"/>
    </xf>
    <xf numFmtId="0" fontId="5" fillId="0" borderId="0" xfId="40" quotePrefix="1" applyFont="1" applyAlignment="1">
      <alignment horizontal="left" vertical="center"/>
    </xf>
    <xf numFmtId="0" fontId="5" fillId="0" borderId="0" xfId="40" applyFont="1" applyAlignment="1">
      <alignment horizontal="left" vertical="center"/>
    </xf>
    <xf numFmtId="0" fontId="5" fillId="0" borderId="0" xfId="40" applyFont="1" applyAlignment="1">
      <alignment horizontal="center" vertical="center"/>
    </xf>
    <xf numFmtId="37" fontId="5" fillId="0" borderId="0" xfId="40" applyNumberFormat="1" applyFont="1" applyAlignment="1">
      <alignment vertical="center"/>
    </xf>
    <xf numFmtId="37" fontId="5" fillId="0" borderId="0" xfId="29" applyNumberFormat="1" applyFont="1" applyAlignment="1">
      <alignment vertical="center"/>
    </xf>
    <xf numFmtId="37" fontId="5" fillId="0" borderId="0" xfId="29" applyNumberFormat="1" applyFont="1" applyAlignment="1">
      <alignment horizontal="right" vertical="center"/>
    </xf>
    <xf numFmtId="0" fontId="10" fillId="0" borderId="0" xfId="40" applyFont="1" applyAlignment="1">
      <alignment vertical="center"/>
    </xf>
    <xf numFmtId="0" fontId="7" fillId="0" borderId="0" xfId="40" applyFont="1" applyAlignment="1">
      <alignment horizontal="left" vertical="center"/>
    </xf>
    <xf numFmtId="164" fontId="5" fillId="0" borderId="0" xfId="29" applyFont="1" applyAlignment="1">
      <alignment vertical="center"/>
    </xf>
    <xf numFmtId="43" fontId="5" fillId="0" borderId="0" xfId="28" applyFont="1" applyAlignment="1">
      <alignment horizontal="right" vertical="center"/>
    </xf>
    <xf numFmtId="0" fontId="5" fillId="0" borderId="0" xfId="40" applyFont="1" applyAlignment="1">
      <alignment vertical="center"/>
    </xf>
    <xf numFmtId="164" fontId="5" fillId="0" borderId="1" xfId="29" applyFont="1" applyBorder="1" applyAlignment="1">
      <alignment vertical="center"/>
    </xf>
    <xf numFmtId="164" fontId="18" fillId="0" borderId="0" xfId="29" applyFont="1" applyAlignment="1">
      <alignment horizontal="right" vertical="top"/>
    </xf>
    <xf numFmtId="43" fontId="5" fillId="0" borderId="0" xfId="28" applyFont="1" applyAlignment="1">
      <alignment vertical="center"/>
    </xf>
    <xf numFmtId="0" fontId="7" fillId="0" borderId="0" xfId="40" quotePrefix="1" applyFont="1" applyAlignment="1">
      <alignment horizontal="left" vertical="center"/>
    </xf>
    <xf numFmtId="0" fontId="7" fillId="0" borderId="0" xfId="40" applyFont="1" applyAlignment="1">
      <alignment horizontal="center" vertical="center"/>
    </xf>
    <xf numFmtId="164" fontId="7" fillId="0" borderId="6" xfId="29" applyFont="1" applyBorder="1" applyAlignment="1">
      <alignment horizontal="right" vertical="center"/>
    </xf>
    <xf numFmtId="37" fontId="7" fillId="0" borderId="0" xfId="29" applyNumberFormat="1" applyFont="1" applyAlignment="1">
      <alignment horizontal="right" vertical="center"/>
    </xf>
    <xf numFmtId="164" fontId="7" fillId="0" borderId="0" xfId="29" applyFont="1" applyAlignment="1">
      <alignment horizontal="right" vertical="top"/>
    </xf>
    <xf numFmtId="0" fontId="5" fillId="0" borderId="0" xfId="40" applyNumberFormat="1" applyFont="1" applyFill="1" applyAlignment="1"/>
    <xf numFmtId="0" fontId="10" fillId="0" borderId="0" xfId="40" applyFont="1" applyFill="1" applyAlignment="1"/>
    <xf numFmtId="0" fontId="5" fillId="0" borderId="0" xfId="40" quotePrefix="1" applyNumberFormat="1" applyFont="1" applyFill="1" applyAlignment="1">
      <alignment horizontal="left"/>
    </xf>
    <xf numFmtId="0" fontId="5" fillId="0" borderId="0" xfId="40" applyNumberFormat="1" applyFont="1" applyFill="1" applyAlignment="1">
      <alignment horizontal="center"/>
    </xf>
    <xf numFmtId="0" fontId="7" fillId="0" borderId="0" xfId="40" applyNumberFormat="1" applyFont="1" applyFill="1" applyAlignment="1"/>
    <xf numFmtId="0" fontId="7" fillId="0" borderId="0" xfId="40" applyNumberFormat="1" applyFont="1" applyFill="1" applyAlignment="1">
      <alignment horizontal="center"/>
    </xf>
    <xf numFmtId="39" fontId="7" fillId="0" borderId="0" xfId="47" applyFont="1" applyFill="1" applyBorder="1" applyAlignment="1"/>
    <xf numFmtId="0" fontId="7" fillId="0" borderId="0" xfId="40" applyNumberFormat="1" applyFont="1" applyFill="1" applyBorder="1" applyAlignment="1">
      <alignment horizontal="center" wrapText="1"/>
    </xf>
    <xf numFmtId="0" fontId="7" fillId="0" borderId="0" xfId="40" applyNumberFormat="1" applyFont="1" applyFill="1" applyAlignment="1">
      <alignment horizontal="left"/>
    </xf>
    <xf numFmtId="0" fontId="5" fillId="0" borderId="0" xfId="40" applyNumberFormat="1" applyFont="1" applyFill="1" applyAlignment="1">
      <alignment horizontal="left"/>
    </xf>
    <xf numFmtId="0" fontId="7" fillId="0" borderId="0" xfId="40" applyFont="1" applyAlignment="1"/>
    <xf numFmtId="0" fontId="7" fillId="0" borderId="0" xfId="40" quotePrefix="1" applyNumberFormat="1" applyFont="1" applyFill="1" applyAlignment="1">
      <alignment horizontal="left"/>
    </xf>
    <xf numFmtId="0" fontId="5" fillId="0" borderId="0" xfId="40" applyFont="1" applyFill="1" applyAlignment="1">
      <alignment horizontal="left"/>
    </xf>
    <xf numFmtId="0" fontId="10" fillId="0" borderId="0" xfId="40" quotePrefix="1" applyNumberFormat="1" applyFont="1" applyFill="1" applyAlignment="1">
      <alignment horizontal="left"/>
    </xf>
    <xf numFmtId="0" fontId="7" fillId="0" borderId="0" xfId="40" applyFont="1" applyFill="1" applyAlignment="1">
      <alignment horizontal="left"/>
    </xf>
    <xf numFmtId="0" fontId="5" fillId="0" borderId="0" xfId="41" applyFont="1" applyAlignment="1">
      <alignment horizontal="left"/>
    </xf>
    <xf numFmtId="0" fontId="7" fillId="0" borderId="0" xfId="41" applyFont="1" applyAlignment="1">
      <alignment horizontal="left"/>
    </xf>
    <xf numFmtId="0" fontId="7" fillId="0" borderId="0" xfId="41" applyFont="1" applyAlignment="1">
      <alignment vertical="center"/>
    </xf>
    <xf numFmtId="0" fontId="5" fillId="0" borderId="0" xfId="41" applyFont="1"/>
    <xf numFmtId="0" fontId="10" fillId="0" borderId="0" xfId="41" applyFont="1"/>
    <xf numFmtId="0" fontId="7" fillId="0" borderId="0" xfId="41" applyFont="1" applyAlignment="1">
      <alignment horizontal="center"/>
    </xf>
    <xf numFmtId="0" fontId="9" fillId="0" borderId="0" xfId="41" applyFont="1" applyAlignment="1">
      <alignment horizontal="left"/>
    </xf>
    <xf numFmtId="0" fontId="5" fillId="0" borderId="0" xfId="41" applyFont="1" applyAlignment="1">
      <alignment horizontal="center"/>
    </xf>
    <xf numFmtId="0" fontId="7" fillId="0" borderId="0" xfId="41" applyFont="1"/>
    <xf numFmtId="0" fontId="5" fillId="0" borderId="0" xfId="41" applyFont="1" applyAlignment="1">
      <alignment vertical="center"/>
    </xf>
    <xf numFmtId="0" fontId="10" fillId="0" borderId="0" xfId="41" applyFont="1" applyAlignment="1">
      <alignment horizontal="left"/>
    </xf>
    <xf numFmtId="43" fontId="7" fillId="0" borderId="0" xfId="28" applyFont="1" applyFill="1" applyBorder="1" applyAlignment="1">
      <alignment vertical="center"/>
    </xf>
    <xf numFmtId="37" fontId="5" fillId="0" borderId="0" xfId="40" applyNumberFormat="1" applyFont="1" applyAlignment="1">
      <alignment horizontal="center" vertical="center"/>
    </xf>
    <xf numFmtId="37" fontId="5" fillId="0" borderId="1" xfId="40" applyNumberFormat="1" applyFont="1" applyBorder="1" applyAlignment="1">
      <alignment horizontal="center" vertical="center" wrapText="1"/>
    </xf>
    <xf numFmtId="166" fontId="5" fillId="0" borderId="0" xfId="40" applyNumberFormat="1" applyFont="1" applyAlignment="1">
      <alignment horizontal="center" vertical="center"/>
    </xf>
    <xf numFmtId="0" fontId="19" fillId="0" borderId="0" xfId="41" applyFont="1"/>
    <xf numFmtId="37" fontId="5" fillId="0" borderId="0" xfId="45" quotePrefix="1" applyNumberFormat="1" applyFont="1" applyAlignment="1">
      <alignment horizontal="center" vertical="center"/>
    </xf>
    <xf numFmtId="166" fontId="5" fillId="0" borderId="0" xfId="45" quotePrefix="1" applyNumberFormat="1" applyFont="1" applyAlignment="1">
      <alignment horizontal="center" vertical="center"/>
    </xf>
    <xf numFmtId="166" fontId="5" fillId="0" borderId="0" xfId="45" applyNumberFormat="1" applyFont="1" applyAlignment="1">
      <alignment horizontal="center" vertical="center"/>
    </xf>
    <xf numFmtId="37" fontId="5" fillId="0" borderId="0" xfId="4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7" fontId="5" fillId="0" borderId="0" xfId="28" applyNumberFormat="1" applyFont="1" applyFill="1" applyAlignment="1">
      <alignment horizontal="center"/>
    </xf>
    <xf numFmtId="167" fontId="5" fillId="0" borderId="0" xfId="28" applyNumberFormat="1" applyFont="1" applyFill="1" applyBorder="1" applyAlignment="1">
      <alignment horizontal="center"/>
    </xf>
    <xf numFmtId="2" fontId="5" fillId="0" borderId="0" xfId="0" applyNumberFormat="1" applyFont="1"/>
    <xf numFmtId="37" fontId="7" fillId="0" borderId="0" xfId="40" applyNumberFormat="1" applyFont="1" applyFill="1" applyBorder="1" applyAlignment="1">
      <alignment horizontal="center" vertical="center"/>
    </xf>
    <xf numFmtId="49" fontId="5" fillId="0" borderId="0" xfId="45" quotePrefix="1" applyNumberFormat="1" applyFont="1" applyFill="1" applyBorder="1" applyAlignment="1">
      <alignment horizontal="center" wrapText="1"/>
    </xf>
    <xf numFmtId="165" fontId="10" fillId="0" borderId="0" xfId="0" applyNumberFormat="1" applyFont="1"/>
    <xf numFmtId="165" fontId="7" fillId="0" borderId="0" xfId="0" applyNumberFormat="1" applyFont="1"/>
    <xf numFmtId="165" fontId="9" fillId="0" borderId="0" xfId="0" applyNumberFormat="1" applyFont="1" applyAlignment="1">
      <alignment horizontal="center"/>
    </xf>
    <xf numFmtId="166" fontId="5" fillId="0" borderId="0" xfId="0" applyNumberFormat="1" applyFont="1"/>
    <xf numFmtId="165" fontId="5" fillId="0" borderId="0" xfId="0" applyNumberFormat="1" applyFont="1"/>
    <xf numFmtId="37" fontId="5" fillId="0" borderId="0" xfId="0" applyNumberFormat="1" applyFont="1" applyAlignment="1">
      <alignment horizontal="left"/>
    </xf>
    <xf numFmtId="171" fontId="5" fillId="0" borderId="0" xfId="0" applyNumberFormat="1" applyFont="1"/>
    <xf numFmtId="2" fontId="5" fillId="0" borderId="0" xfId="0" applyNumberFormat="1" applyFont="1" applyAlignment="1">
      <alignment horizontal="left"/>
    </xf>
    <xf numFmtId="171" fontId="5" fillId="0" borderId="1" xfId="0" applyNumberFormat="1" applyFont="1" applyBorder="1"/>
    <xf numFmtId="171" fontId="7" fillId="0" borderId="1" xfId="0" applyNumberFormat="1" applyFont="1" applyBorder="1"/>
    <xf numFmtId="171" fontId="7" fillId="0" borderId="0" xfId="0" applyNumberFormat="1" applyFont="1"/>
    <xf numFmtId="171" fontId="7" fillId="0" borderId="2" xfId="0" applyNumberFormat="1" applyFont="1" applyBorder="1"/>
    <xf numFmtId="166" fontId="9" fillId="0" borderId="0" xfId="0" applyNumberFormat="1" applyFont="1" applyAlignment="1">
      <alignment horizontal="center"/>
    </xf>
    <xf numFmtId="165" fontId="9" fillId="0" borderId="0" xfId="0" applyNumberFormat="1" applyFont="1"/>
    <xf numFmtId="171" fontId="5" fillId="0" borderId="2" xfId="0" applyNumberFormat="1" applyFont="1" applyBorder="1"/>
    <xf numFmtId="165" fontId="5" fillId="0" borderId="0" xfId="0" quotePrefix="1" applyNumberFormat="1" applyFont="1"/>
    <xf numFmtId="165" fontId="7" fillId="0" borderId="0" xfId="0" quotePrefix="1" applyNumberFormat="1" applyFont="1"/>
    <xf numFmtId="165" fontId="10" fillId="0" borderId="0" xfId="0" applyNumberFormat="1" applyFont="1" applyAlignment="1">
      <alignment horizontal="center"/>
    </xf>
    <xf numFmtId="37" fontId="5" fillId="0" borderId="0" xfId="40" applyNumberFormat="1" applyFont="1" applyBorder="1" applyAlignment="1">
      <alignment horizontal="center" vertical="center" wrapText="1"/>
    </xf>
    <xf numFmtId="37" fontId="5" fillId="0" borderId="0" xfId="40" applyNumberFormat="1" applyFont="1" applyBorder="1" applyAlignment="1">
      <alignment horizontal="center" vertical="center"/>
    </xf>
    <xf numFmtId="167" fontId="5" fillId="0" borderId="0" xfId="28" applyNumberFormat="1" applyFont="1" applyAlignment="1"/>
    <xf numFmtId="0" fontId="10" fillId="0" borderId="0" xfId="40" applyFont="1"/>
    <xf numFmtId="43" fontId="7" fillId="0" borderId="2" xfId="28" applyFont="1" applyFill="1" applyBorder="1" applyAlignment="1">
      <alignment vertical="center"/>
    </xf>
    <xf numFmtId="165" fontId="9" fillId="0" borderId="0" xfId="0" applyNumberFormat="1" applyFont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0" fontId="9" fillId="0" borderId="0" xfId="46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7" fontId="7" fillId="0" borderId="6" xfId="28" applyNumberFormat="1" applyFont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/>
    </xf>
    <xf numFmtId="0" fontId="9" fillId="0" borderId="0" xfId="46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6" fillId="0" borderId="0" xfId="0" applyNumberFormat="1" applyFont="1"/>
    <xf numFmtId="165" fontId="5" fillId="0" borderId="0" xfId="0" applyNumberFormat="1" applyFont="1" applyAlignment="1">
      <alignment horizontal="center"/>
    </xf>
    <xf numFmtId="165" fontId="8" fillId="0" borderId="0" xfId="0" applyNumberFormat="1" applyFont="1"/>
    <xf numFmtId="165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right"/>
    </xf>
    <xf numFmtId="49" fontId="5" fillId="0" borderId="0" xfId="41" applyNumberFormat="1" applyFont="1" applyAlignment="1">
      <alignment horizontal="center"/>
    </xf>
    <xf numFmtId="49" fontId="5" fillId="0" borderId="0" xfId="46" applyNumberFormat="1" applyFill="1" applyAlignment="1">
      <alignment horizontal="center"/>
    </xf>
    <xf numFmtId="1" fontId="5" fillId="0" borderId="0" xfId="46" quotePrefix="1" applyNumberFormat="1" applyFill="1" applyAlignment="1">
      <alignment horizontal="center"/>
    </xf>
    <xf numFmtId="0" fontId="5" fillId="0" borderId="0" xfId="46" applyFill="1" applyAlignment="1">
      <alignment horizontal="center"/>
    </xf>
    <xf numFmtId="1" fontId="5" fillId="0" borderId="0" xfId="46" quotePrefix="1" applyNumberFormat="1" applyFill="1"/>
    <xf numFmtId="165" fontId="9" fillId="0" borderId="0" xfId="0" applyNumberFormat="1" applyFont="1" applyAlignment="1">
      <alignment horizontal="center"/>
    </xf>
    <xf numFmtId="0" fontId="9" fillId="0" borderId="0" xfId="0" applyFont="1"/>
    <xf numFmtId="168" fontId="5" fillId="0" borderId="0" xfId="28" quotePrefix="1" applyNumberFormat="1" applyFont="1" applyFill="1" applyBorder="1" applyAlignment="1">
      <alignment horizontal="right"/>
    </xf>
    <xf numFmtId="165" fontId="37" fillId="0" borderId="0" xfId="0" applyNumberFormat="1" applyFont="1"/>
    <xf numFmtId="165" fontId="38" fillId="0" borderId="0" xfId="0" applyNumberFormat="1" applyFont="1" applyAlignment="1">
      <alignment horizontal="center"/>
    </xf>
    <xf numFmtId="165" fontId="37" fillId="0" borderId="0" xfId="0" applyNumberFormat="1" applyFont="1" applyAlignment="1">
      <alignment horizontal="center"/>
    </xf>
    <xf numFmtId="166" fontId="37" fillId="0" borderId="0" xfId="0" applyNumberFormat="1" applyFont="1"/>
    <xf numFmtId="165" fontId="6" fillId="0" borderId="0" xfId="40" applyNumberFormat="1" applyFont="1" applyAlignment="1">
      <alignment vertical="center"/>
    </xf>
    <xf numFmtId="165" fontId="6" fillId="0" borderId="0" xfId="40" applyNumberFormat="1" applyFont="1" applyAlignment="1">
      <alignment horizontal="left" vertical="center"/>
    </xf>
    <xf numFmtId="165" fontId="7" fillId="0" borderId="0" xfId="40" applyNumberFormat="1" applyFont="1" applyAlignment="1">
      <alignment horizontal="left" vertical="center"/>
    </xf>
    <xf numFmtId="166" fontId="7" fillId="0" borderId="0" xfId="40" applyNumberFormat="1" applyFont="1" applyAlignment="1">
      <alignment horizontal="left" vertical="center"/>
    </xf>
    <xf numFmtId="166" fontId="7" fillId="0" borderId="0" xfId="40" applyNumberFormat="1" applyFont="1" applyAlignment="1">
      <alignment horizontal="right" vertical="center"/>
    </xf>
    <xf numFmtId="166" fontId="7" fillId="0" borderId="0" xfId="40" applyNumberFormat="1" applyFont="1" applyAlignment="1">
      <alignment horizontal="center" vertical="center"/>
    </xf>
    <xf numFmtId="0" fontId="8" fillId="0" borderId="0" xfId="40" applyFont="1" applyAlignment="1">
      <alignment horizontal="left" vertical="center"/>
    </xf>
    <xf numFmtId="166" fontId="7" fillId="0" borderId="0" xfId="40" applyNumberFormat="1" applyFont="1" applyAlignment="1">
      <alignment vertical="center"/>
    </xf>
    <xf numFmtId="0" fontId="7" fillId="0" borderId="0" xfId="40" applyFont="1" applyAlignment="1">
      <alignment horizontal="center" vertical="center" wrapText="1"/>
    </xf>
    <xf numFmtId="39" fontId="7" fillId="0" borderId="0" xfId="47" applyFont="1"/>
    <xf numFmtId="0" fontId="7" fillId="0" borderId="0" xfId="40" applyFont="1" applyAlignment="1">
      <alignment horizontal="center" wrapText="1"/>
    </xf>
    <xf numFmtId="37" fontId="7" fillId="0" borderId="0" xfId="40" applyNumberFormat="1" applyFont="1" applyAlignment="1">
      <alignment horizontal="center" vertical="center" wrapText="1"/>
    </xf>
    <xf numFmtId="37" fontId="7" fillId="0" borderId="0" xfId="40" applyNumberFormat="1" applyFont="1" applyAlignment="1">
      <alignment horizontal="center" vertical="center"/>
    </xf>
    <xf numFmtId="0" fontId="7" fillId="0" borderId="0" xfId="40" applyFont="1" applyAlignment="1">
      <alignment horizontal="left"/>
    </xf>
    <xf numFmtId="0" fontId="7" fillId="0" borderId="0" xfId="40" applyFont="1" applyAlignment="1">
      <alignment horizontal="center"/>
    </xf>
    <xf numFmtId="0" fontId="7" fillId="0" borderId="0" xfId="40" applyFont="1"/>
    <xf numFmtId="0" fontId="7" fillId="0" borderId="0" xfId="40" quotePrefix="1" applyFont="1" applyAlignment="1">
      <alignment horizontal="left"/>
    </xf>
    <xf numFmtId="37" fontId="7" fillId="0" borderId="0" xfId="40" applyNumberFormat="1" applyFont="1" applyAlignment="1">
      <alignment vertical="center"/>
    </xf>
    <xf numFmtId="0" fontId="5" fillId="0" borderId="0" xfId="40" applyFont="1" applyAlignment="1">
      <alignment horizontal="left"/>
    </xf>
    <xf numFmtId="0" fontId="5" fillId="0" borderId="0" xfId="40" applyFont="1"/>
    <xf numFmtId="0" fontId="5" fillId="0" borderId="0" xfId="40" quotePrefix="1" applyFont="1" applyAlignment="1">
      <alignment horizontal="left"/>
    </xf>
    <xf numFmtId="0" fontId="5" fillId="0" borderId="0" xfId="40" applyFont="1" applyAlignment="1">
      <alignment horizontal="center"/>
    </xf>
    <xf numFmtId="0" fontId="9" fillId="0" borderId="0" xfId="40" applyFont="1" applyAlignment="1">
      <alignment horizontal="center" vertical="center"/>
    </xf>
    <xf numFmtId="0" fontId="10" fillId="0" borderId="0" xfId="40" quotePrefix="1" applyFont="1" applyAlignment="1">
      <alignment horizontal="left"/>
    </xf>
    <xf numFmtId="37" fontId="5" fillId="0" borderId="0" xfId="40" applyNumberFormat="1" applyFont="1" applyAlignment="1">
      <alignment horizontal="center" vertical="center" wrapText="1"/>
    </xf>
    <xf numFmtId="37" fontId="5" fillId="0" borderId="1" xfId="40" applyNumberFormat="1" applyFont="1" applyBorder="1" applyAlignment="1">
      <alignment vertical="center"/>
    </xf>
    <xf numFmtId="0" fontId="10" fillId="0" borderId="0" xfId="40" applyFont="1" applyAlignment="1">
      <alignment horizontal="center" vertical="center"/>
    </xf>
    <xf numFmtId="167" fontId="7" fillId="0" borderId="0" xfId="40" applyNumberFormat="1" applyFont="1" applyAlignment="1">
      <alignment vertical="center"/>
    </xf>
    <xf numFmtId="37" fontId="7" fillId="0" borderId="0" xfId="40" applyNumberFormat="1" applyFont="1" applyAlignment="1">
      <alignment horizontal="left" vertical="center"/>
    </xf>
    <xf numFmtId="37" fontId="5" fillId="0" borderId="0" xfId="40" applyNumberFormat="1" applyFont="1" applyAlignment="1">
      <alignment horizontal="left" vertical="center"/>
    </xf>
    <xf numFmtId="37" fontId="5" fillId="0" borderId="0" xfId="40" applyNumberFormat="1" applyFont="1" applyAlignment="1">
      <alignment horizontal="right" vertical="center"/>
    </xf>
    <xf numFmtId="37" fontId="8" fillId="0" borderId="0" xfId="40" applyNumberFormat="1" applyFont="1" applyAlignment="1">
      <alignment horizontal="left" vertical="center"/>
    </xf>
    <xf numFmtId="39" fontId="7" fillId="0" borderId="0" xfId="47" applyFont="1" applyAlignment="1">
      <alignment vertical="center"/>
    </xf>
    <xf numFmtId="37" fontId="5" fillId="0" borderId="0" xfId="40" quotePrefix="1" applyNumberFormat="1" applyFont="1" applyAlignment="1">
      <alignment horizontal="left" vertical="center"/>
    </xf>
    <xf numFmtId="165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/>
    <xf numFmtId="39" fontId="7" fillId="0" borderId="0" xfId="0" applyNumberFormat="1" applyFont="1" applyFill="1" applyBorder="1" applyAlignment="1"/>
    <xf numFmtId="167" fontId="14" fillId="0" borderId="0" xfId="28" applyNumberFormat="1" applyFont="1" applyFill="1" applyBorder="1" applyAlignment="1">
      <alignment vertical="center"/>
    </xf>
    <xf numFmtId="167" fontId="14" fillId="0" borderId="1" xfId="28" applyNumberFormat="1" applyFont="1" applyFill="1" applyBorder="1" applyAlignment="1">
      <alignment vertical="center"/>
    </xf>
    <xf numFmtId="167" fontId="7" fillId="0" borderId="1" xfId="28" applyNumberFormat="1" applyFont="1" applyFill="1" applyBorder="1" applyAlignment="1"/>
    <xf numFmtId="167" fontId="7" fillId="0" borderId="5" xfId="28" applyNumberFormat="1" applyFont="1" applyFill="1" applyBorder="1" applyAlignment="1"/>
    <xf numFmtId="167" fontId="7" fillId="0" borderId="0" xfId="0" applyNumberFormat="1" applyFont="1" applyFill="1" applyAlignment="1"/>
    <xf numFmtId="43" fontId="7" fillId="0" borderId="0" xfId="28" applyFont="1" applyFill="1" applyBorder="1" applyAlignment="1"/>
    <xf numFmtId="164" fontId="5" fillId="0" borderId="1" xfId="29" applyFont="1" applyBorder="1" applyAlignment="1">
      <alignment horizontal="right" vertical="center"/>
    </xf>
    <xf numFmtId="165" fontId="9" fillId="0" borderId="0" xfId="0" applyNumberFormat="1" applyFont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left"/>
    </xf>
    <xf numFmtId="165" fontId="5" fillId="0" borderId="0" xfId="0" applyNumberFormat="1" applyFont="1" applyFill="1"/>
    <xf numFmtId="167" fontId="7" fillId="0" borderId="6" xfId="28" applyNumberFormat="1" applyFont="1" applyFill="1" applyBorder="1" applyAlignment="1">
      <alignment horizontal="right"/>
    </xf>
    <xf numFmtId="39" fontId="7" fillId="0" borderId="2" xfId="0" applyNumberFormat="1" applyFont="1" applyFill="1" applyBorder="1" applyAlignment="1"/>
    <xf numFmtId="37" fontId="7" fillId="0" borderId="0" xfId="40" applyNumberFormat="1" applyFont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/>
    </xf>
    <xf numFmtId="167" fontId="39" fillId="0" borderId="2" xfId="28" applyNumberFormat="1" applyFont="1" applyFill="1" applyBorder="1" applyAlignment="1">
      <alignment vertical="center"/>
    </xf>
    <xf numFmtId="165" fontId="39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40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7" fontId="7" fillId="0" borderId="0" xfId="28" applyNumberFormat="1" applyFont="1" applyFill="1" applyBorder="1" applyAlignment="1">
      <alignment horizontal="right"/>
    </xf>
    <xf numFmtId="166" fontId="7" fillId="0" borderId="0" xfId="40" applyNumberFormat="1" applyFont="1" applyFill="1" applyBorder="1" applyAlignment="1">
      <alignment horizontal="center" vertical="center"/>
    </xf>
    <xf numFmtId="167" fontId="5" fillId="0" borderId="0" xfId="28" quotePrefix="1" applyNumberFormat="1" applyFont="1" applyFill="1" applyBorder="1" applyAlignment="1">
      <alignment horizontal="right"/>
    </xf>
    <xf numFmtId="49" fontId="7" fillId="0" borderId="0" xfId="41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0" fontId="9" fillId="0" borderId="0" xfId="46" applyFont="1" applyFill="1" applyBorder="1" applyAlignment="1">
      <alignment horizontal="center"/>
    </xf>
    <xf numFmtId="169" fontId="5" fillId="0" borderId="0" xfId="46" quotePrefix="1" applyNumberFormat="1" applyFont="1" applyFill="1" applyBorder="1" applyAlignment="1">
      <alignment horizontal="center"/>
    </xf>
    <xf numFmtId="166" fontId="7" fillId="0" borderId="0" xfId="40" applyNumberFormat="1" applyFont="1" applyAlignment="1">
      <alignment horizontal="center" vertical="center"/>
    </xf>
    <xf numFmtId="0" fontId="7" fillId="0" borderId="0" xfId="40" applyFont="1" applyAlignment="1">
      <alignment horizontal="center" vertical="center" wrapText="1"/>
    </xf>
    <xf numFmtId="166" fontId="9" fillId="0" borderId="0" xfId="40" applyNumberFormat="1" applyFont="1" applyAlignment="1">
      <alignment horizontal="center" vertical="center"/>
    </xf>
    <xf numFmtId="166" fontId="5" fillId="0" borderId="1" xfId="40" applyNumberFormat="1" applyFont="1" applyFill="1" applyBorder="1" applyAlignment="1">
      <alignment horizontal="center" vertic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9" fillId="0" borderId="0" xfId="40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Alignment="1">
      <alignment horizontal="center" vertical="center"/>
    </xf>
    <xf numFmtId="37" fontId="7" fillId="0" borderId="0" xfId="40" applyNumberFormat="1" applyFont="1" applyAlignment="1">
      <alignment horizontal="center" vertical="center"/>
    </xf>
    <xf numFmtId="37" fontId="5" fillId="0" borderId="1" xfId="40" applyNumberFormat="1" applyFont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2 2 3" xfId="41" xr:uid="{00000000-0005-0000-0000-000029000000}"/>
    <cellStyle name="Normal 3" xfId="42" xr:uid="{00000000-0005-0000-0000-00002A000000}"/>
    <cellStyle name="Normal 8 2" xfId="43" xr:uid="{00000000-0005-0000-0000-00002B000000}"/>
    <cellStyle name="Normal_3M Thailand 311244 - T" xfId="44" xr:uid="{00000000-0005-0000-0000-00002C000000}"/>
    <cellStyle name="Normal_Akara_June Eng09" xfId="45" xr:uid="{00000000-0005-0000-0000-00002D000000}"/>
    <cellStyle name="Normal_Copy of Indorama Venture_Eng" xfId="46" xr:uid="{00000000-0005-0000-0000-00002E000000}"/>
    <cellStyle name="Normal_IVL_Company Only_FS 2008_V1" xfId="47" xr:uid="{00000000-0005-0000-0000-00002F000000}"/>
    <cellStyle name="Note" xfId="48" builtinId="10" customBuiltin="1"/>
    <cellStyle name="Output" xfId="49" builtinId="21" customBuiltin="1"/>
    <cellStyle name="pwstyle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List for cell restrictions"/>
      <sheetName val="14年3月末"/>
      <sheetName val="BS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Basic information"/>
      <sheetName val="Hyperion July"/>
      <sheetName val="FTE"/>
      <sheetName val="Case"/>
      <sheetName val="Headcoun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3"/>
  <sheetViews>
    <sheetView view="pageBreakPreview" topLeftCell="A89" zoomScale="102" zoomScaleNormal="100" zoomScaleSheetLayoutView="102" workbookViewId="0">
      <selection activeCell="F98" sqref="F98"/>
    </sheetView>
  </sheetViews>
  <sheetFormatPr defaultColWidth="9.09765625" defaultRowHeight="20.25" customHeight="1" x14ac:dyDescent="0.25"/>
  <cols>
    <col min="1" max="2" width="1.69921875" style="323" customWidth="1"/>
    <col min="3" max="3" width="39.69921875" style="323" customWidth="1"/>
    <col min="4" max="4" width="6.3984375" style="324" bestFit="1" customWidth="1"/>
    <col min="5" max="5" width="0.69921875" style="325" customWidth="1"/>
    <col min="6" max="6" width="12.3984375" style="326" bestFit="1" customWidth="1"/>
    <col min="7" max="7" width="0.69921875" style="326" customWidth="1"/>
    <col min="8" max="8" width="13" style="326" bestFit="1" customWidth="1"/>
    <col min="9" max="9" width="0.69921875" style="323" customWidth="1"/>
    <col min="10" max="10" width="12.3984375" style="323" bestFit="1" customWidth="1"/>
    <col min="11" max="11" width="0.69921875" style="323" customWidth="1"/>
    <col min="12" max="12" width="13" style="323" bestFit="1" customWidth="1"/>
    <col min="13" max="13" width="9.09765625" style="323"/>
    <col min="14" max="14" width="8.09765625" style="323" customWidth="1"/>
    <col min="15" max="15" width="1.59765625" style="323" customWidth="1"/>
    <col min="16" max="16" width="13.8984375" style="323" bestFit="1" customWidth="1"/>
    <col min="17" max="16384" width="9.09765625" style="323"/>
  </cols>
  <sheetData>
    <row r="1" spans="1:12" s="282" customFormat="1" ht="21" customHeight="1" x14ac:dyDescent="0.35">
      <c r="A1" s="310" t="str">
        <f ca="1">$A$1</f>
        <v>Prima Marine Public Company Limited and its Subsidiaries</v>
      </c>
      <c r="B1" s="279"/>
      <c r="C1" s="279"/>
      <c r="D1" s="280"/>
      <c r="E1" s="311"/>
      <c r="F1" s="281"/>
      <c r="G1" s="281"/>
      <c r="H1" s="281"/>
    </row>
    <row r="2" spans="1:12" s="282" customFormat="1" ht="21" customHeight="1" x14ac:dyDescent="0.3">
      <c r="A2" s="312" t="s">
        <v>64</v>
      </c>
      <c r="B2" s="279"/>
      <c r="C2" s="279"/>
      <c r="D2" s="280"/>
      <c r="E2" s="311"/>
      <c r="F2" s="281"/>
      <c r="G2" s="281"/>
      <c r="H2" s="281"/>
    </row>
    <row r="3" spans="1:12" s="282" customFormat="1" ht="21" customHeight="1" x14ac:dyDescent="0.3">
      <c r="D3" s="295"/>
      <c r="E3" s="313"/>
      <c r="F3" s="314"/>
      <c r="G3" s="314"/>
      <c r="H3" s="314"/>
    </row>
    <row r="4" spans="1:12" s="282" customFormat="1" ht="21" customHeight="1" x14ac:dyDescent="0.3">
      <c r="D4" s="295"/>
      <c r="E4" s="313"/>
      <c r="F4" s="388" t="s">
        <v>54</v>
      </c>
      <c r="G4" s="388"/>
      <c r="H4" s="388"/>
      <c r="I4" s="315"/>
      <c r="J4" s="388" t="s">
        <v>1</v>
      </c>
      <c r="K4" s="388"/>
      <c r="L4" s="388"/>
    </row>
    <row r="5" spans="1:12" s="282" customFormat="1" ht="21" customHeight="1" x14ac:dyDescent="0.3">
      <c r="D5" s="295"/>
      <c r="E5" s="313"/>
      <c r="F5" s="388" t="s">
        <v>65</v>
      </c>
      <c r="G5" s="388"/>
      <c r="H5" s="388"/>
      <c r="I5" s="315"/>
      <c r="J5" s="388" t="s">
        <v>65</v>
      </c>
      <c r="K5" s="388"/>
      <c r="L5" s="388"/>
    </row>
    <row r="6" spans="1:12" s="282" customFormat="1" ht="21" customHeight="1" x14ac:dyDescent="0.3">
      <c r="D6" s="295"/>
      <c r="E6" s="313"/>
      <c r="F6" s="316" t="s">
        <v>181</v>
      </c>
      <c r="G6" s="316"/>
      <c r="H6" s="316" t="s">
        <v>3</v>
      </c>
      <c r="I6" s="316"/>
      <c r="J6" s="316" t="s">
        <v>181</v>
      </c>
      <c r="K6" s="316"/>
      <c r="L6" s="316" t="s">
        <v>3</v>
      </c>
    </row>
    <row r="7" spans="1:12" s="282" customFormat="1" ht="21" customHeight="1" x14ac:dyDescent="0.3">
      <c r="D7" s="295"/>
      <c r="E7" s="313"/>
      <c r="F7" s="317">
        <v>2023</v>
      </c>
      <c r="G7" s="318"/>
      <c r="H7" s="317">
        <v>2022</v>
      </c>
      <c r="I7" s="317"/>
      <c r="J7" s="317">
        <v>2023</v>
      </c>
      <c r="K7" s="318"/>
      <c r="L7" s="317">
        <v>2022</v>
      </c>
    </row>
    <row r="8" spans="1:12" s="282" customFormat="1" ht="21" customHeight="1" x14ac:dyDescent="0.3">
      <c r="A8" s="312" t="s">
        <v>4</v>
      </c>
      <c r="D8" s="280" t="s">
        <v>23</v>
      </c>
      <c r="E8" s="313"/>
      <c r="F8" s="317" t="s">
        <v>2</v>
      </c>
      <c r="G8" s="319"/>
      <c r="H8" s="319"/>
      <c r="I8" s="317"/>
      <c r="J8" s="317" t="s">
        <v>2</v>
      </c>
      <c r="K8" s="319"/>
      <c r="L8" s="319"/>
    </row>
    <row r="9" spans="1:12" s="282" customFormat="1" ht="21" customHeight="1" x14ac:dyDescent="0.3">
      <c r="E9" s="313"/>
      <c r="F9" s="389" t="s">
        <v>66</v>
      </c>
      <c r="G9" s="389"/>
      <c r="H9" s="389"/>
      <c r="I9" s="389"/>
      <c r="J9" s="389"/>
      <c r="K9" s="389"/>
      <c r="L9" s="389"/>
    </row>
    <row r="10" spans="1:12" s="282" customFormat="1" ht="21" customHeight="1" x14ac:dyDescent="0.3">
      <c r="A10" s="278" t="s">
        <v>5</v>
      </c>
      <c r="B10" s="279"/>
      <c r="C10" s="279"/>
      <c r="D10" s="280"/>
      <c r="E10" s="311"/>
      <c r="F10" s="281"/>
      <c r="G10" s="281"/>
      <c r="H10" s="281"/>
    </row>
    <row r="11" spans="1:12" s="282" customFormat="1" ht="21" customHeight="1" x14ac:dyDescent="0.3">
      <c r="A11" s="283" t="s">
        <v>6</v>
      </c>
      <c r="D11" s="371"/>
      <c r="E11" s="311"/>
      <c r="F11" s="284">
        <v>3437717</v>
      </c>
      <c r="G11" s="284"/>
      <c r="H11" s="284">
        <v>3407921</v>
      </c>
      <c r="I11" s="284"/>
      <c r="J11" s="284">
        <v>42684</v>
      </c>
      <c r="K11" s="284"/>
      <c r="L11" s="284">
        <v>305647</v>
      </c>
    </row>
    <row r="12" spans="1:12" s="282" customFormat="1" ht="21" customHeight="1" x14ac:dyDescent="0.3">
      <c r="A12" s="214" t="s">
        <v>126</v>
      </c>
      <c r="D12" s="371">
        <v>2</v>
      </c>
      <c r="E12" s="311"/>
      <c r="F12" s="284">
        <v>797850</v>
      </c>
      <c r="G12" s="284"/>
      <c r="H12" s="284">
        <v>732505</v>
      </c>
      <c r="I12" s="284"/>
      <c r="J12" s="284">
        <v>54784</v>
      </c>
      <c r="K12" s="284"/>
      <c r="L12" s="284">
        <v>74580</v>
      </c>
    </row>
    <row r="13" spans="1:12" s="282" customFormat="1" ht="21" customHeight="1" x14ac:dyDescent="0.3">
      <c r="A13" s="283" t="s">
        <v>199</v>
      </c>
      <c r="D13" s="371"/>
      <c r="E13" s="311"/>
      <c r="F13" s="284">
        <v>208908</v>
      </c>
      <c r="G13" s="284"/>
      <c r="H13" s="284">
        <v>177548</v>
      </c>
      <c r="I13" s="284"/>
      <c r="J13" s="284">
        <v>3885</v>
      </c>
      <c r="K13" s="284"/>
      <c r="L13" s="284">
        <v>2852</v>
      </c>
    </row>
    <row r="14" spans="1:12" s="282" customFormat="1" ht="21" customHeight="1" x14ac:dyDescent="0.3">
      <c r="A14" s="283" t="s">
        <v>200</v>
      </c>
      <c r="D14" s="371" t="s">
        <v>225</v>
      </c>
      <c r="E14" s="311"/>
      <c r="F14" s="104">
        <v>0</v>
      </c>
      <c r="G14" s="284"/>
      <c r="H14" s="284">
        <v>12017</v>
      </c>
      <c r="I14" s="21"/>
      <c r="J14" s="104">
        <v>0</v>
      </c>
      <c r="K14" s="21"/>
      <c r="L14" s="104">
        <v>12017</v>
      </c>
    </row>
    <row r="15" spans="1:12" s="282" customFormat="1" ht="21" customHeight="1" x14ac:dyDescent="0.3">
      <c r="A15" s="373" t="s">
        <v>211</v>
      </c>
      <c r="B15" s="374"/>
      <c r="C15" s="374"/>
      <c r="D15" s="28">
        <v>4</v>
      </c>
      <c r="E15" s="361"/>
      <c r="F15" s="362">
        <v>739157</v>
      </c>
      <c r="G15" s="362"/>
      <c r="H15" s="104">
        <v>0</v>
      </c>
      <c r="I15" s="21"/>
      <c r="J15" s="104">
        <v>766422</v>
      </c>
      <c r="K15" s="21"/>
      <c r="L15" s="104">
        <v>0</v>
      </c>
    </row>
    <row r="16" spans="1:12" s="282" customFormat="1" ht="21" customHeight="1" x14ac:dyDescent="0.3">
      <c r="A16" s="285" t="s">
        <v>7</v>
      </c>
      <c r="D16" s="371"/>
      <c r="E16" s="311"/>
      <c r="F16" s="286">
        <v>82736</v>
      </c>
      <c r="G16" s="284"/>
      <c r="H16" s="286">
        <v>99459</v>
      </c>
      <c r="I16" s="284"/>
      <c r="J16" s="286">
        <v>40</v>
      </c>
      <c r="K16" s="284"/>
      <c r="L16" s="286">
        <v>123</v>
      </c>
    </row>
    <row r="17" spans="1:12" s="282" customFormat="1" ht="21" customHeight="1" x14ac:dyDescent="0.3">
      <c r="A17" s="279" t="s">
        <v>8</v>
      </c>
      <c r="D17" s="371"/>
      <c r="E17" s="311"/>
      <c r="F17" s="287">
        <f>SUM(F11:F16)</f>
        <v>5266368</v>
      </c>
      <c r="G17" s="288"/>
      <c r="H17" s="287">
        <f>SUM(H11:H16)</f>
        <v>4429450</v>
      </c>
      <c r="I17" s="288"/>
      <c r="J17" s="287">
        <f>SUM(J11:J16)</f>
        <v>867815</v>
      </c>
      <c r="K17" s="288"/>
      <c r="L17" s="287">
        <f>SUM(L11:L16)</f>
        <v>395219</v>
      </c>
    </row>
    <row r="18" spans="1:12" s="282" customFormat="1" ht="21" customHeight="1" x14ac:dyDescent="0.3">
      <c r="D18" s="280"/>
      <c r="E18" s="311"/>
      <c r="F18" s="284"/>
      <c r="G18" s="284"/>
      <c r="H18" s="284"/>
      <c r="I18" s="284"/>
      <c r="J18" s="284"/>
      <c r="K18" s="284"/>
      <c r="L18" s="284"/>
    </row>
    <row r="19" spans="1:12" s="282" customFormat="1" ht="21" customHeight="1" x14ac:dyDescent="0.3">
      <c r="A19" s="278" t="s">
        <v>9</v>
      </c>
      <c r="B19" s="279"/>
      <c r="C19" s="279"/>
      <c r="D19" s="280"/>
      <c r="E19" s="311"/>
      <c r="F19" s="284"/>
      <c r="G19" s="284"/>
      <c r="H19" s="284"/>
      <c r="I19" s="284"/>
      <c r="J19" s="284"/>
      <c r="K19" s="284"/>
      <c r="L19" s="284"/>
    </row>
    <row r="20" spans="1:12" s="282" customFormat="1" ht="21" customHeight="1" x14ac:dyDescent="0.3">
      <c r="A20" s="283" t="s">
        <v>232</v>
      </c>
      <c r="D20" s="280"/>
      <c r="E20" s="311"/>
      <c r="F20" s="104">
        <v>33970</v>
      </c>
      <c r="G20" s="104"/>
      <c r="H20" s="104">
        <v>57095</v>
      </c>
      <c r="I20" s="284"/>
      <c r="J20" s="104">
        <v>0</v>
      </c>
      <c r="K20" s="104"/>
      <c r="L20" s="104">
        <v>23130</v>
      </c>
    </row>
    <row r="21" spans="1:12" s="282" customFormat="1" ht="21" customHeight="1" x14ac:dyDescent="0.3">
      <c r="A21" s="283" t="s">
        <v>201</v>
      </c>
      <c r="D21" s="280">
        <v>2</v>
      </c>
      <c r="E21" s="311"/>
      <c r="F21" s="104">
        <v>0</v>
      </c>
      <c r="G21" s="104"/>
      <c r="H21" s="104">
        <v>0</v>
      </c>
      <c r="I21" s="284"/>
      <c r="J21" s="104">
        <v>1800598</v>
      </c>
      <c r="K21" s="104"/>
      <c r="L21" s="104">
        <v>2021598</v>
      </c>
    </row>
    <row r="22" spans="1:12" s="282" customFormat="1" ht="21" customHeight="1" x14ac:dyDescent="0.3">
      <c r="A22" s="283" t="s">
        <v>216</v>
      </c>
      <c r="B22" s="283"/>
      <c r="D22" s="280"/>
      <c r="E22" s="311"/>
      <c r="F22" s="104">
        <v>348553</v>
      </c>
      <c r="G22" s="104"/>
      <c r="H22" s="104">
        <v>334556</v>
      </c>
      <c r="I22" s="284"/>
      <c r="J22" s="104">
        <v>251909</v>
      </c>
      <c r="K22" s="104"/>
      <c r="L22" s="104">
        <v>251909</v>
      </c>
    </row>
    <row r="23" spans="1:12" s="282" customFormat="1" ht="21" customHeight="1" x14ac:dyDescent="0.3">
      <c r="A23" s="283" t="s">
        <v>10</v>
      </c>
      <c r="D23" s="320">
        <v>3</v>
      </c>
      <c r="E23" s="311"/>
      <c r="F23" s="104">
        <v>0</v>
      </c>
      <c r="G23" s="104"/>
      <c r="H23" s="104">
        <v>0</v>
      </c>
      <c r="I23" s="284"/>
      <c r="J23" s="104">
        <v>6005386</v>
      </c>
      <c r="K23" s="104"/>
      <c r="L23" s="104">
        <v>5756386</v>
      </c>
    </row>
    <row r="24" spans="1:12" s="282" customFormat="1" ht="21" customHeight="1" x14ac:dyDescent="0.3">
      <c r="A24" s="283" t="s">
        <v>155</v>
      </c>
      <c r="B24" s="283"/>
      <c r="D24" s="280">
        <v>4</v>
      </c>
      <c r="E24" s="311"/>
      <c r="F24" s="104">
        <v>8963515</v>
      </c>
      <c r="G24" s="104"/>
      <c r="H24" s="104">
        <v>9440960</v>
      </c>
      <c r="I24" s="284"/>
      <c r="J24" s="104">
        <v>1669855</v>
      </c>
      <c r="K24" s="104"/>
      <c r="L24" s="104">
        <v>2403240</v>
      </c>
    </row>
    <row r="25" spans="1:12" s="282" customFormat="1" ht="21" customHeight="1" x14ac:dyDescent="0.3">
      <c r="A25" s="283" t="s">
        <v>156</v>
      </c>
      <c r="B25" s="283"/>
      <c r="D25" s="280"/>
      <c r="E25" s="311"/>
      <c r="F25" s="104">
        <v>4500489</v>
      </c>
      <c r="G25" s="104"/>
      <c r="H25" s="104">
        <v>4625095</v>
      </c>
      <c r="I25" s="284"/>
      <c r="J25" s="104">
        <v>8883</v>
      </c>
      <c r="K25" s="104"/>
      <c r="L25" s="104">
        <v>9919</v>
      </c>
    </row>
    <row r="26" spans="1:12" s="282" customFormat="1" ht="21" customHeight="1" x14ac:dyDescent="0.3">
      <c r="A26" s="283" t="s">
        <v>110</v>
      </c>
      <c r="B26" s="283"/>
      <c r="D26" s="280"/>
      <c r="E26" s="311"/>
      <c r="F26" s="104">
        <v>1467784</v>
      </c>
      <c r="G26" s="104"/>
      <c r="H26" s="104">
        <v>1467784</v>
      </c>
      <c r="I26" s="284"/>
      <c r="J26" s="104">
        <v>0</v>
      </c>
      <c r="K26" s="104"/>
      <c r="L26" s="104">
        <v>0</v>
      </c>
    </row>
    <row r="27" spans="1:12" s="282" customFormat="1" ht="21" customHeight="1" x14ac:dyDescent="0.3">
      <c r="A27" s="283" t="s">
        <v>157</v>
      </c>
      <c r="B27" s="283"/>
      <c r="D27" s="280"/>
      <c r="E27" s="311"/>
      <c r="F27" s="104">
        <v>92397</v>
      </c>
      <c r="G27" s="104"/>
      <c r="H27" s="104">
        <v>96696</v>
      </c>
      <c r="I27" s="284"/>
      <c r="J27" s="104">
        <v>330</v>
      </c>
      <c r="K27" s="104"/>
      <c r="L27" s="104">
        <v>376</v>
      </c>
    </row>
    <row r="28" spans="1:12" s="282" customFormat="1" ht="21" customHeight="1" x14ac:dyDescent="0.3">
      <c r="A28" s="283" t="s">
        <v>118</v>
      </c>
      <c r="B28" s="283"/>
      <c r="D28" s="280"/>
      <c r="E28" s="311"/>
      <c r="F28" s="104">
        <v>32292</v>
      </c>
      <c r="G28" s="104"/>
      <c r="H28" s="104">
        <v>33815</v>
      </c>
      <c r="I28" s="284"/>
      <c r="J28" s="104">
        <v>0</v>
      </c>
      <c r="K28" s="104"/>
      <c r="L28" s="104">
        <v>3050</v>
      </c>
    </row>
    <row r="29" spans="1:12" s="282" customFormat="1" ht="21" customHeight="1" x14ac:dyDescent="0.3">
      <c r="A29" s="283" t="s">
        <v>11</v>
      </c>
      <c r="B29" s="283"/>
      <c r="D29" s="280">
        <v>2</v>
      </c>
      <c r="E29" s="311"/>
      <c r="F29" s="115">
        <v>110369</v>
      </c>
      <c r="G29" s="104"/>
      <c r="H29" s="115">
        <v>89830</v>
      </c>
      <c r="I29" s="284"/>
      <c r="J29" s="115">
        <v>34631</v>
      </c>
      <c r="K29" s="104"/>
      <c r="L29" s="115">
        <v>38345</v>
      </c>
    </row>
    <row r="30" spans="1:12" s="282" customFormat="1" ht="21" customHeight="1" x14ac:dyDescent="0.3">
      <c r="A30" s="279" t="s">
        <v>12</v>
      </c>
      <c r="D30" s="280"/>
      <c r="E30" s="311"/>
      <c r="F30" s="287">
        <f>SUM(F20:F29)</f>
        <v>15549369</v>
      </c>
      <c r="G30" s="288"/>
      <c r="H30" s="287">
        <f>SUM(H20:H29)</f>
        <v>16145831</v>
      </c>
      <c r="I30" s="288"/>
      <c r="J30" s="287">
        <f>SUM(J20:J29)</f>
        <v>9771592</v>
      </c>
      <c r="K30" s="288"/>
      <c r="L30" s="287">
        <f>SUM(L20:L29)</f>
        <v>10507953</v>
      </c>
    </row>
    <row r="31" spans="1:12" s="282" customFormat="1" ht="21" customHeight="1" x14ac:dyDescent="0.3">
      <c r="D31" s="280"/>
      <c r="E31" s="311"/>
      <c r="F31" s="284"/>
      <c r="G31" s="284"/>
      <c r="H31" s="284"/>
      <c r="I31" s="284"/>
      <c r="J31" s="284"/>
      <c r="K31" s="284"/>
      <c r="L31" s="284"/>
    </row>
    <row r="32" spans="1:12" s="282" customFormat="1" ht="21" customHeight="1" thickBot="1" x14ac:dyDescent="0.35">
      <c r="A32" s="279" t="s">
        <v>13</v>
      </c>
      <c r="B32" s="279"/>
      <c r="C32" s="279"/>
      <c r="D32" s="280"/>
      <c r="E32" s="311"/>
      <c r="F32" s="289">
        <f>F30+F17</f>
        <v>20815737</v>
      </c>
      <c r="G32" s="288"/>
      <c r="H32" s="289">
        <f>H30+H17</f>
        <v>20575281</v>
      </c>
      <c r="I32" s="288"/>
      <c r="J32" s="289">
        <f>J30+J17</f>
        <v>10639407</v>
      </c>
      <c r="K32" s="288"/>
      <c r="L32" s="289">
        <f>L30+L17</f>
        <v>10903172</v>
      </c>
    </row>
    <row r="33" spans="1:16" s="216" customFormat="1" ht="21" customHeight="1" thickTop="1" x14ac:dyDescent="0.3">
      <c r="D33" s="321"/>
      <c r="G33" s="322"/>
    </row>
    <row r="34" spans="1:16" s="282" customFormat="1" ht="21" customHeight="1" x14ac:dyDescent="0.35">
      <c r="A34" s="310" t="str">
        <f ca="1">$A$1</f>
        <v>Prima Marine Public Company Limited and its Subsidiaries</v>
      </c>
      <c r="B34" s="279"/>
      <c r="C34" s="279"/>
      <c r="D34" s="280"/>
      <c r="E34" s="311"/>
      <c r="F34" s="281"/>
      <c r="G34" s="281"/>
      <c r="H34" s="281"/>
    </row>
    <row r="35" spans="1:16" s="282" customFormat="1" ht="21" customHeight="1" x14ac:dyDescent="0.3">
      <c r="A35" s="312" t="s">
        <v>64</v>
      </c>
      <c r="B35" s="279"/>
      <c r="C35" s="279"/>
      <c r="D35" s="280"/>
      <c r="E35" s="311"/>
      <c r="F35" s="281"/>
      <c r="G35" s="281"/>
      <c r="H35" s="281"/>
    </row>
    <row r="36" spans="1:16" s="282" customFormat="1" ht="21" customHeight="1" x14ac:dyDescent="0.3">
      <c r="D36" s="295"/>
      <c r="E36" s="313"/>
      <c r="F36" s="314"/>
      <c r="G36" s="314"/>
      <c r="H36" s="314"/>
    </row>
    <row r="37" spans="1:16" s="282" customFormat="1" ht="21" customHeight="1" x14ac:dyDescent="0.3">
      <c r="D37" s="295"/>
      <c r="E37" s="313"/>
      <c r="F37" s="388" t="s">
        <v>54</v>
      </c>
      <c r="G37" s="388"/>
      <c r="H37" s="388"/>
      <c r="I37" s="315"/>
      <c r="J37" s="388" t="s">
        <v>1</v>
      </c>
      <c r="K37" s="388"/>
      <c r="L37" s="388"/>
    </row>
    <row r="38" spans="1:16" s="282" customFormat="1" ht="21" customHeight="1" x14ac:dyDescent="0.3">
      <c r="D38" s="295"/>
      <c r="E38" s="313"/>
      <c r="F38" s="388" t="s">
        <v>65</v>
      </c>
      <c r="G38" s="388"/>
      <c r="H38" s="388"/>
      <c r="I38" s="315"/>
      <c r="J38" s="388" t="s">
        <v>65</v>
      </c>
      <c r="K38" s="388"/>
      <c r="L38" s="388"/>
    </row>
    <row r="39" spans="1:16" s="282" customFormat="1" ht="21" customHeight="1" x14ac:dyDescent="0.3">
      <c r="D39" s="295"/>
      <c r="E39" s="313"/>
      <c r="F39" s="316" t="s">
        <v>181</v>
      </c>
      <c r="G39" s="316"/>
      <c r="H39" s="316" t="s">
        <v>3</v>
      </c>
      <c r="I39" s="316"/>
      <c r="J39" s="316" t="s">
        <v>181</v>
      </c>
      <c r="K39" s="316"/>
      <c r="L39" s="316" t="s">
        <v>3</v>
      </c>
    </row>
    <row r="40" spans="1:16" s="282" customFormat="1" ht="21" customHeight="1" x14ac:dyDescent="0.3">
      <c r="D40" s="295"/>
      <c r="E40" s="313"/>
      <c r="F40" s="317">
        <v>2023</v>
      </c>
      <c r="G40" s="318"/>
      <c r="H40" s="317">
        <v>2022</v>
      </c>
      <c r="I40" s="317"/>
      <c r="J40" s="317">
        <v>2023</v>
      </c>
      <c r="K40" s="318"/>
      <c r="L40" s="317">
        <v>2022</v>
      </c>
    </row>
    <row r="41" spans="1:16" s="282" customFormat="1" ht="21" customHeight="1" x14ac:dyDescent="0.3">
      <c r="A41" s="312" t="s">
        <v>14</v>
      </c>
      <c r="D41" s="280" t="s">
        <v>23</v>
      </c>
      <c r="E41" s="313"/>
      <c r="F41" s="317" t="s">
        <v>2</v>
      </c>
      <c r="G41" s="319"/>
      <c r="H41" s="319"/>
      <c r="I41" s="317"/>
      <c r="J41" s="317" t="s">
        <v>2</v>
      </c>
      <c r="K41" s="319"/>
      <c r="L41" s="319"/>
    </row>
    <row r="42" spans="1:16" s="282" customFormat="1" ht="21" customHeight="1" x14ac:dyDescent="0.3">
      <c r="E42" s="313"/>
      <c r="F42" s="390" t="s">
        <v>66</v>
      </c>
      <c r="G42" s="390"/>
      <c r="H42" s="390"/>
      <c r="I42" s="390"/>
      <c r="J42" s="390"/>
      <c r="K42" s="390"/>
      <c r="L42" s="390"/>
    </row>
    <row r="43" spans="1:16" s="282" customFormat="1" ht="21" customHeight="1" x14ac:dyDescent="0.3">
      <c r="A43" s="278" t="s">
        <v>15</v>
      </c>
      <c r="B43" s="279"/>
      <c r="C43" s="279"/>
      <c r="D43" s="280"/>
      <c r="E43" s="311"/>
      <c r="F43" s="284"/>
      <c r="G43" s="284"/>
      <c r="H43" s="284"/>
      <c r="I43" s="284"/>
      <c r="J43" s="284"/>
      <c r="K43" s="284"/>
      <c r="L43" s="284"/>
    </row>
    <row r="44" spans="1:16" s="282" customFormat="1" ht="21" customHeight="1" x14ac:dyDescent="0.3">
      <c r="A44" s="374" t="s">
        <v>233</v>
      </c>
      <c r="B44" s="374"/>
      <c r="C44" s="374"/>
      <c r="D44" s="28"/>
      <c r="E44" s="361"/>
      <c r="F44" s="362">
        <v>300000</v>
      </c>
      <c r="G44" s="362"/>
      <c r="H44" s="104">
        <v>0</v>
      </c>
      <c r="I44" s="362"/>
      <c r="J44" s="362">
        <v>300000</v>
      </c>
      <c r="K44" s="362"/>
      <c r="L44" s="104">
        <v>0</v>
      </c>
    </row>
    <row r="45" spans="1:16" s="282" customFormat="1" ht="21" customHeight="1" x14ac:dyDescent="0.3">
      <c r="A45" s="282" t="s">
        <v>158</v>
      </c>
      <c r="D45" s="280">
        <v>2</v>
      </c>
      <c r="E45" s="311"/>
      <c r="F45" s="104">
        <v>901872</v>
      </c>
      <c r="G45" s="104"/>
      <c r="H45" s="104">
        <v>914156</v>
      </c>
      <c r="I45" s="104"/>
      <c r="J45" s="104">
        <v>102181</v>
      </c>
      <c r="K45" s="104"/>
      <c r="L45" s="104">
        <v>66352</v>
      </c>
    </row>
    <row r="46" spans="1:16" s="282" customFormat="1" ht="21" customHeight="1" x14ac:dyDescent="0.3">
      <c r="A46" s="282" t="s">
        <v>159</v>
      </c>
      <c r="B46" s="275"/>
      <c r="D46" s="280"/>
      <c r="E46" s="311"/>
      <c r="F46" s="104"/>
      <c r="G46" s="104"/>
      <c r="H46" s="104"/>
      <c r="I46" s="104"/>
      <c r="J46" s="104"/>
      <c r="K46" s="104"/>
      <c r="L46" s="104"/>
    </row>
    <row r="47" spans="1:16" s="282" customFormat="1" ht="21" customHeight="1" x14ac:dyDescent="0.3">
      <c r="B47" s="282" t="s">
        <v>136</v>
      </c>
      <c r="C47" s="279"/>
      <c r="D47" s="280">
        <v>5</v>
      </c>
      <c r="E47" s="311"/>
      <c r="F47" s="104">
        <v>1242234</v>
      </c>
      <c r="G47" s="104"/>
      <c r="H47" s="104">
        <v>1076415</v>
      </c>
      <c r="I47" s="104"/>
      <c r="J47" s="104">
        <v>983896</v>
      </c>
      <c r="K47" s="104"/>
      <c r="L47" s="104">
        <v>818222</v>
      </c>
      <c r="N47" s="21"/>
      <c r="P47" s="21"/>
    </row>
    <row r="48" spans="1:16" s="282" customFormat="1" ht="21" customHeight="1" x14ac:dyDescent="0.3">
      <c r="A48" s="285" t="s">
        <v>125</v>
      </c>
      <c r="B48" s="275"/>
      <c r="D48" s="280"/>
      <c r="E48" s="311"/>
      <c r="F48" s="104">
        <v>515696</v>
      </c>
      <c r="G48" s="104"/>
      <c r="H48" s="104">
        <v>488560</v>
      </c>
      <c r="I48" s="104"/>
      <c r="J48" s="104">
        <v>2159</v>
      </c>
      <c r="K48" s="104"/>
      <c r="L48" s="104">
        <v>2082</v>
      </c>
    </row>
    <row r="49" spans="1:12" s="282" customFormat="1" ht="21" customHeight="1" x14ac:dyDescent="0.3">
      <c r="A49" s="285" t="s">
        <v>234</v>
      </c>
      <c r="B49" s="275"/>
      <c r="D49" s="280"/>
      <c r="E49" s="311"/>
      <c r="F49" s="104">
        <v>159102</v>
      </c>
      <c r="G49" s="104"/>
      <c r="H49" s="104">
        <v>125856</v>
      </c>
      <c r="I49" s="104"/>
      <c r="J49" s="189">
        <v>0</v>
      </c>
      <c r="K49" s="104"/>
      <c r="L49" s="189">
        <v>0</v>
      </c>
    </row>
    <row r="50" spans="1:12" s="282" customFormat="1" ht="21" customHeight="1" x14ac:dyDescent="0.3">
      <c r="A50" s="285" t="s">
        <v>16</v>
      </c>
      <c r="B50" s="275"/>
      <c r="D50" s="280"/>
      <c r="E50" s="311"/>
      <c r="F50" s="115">
        <v>30604</v>
      </c>
      <c r="G50" s="116"/>
      <c r="H50" s="115">
        <v>41124</v>
      </c>
      <c r="I50" s="104"/>
      <c r="J50" s="115">
        <v>2009</v>
      </c>
      <c r="K50" s="104"/>
      <c r="L50" s="115">
        <v>13593</v>
      </c>
    </row>
    <row r="51" spans="1:12" s="282" customFormat="1" ht="21" customHeight="1" x14ac:dyDescent="0.3">
      <c r="A51" s="279" t="s">
        <v>17</v>
      </c>
      <c r="D51" s="280"/>
      <c r="E51" s="311"/>
      <c r="F51" s="287">
        <f>SUM(F44:F50)</f>
        <v>3149508</v>
      </c>
      <c r="G51" s="288"/>
      <c r="H51" s="287">
        <f>SUM(H44:H50)</f>
        <v>2646111</v>
      </c>
      <c r="I51" s="288"/>
      <c r="J51" s="287">
        <f>SUM(J44:J50)</f>
        <v>1390245</v>
      </c>
      <c r="K51" s="288"/>
      <c r="L51" s="287">
        <f>SUM(L44:L50)</f>
        <v>900249</v>
      </c>
    </row>
    <row r="52" spans="1:12" s="282" customFormat="1" ht="21" customHeight="1" x14ac:dyDescent="0.3">
      <c r="A52" s="279"/>
      <c r="B52" s="279"/>
      <c r="C52" s="279"/>
      <c r="D52" s="280"/>
      <c r="E52" s="311"/>
      <c r="F52" s="284"/>
      <c r="G52" s="284"/>
      <c r="H52" s="284"/>
      <c r="I52" s="284"/>
      <c r="J52" s="284"/>
      <c r="K52" s="284"/>
      <c r="L52" s="284"/>
    </row>
    <row r="53" spans="1:12" s="282" customFormat="1" ht="21" customHeight="1" x14ac:dyDescent="0.3">
      <c r="A53" s="278" t="s">
        <v>18</v>
      </c>
      <c r="B53" s="279"/>
      <c r="C53" s="279"/>
      <c r="D53" s="280"/>
      <c r="E53" s="311"/>
      <c r="F53" s="284"/>
      <c r="G53" s="284"/>
      <c r="H53" s="284"/>
      <c r="I53" s="284"/>
      <c r="J53" s="284"/>
      <c r="K53" s="284"/>
      <c r="L53" s="284"/>
    </row>
    <row r="54" spans="1:12" s="282" customFormat="1" ht="21" customHeight="1" x14ac:dyDescent="0.3">
      <c r="A54" s="282" t="s">
        <v>202</v>
      </c>
      <c r="C54" s="279"/>
      <c r="D54" s="280">
        <v>5</v>
      </c>
      <c r="E54" s="311"/>
      <c r="F54" s="104">
        <v>1946770</v>
      </c>
      <c r="G54" s="104"/>
      <c r="H54" s="104">
        <v>2650509</v>
      </c>
      <c r="I54" s="104"/>
      <c r="J54" s="104">
        <v>1417219</v>
      </c>
      <c r="K54" s="104"/>
      <c r="L54" s="104">
        <v>2261292</v>
      </c>
    </row>
    <row r="55" spans="1:12" s="282" customFormat="1" ht="21" customHeight="1" x14ac:dyDescent="0.3">
      <c r="A55" s="282" t="s">
        <v>203</v>
      </c>
      <c r="C55" s="279"/>
      <c r="D55" s="280">
        <v>2</v>
      </c>
      <c r="E55" s="311"/>
      <c r="F55" s="104">
        <v>122138</v>
      </c>
      <c r="G55" s="104"/>
      <c r="H55" s="104">
        <v>101173</v>
      </c>
      <c r="I55" s="104"/>
      <c r="J55" s="104">
        <v>0</v>
      </c>
      <c r="K55" s="104"/>
      <c r="L55" s="104">
        <v>0</v>
      </c>
    </row>
    <row r="56" spans="1:12" s="282" customFormat="1" ht="21" customHeight="1" x14ac:dyDescent="0.3">
      <c r="A56" s="282" t="s">
        <v>160</v>
      </c>
      <c r="B56" s="279"/>
      <c r="C56" s="279"/>
      <c r="D56" s="280"/>
      <c r="E56" s="311"/>
      <c r="F56" s="104">
        <v>4083739</v>
      </c>
      <c r="G56" s="104"/>
      <c r="H56" s="104">
        <v>4208811</v>
      </c>
      <c r="I56" s="104"/>
      <c r="J56" s="104">
        <v>7250</v>
      </c>
      <c r="K56" s="104"/>
      <c r="L56" s="104">
        <v>8349</v>
      </c>
    </row>
    <row r="57" spans="1:12" s="282" customFormat="1" ht="21" customHeight="1" x14ac:dyDescent="0.3">
      <c r="A57" s="282" t="s">
        <v>19</v>
      </c>
      <c r="B57" s="279"/>
      <c r="C57" s="279"/>
      <c r="D57" s="280"/>
      <c r="E57" s="311"/>
      <c r="F57" s="104">
        <v>95848</v>
      </c>
      <c r="G57" s="104"/>
      <c r="H57" s="104">
        <v>88052</v>
      </c>
      <c r="I57" s="104"/>
      <c r="J57" s="104">
        <v>7137</v>
      </c>
      <c r="K57" s="104"/>
      <c r="L57" s="104">
        <v>0</v>
      </c>
    </row>
    <row r="58" spans="1:12" s="282" customFormat="1" ht="21" customHeight="1" x14ac:dyDescent="0.3">
      <c r="A58" s="282" t="s">
        <v>161</v>
      </c>
      <c r="B58" s="279"/>
      <c r="C58" s="279"/>
      <c r="D58" s="280"/>
      <c r="E58" s="311"/>
      <c r="F58" s="116">
        <v>65442</v>
      </c>
      <c r="G58" s="116"/>
      <c r="H58" s="116">
        <v>68410</v>
      </c>
      <c r="I58" s="116"/>
      <c r="J58" s="116">
        <v>18310</v>
      </c>
      <c r="K58" s="116"/>
      <c r="L58" s="116">
        <v>17804</v>
      </c>
    </row>
    <row r="59" spans="1:12" s="282" customFormat="1" ht="21" customHeight="1" x14ac:dyDescent="0.3">
      <c r="A59" s="282" t="s">
        <v>20</v>
      </c>
      <c r="B59" s="279"/>
      <c r="C59" s="279"/>
      <c r="D59" s="280"/>
      <c r="E59" s="311"/>
      <c r="F59" s="115">
        <v>204</v>
      </c>
      <c r="G59" s="104"/>
      <c r="H59" s="115">
        <v>129</v>
      </c>
      <c r="I59" s="104"/>
      <c r="J59" s="115">
        <v>0</v>
      </c>
      <c r="K59" s="104"/>
      <c r="L59" s="115">
        <v>0</v>
      </c>
    </row>
    <row r="60" spans="1:12" s="282" customFormat="1" ht="21" customHeight="1" x14ac:dyDescent="0.3">
      <c r="A60" s="279" t="s">
        <v>21</v>
      </c>
      <c r="D60" s="280"/>
      <c r="E60" s="311"/>
      <c r="F60" s="287">
        <f>SUM(F54:F59)</f>
        <v>6314141</v>
      </c>
      <c r="G60" s="288"/>
      <c r="H60" s="287">
        <f>SUM(H54:H59)</f>
        <v>7117084</v>
      </c>
      <c r="I60" s="288"/>
      <c r="J60" s="287">
        <f>SUM(J54:J59)</f>
        <v>1449916</v>
      </c>
      <c r="K60" s="288"/>
      <c r="L60" s="287">
        <f>SUM(L54:L59)</f>
        <v>2287445</v>
      </c>
    </row>
    <row r="61" spans="1:12" s="282" customFormat="1" ht="21" customHeight="1" x14ac:dyDescent="0.3">
      <c r="D61" s="280"/>
      <c r="E61" s="311"/>
      <c r="F61" s="284"/>
      <c r="G61" s="284"/>
      <c r="H61" s="284"/>
      <c r="I61" s="284"/>
      <c r="J61" s="284"/>
      <c r="K61" s="284"/>
      <c r="L61" s="284"/>
    </row>
    <row r="62" spans="1:12" s="282" customFormat="1" ht="21" customHeight="1" x14ac:dyDescent="0.3">
      <c r="A62" s="279" t="s">
        <v>22</v>
      </c>
      <c r="B62" s="279"/>
      <c r="C62" s="279"/>
      <c r="D62" s="280"/>
      <c r="E62" s="311"/>
      <c r="F62" s="287">
        <f>F51+F60</f>
        <v>9463649</v>
      </c>
      <c r="G62" s="288"/>
      <c r="H62" s="287">
        <f>H51+H60</f>
        <v>9763195</v>
      </c>
      <c r="I62" s="288"/>
      <c r="J62" s="287">
        <f>J51+J60</f>
        <v>2840161</v>
      </c>
      <c r="K62" s="288"/>
      <c r="L62" s="287">
        <f>L51+L60</f>
        <v>3187694</v>
      </c>
    </row>
    <row r="63" spans="1:12" s="282" customFormat="1" ht="21" customHeight="1" x14ac:dyDescent="0.35">
      <c r="A63" s="310" t="str">
        <f ca="1">$A$1</f>
        <v>Prima Marine Public Company Limited and its Subsidiaries</v>
      </c>
      <c r="B63" s="279"/>
      <c r="C63" s="279"/>
      <c r="D63" s="280"/>
      <c r="E63" s="311"/>
      <c r="F63" s="284"/>
      <c r="G63" s="284"/>
      <c r="H63" s="284"/>
      <c r="I63" s="284"/>
      <c r="J63" s="284"/>
      <c r="K63" s="284"/>
      <c r="L63" s="284"/>
    </row>
    <row r="64" spans="1:12" s="282" customFormat="1" ht="21" customHeight="1" x14ac:dyDescent="0.3">
      <c r="A64" s="312" t="s">
        <v>64</v>
      </c>
      <c r="B64" s="279"/>
      <c r="C64" s="279"/>
      <c r="D64" s="280"/>
      <c r="E64" s="311"/>
      <c r="F64" s="284"/>
      <c r="G64" s="284"/>
      <c r="H64" s="284"/>
      <c r="I64" s="284"/>
      <c r="J64" s="284"/>
      <c r="K64" s="284"/>
      <c r="L64" s="284"/>
    </row>
    <row r="65" spans="1:12" s="282" customFormat="1" ht="21" customHeight="1" x14ac:dyDescent="0.3">
      <c r="A65" s="279"/>
      <c r="B65" s="279"/>
      <c r="C65" s="279"/>
      <c r="D65" s="280"/>
      <c r="E65" s="311"/>
      <c r="F65" s="284"/>
      <c r="G65" s="284"/>
      <c r="H65" s="284"/>
      <c r="I65" s="284"/>
      <c r="J65" s="284"/>
      <c r="K65" s="284"/>
      <c r="L65" s="284"/>
    </row>
    <row r="66" spans="1:12" s="282" customFormat="1" ht="21" customHeight="1" x14ac:dyDescent="0.3">
      <c r="A66" s="279"/>
      <c r="B66" s="279"/>
      <c r="C66" s="279"/>
      <c r="D66" s="295"/>
      <c r="E66" s="313"/>
      <c r="F66" s="388" t="s">
        <v>54</v>
      </c>
      <c r="G66" s="388"/>
      <c r="H66" s="388"/>
      <c r="I66" s="315"/>
      <c r="J66" s="388" t="s">
        <v>1</v>
      </c>
      <c r="K66" s="388"/>
      <c r="L66" s="388"/>
    </row>
    <row r="67" spans="1:12" s="282" customFormat="1" ht="21" customHeight="1" x14ac:dyDescent="0.3">
      <c r="A67" s="279"/>
      <c r="B67" s="279"/>
      <c r="C67" s="279"/>
      <c r="D67" s="295"/>
      <c r="E67" s="313"/>
      <c r="F67" s="388" t="s">
        <v>65</v>
      </c>
      <c r="G67" s="388"/>
      <c r="H67" s="388"/>
      <c r="I67" s="315"/>
      <c r="J67" s="388" t="s">
        <v>65</v>
      </c>
      <c r="K67" s="388"/>
      <c r="L67" s="388"/>
    </row>
    <row r="68" spans="1:12" s="282" customFormat="1" ht="21" customHeight="1" x14ac:dyDescent="0.3">
      <c r="A68" s="279"/>
      <c r="B68" s="279"/>
      <c r="C68" s="279"/>
      <c r="D68" s="295"/>
      <c r="E68" s="313"/>
      <c r="F68" s="316" t="s">
        <v>181</v>
      </c>
      <c r="G68" s="316"/>
      <c r="H68" s="316" t="s">
        <v>3</v>
      </c>
      <c r="I68" s="316"/>
      <c r="J68" s="316" t="s">
        <v>181</v>
      </c>
      <c r="K68" s="316"/>
      <c r="L68" s="316" t="s">
        <v>3</v>
      </c>
    </row>
    <row r="69" spans="1:12" s="282" customFormat="1" ht="21" customHeight="1" x14ac:dyDescent="0.3">
      <c r="A69" s="279"/>
      <c r="B69" s="279"/>
      <c r="C69" s="279"/>
      <c r="D69" s="295"/>
      <c r="E69" s="313"/>
      <c r="F69" s="317">
        <v>2023</v>
      </c>
      <c r="G69" s="318"/>
      <c r="H69" s="317">
        <v>2022</v>
      </c>
      <c r="I69" s="317"/>
      <c r="J69" s="317">
        <v>2023</v>
      </c>
      <c r="K69" s="318"/>
      <c r="L69" s="317">
        <v>2022</v>
      </c>
    </row>
    <row r="70" spans="1:12" s="282" customFormat="1" ht="21" customHeight="1" x14ac:dyDescent="0.3">
      <c r="A70" s="312" t="s">
        <v>14</v>
      </c>
      <c r="B70" s="279"/>
      <c r="C70" s="279"/>
      <c r="D70" s="280"/>
      <c r="E70" s="313"/>
      <c r="F70" s="317" t="s">
        <v>2</v>
      </c>
      <c r="G70" s="319"/>
      <c r="H70" s="319"/>
      <c r="I70" s="317"/>
      <c r="J70" s="317" t="s">
        <v>2</v>
      </c>
      <c r="K70" s="319"/>
      <c r="L70" s="319"/>
    </row>
    <row r="71" spans="1:12" s="282" customFormat="1" ht="21" customHeight="1" x14ac:dyDescent="0.3">
      <c r="A71" s="279"/>
      <c r="B71" s="279"/>
      <c r="C71" s="279"/>
      <c r="E71" s="313"/>
      <c r="F71" s="390" t="s">
        <v>66</v>
      </c>
      <c r="G71" s="390"/>
      <c r="H71" s="390"/>
      <c r="I71" s="390"/>
      <c r="J71" s="390"/>
      <c r="K71" s="390"/>
      <c r="L71" s="390"/>
    </row>
    <row r="72" spans="1:12" s="282" customFormat="1" ht="21" customHeight="1" x14ac:dyDescent="0.3">
      <c r="A72" s="278" t="s">
        <v>24</v>
      </c>
      <c r="B72" s="279"/>
      <c r="C72" s="279"/>
      <c r="E72" s="313"/>
      <c r="F72" s="290"/>
      <c r="G72" s="290"/>
      <c r="H72" s="290"/>
      <c r="I72" s="290"/>
      <c r="J72" s="290"/>
      <c r="K72" s="290"/>
      <c r="L72" s="290"/>
    </row>
    <row r="73" spans="1:12" s="282" customFormat="1" ht="21" customHeight="1" x14ac:dyDescent="0.3">
      <c r="A73" s="282" t="s">
        <v>109</v>
      </c>
      <c r="D73" s="280"/>
      <c r="E73" s="311"/>
      <c r="F73" s="284"/>
      <c r="G73" s="284"/>
      <c r="H73" s="284"/>
      <c r="I73" s="284"/>
      <c r="J73" s="284"/>
      <c r="K73" s="284"/>
      <c r="L73" s="284"/>
    </row>
    <row r="74" spans="1:12" s="282" customFormat="1" ht="21" customHeight="1" x14ac:dyDescent="0.3">
      <c r="B74" s="282" t="s">
        <v>25</v>
      </c>
      <c r="D74" s="280"/>
      <c r="E74" s="311"/>
      <c r="F74" s="284"/>
      <c r="G74" s="284"/>
      <c r="H74" s="284"/>
      <c r="I74" s="284"/>
      <c r="J74" s="284"/>
      <c r="K74" s="284"/>
      <c r="L74" s="284"/>
    </row>
    <row r="75" spans="1:12" s="282" customFormat="1" ht="21" customHeight="1" x14ac:dyDescent="0.3">
      <c r="B75" s="291" t="s">
        <v>162</v>
      </c>
      <c r="D75" s="280"/>
      <c r="E75" s="311"/>
      <c r="F75" s="284"/>
      <c r="G75" s="284"/>
      <c r="H75" s="284"/>
      <c r="I75" s="284"/>
      <c r="J75" s="284"/>
      <c r="K75" s="284"/>
      <c r="L75" s="284"/>
    </row>
    <row r="76" spans="1:12" s="282" customFormat="1" ht="21" customHeight="1" thickBot="1" x14ac:dyDescent="0.35">
      <c r="B76" s="291" t="s">
        <v>204</v>
      </c>
      <c r="D76" s="280"/>
      <c r="E76" s="311"/>
      <c r="F76" s="292">
        <v>2500000</v>
      </c>
      <c r="G76" s="284"/>
      <c r="H76" s="292">
        <v>2500000</v>
      </c>
      <c r="I76" s="284"/>
      <c r="J76" s="292">
        <v>2500000</v>
      </c>
      <c r="K76" s="284"/>
      <c r="L76" s="292">
        <v>2500000</v>
      </c>
    </row>
    <row r="77" spans="1:12" s="282" customFormat="1" ht="21" customHeight="1" thickTop="1" x14ac:dyDescent="0.3">
      <c r="B77" s="282" t="s">
        <v>26</v>
      </c>
      <c r="D77" s="280"/>
      <c r="E77" s="311"/>
      <c r="F77" s="284"/>
      <c r="G77" s="284"/>
      <c r="H77" s="284"/>
      <c r="I77" s="284"/>
      <c r="J77" s="284"/>
      <c r="K77" s="284"/>
      <c r="L77" s="284"/>
    </row>
    <row r="78" spans="1:12" s="282" customFormat="1" ht="21" customHeight="1" x14ac:dyDescent="0.3">
      <c r="B78" s="291" t="s">
        <v>162</v>
      </c>
      <c r="D78" s="280"/>
      <c r="E78" s="311"/>
      <c r="F78" s="284"/>
      <c r="G78" s="284"/>
      <c r="H78" s="284"/>
      <c r="I78" s="284"/>
      <c r="J78" s="284"/>
      <c r="K78" s="284"/>
      <c r="L78" s="284"/>
    </row>
    <row r="79" spans="1:12" s="282" customFormat="1" ht="21" customHeight="1" x14ac:dyDescent="0.3">
      <c r="B79" s="291" t="s">
        <v>204</v>
      </c>
      <c r="D79" s="280"/>
      <c r="E79" s="311"/>
      <c r="F79" s="104">
        <v>2500000</v>
      </c>
      <c r="G79" s="104"/>
      <c r="H79" s="104">
        <v>2500000</v>
      </c>
      <c r="I79" s="104"/>
      <c r="J79" s="104">
        <v>2500000</v>
      </c>
      <c r="K79" s="104"/>
      <c r="L79" s="104">
        <v>2500000</v>
      </c>
    </row>
    <row r="80" spans="1:12" s="282" customFormat="1" ht="21" customHeight="1" x14ac:dyDescent="0.3">
      <c r="A80" s="282" t="s">
        <v>68</v>
      </c>
      <c r="D80" s="280"/>
      <c r="E80" s="311"/>
      <c r="F80" s="104">
        <v>3407489</v>
      </c>
      <c r="G80" s="104"/>
      <c r="H80" s="104">
        <v>3407489</v>
      </c>
      <c r="I80" s="104"/>
      <c r="J80" s="104">
        <v>3407489</v>
      </c>
      <c r="K80" s="104"/>
      <c r="L80" s="104">
        <v>3407489</v>
      </c>
    </row>
    <row r="81" spans="1:12" s="282" customFormat="1" ht="21" customHeight="1" x14ac:dyDescent="0.3">
      <c r="A81" s="282" t="s">
        <v>217</v>
      </c>
      <c r="D81" s="280"/>
      <c r="E81" s="311"/>
      <c r="F81" s="104">
        <v>-65437</v>
      </c>
      <c r="G81" s="104"/>
      <c r="H81" s="104">
        <v>-65437</v>
      </c>
      <c r="I81" s="104"/>
      <c r="J81" s="104">
        <v>0</v>
      </c>
      <c r="K81" s="104"/>
      <c r="L81" s="104">
        <v>0</v>
      </c>
    </row>
    <row r="82" spans="1:12" s="282" customFormat="1" ht="21" customHeight="1" x14ac:dyDescent="0.3">
      <c r="A82" s="282" t="s">
        <v>218</v>
      </c>
      <c r="D82" s="280"/>
      <c r="E82" s="311"/>
      <c r="F82" s="104">
        <v>-186755</v>
      </c>
      <c r="G82" s="104"/>
      <c r="H82" s="104">
        <v>-186755</v>
      </c>
      <c r="I82" s="104"/>
      <c r="J82" s="104">
        <v>0</v>
      </c>
      <c r="K82" s="104"/>
      <c r="L82" s="104">
        <v>0</v>
      </c>
    </row>
    <row r="83" spans="1:12" s="282" customFormat="1" ht="21" customHeight="1" x14ac:dyDescent="0.3">
      <c r="A83" s="282" t="s">
        <v>27</v>
      </c>
      <c r="D83" s="280"/>
      <c r="E83" s="311"/>
      <c r="F83" s="104"/>
      <c r="G83" s="104"/>
      <c r="H83" s="104"/>
      <c r="I83" s="104"/>
      <c r="J83" s="104"/>
      <c r="K83" s="104"/>
      <c r="L83" s="104"/>
    </row>
    <row r="84" spans="1:12" s="282" customFormat="1" ht="21" customHeight="1" x14ac:dyDescent="0.3">
      <c r="B84" s="282" t="s">
        <v>235</v>
      </c>
      <c r="D84" s="280"/>
      <c r="E84" s="311"/>
      <c r="F84" s="104">
        <v>250000</v>
      </c>
      <c r="G84" s="104"/>
      <c r="H84" s="104">
        <v>250000</v>
      </c>
      <c r="I84" s="104"/>
      <c r="J84" s="104">
        <v>250000</v>
      </c>
      <c r="K84" s="104"/>
      <c r="L84" s="104">
        <v>250000</v>
      </c>
    </row>
    <row r="85" spans="1:12" s="282" customFormat="1" ht="21" customHeight="1" x14ac:dyDescent="0.3">
      <c r="B85" s="293" t="s">
        <v>28</v>
      </c>
      <c r="D85" s="280"/>
      <c r="E85" s="311"/>
      <c r="F85" s="116">
        <v>4826037</v>
      </c>
      <c r="G85" s="116"/>
      <c r="H85" s="116">
        <v>4398586</v>
      </c>
      <c r="I85" s="104"/>
      <c r="J85" s="104">
        <v>1641757</v>
      </c>
      <c r="K85" s="104"/>
      <c r="L85" s="104">
        <v>1548376</v>
      </c>
    </row>
    <row r="86" spans="1:12" s="282" customFormat="1" ht="21" customHeight="1" x14ac:dyDescent="0.3">
      <c r="A86" s="282" t="s">
        <v>29</v>
      </c>
      <c r="B86" s="293"/>
      <c r="D86" s="280"/>
      <c r="E86" s="311"/>
      <c r="F86" s="115">
        <v>192806</v>
      </c>
      <c r="G86" s="116"/>
      <c r="H86" s="115">
        <v>107530</v>
      </c>
      <c r="I86" s="104"/>
      <c r="J86" s="115">
        <v>0</v>
      </c>
      <c r="K86" s="104"/>
      <c r="L86" s="115">
        <v>9613</v>
      </c>
    </row>
    <row r="87" spans="1:12" s="282" customFormat="1" ht="21" customHeight="1" x14ac:dyDescent="0.3">
      <c r="A87" s="279" t="s">
        <v>163</v>
      </c>
      <c r="B87" s="294"/>
      <c r="C87" s="279"/>
      <c r="D87" s="295"/>
      <c r="E87" s="313"/>
      <c r="F87" s="288">
        <f>SUM(F79:F86)</f>
        <v>10924140</v>
      </c>
      <c r="G87" s="288"/>
      <c r="H87" s="288">
        <v>10411413</v>
      </c>
      <c r="I87" s="288">
        <v>0</v>
      </c>
      <c r="J87" s="288">
        <f>SUM(J79:J86)</f>
        <v>7799246</v>
      </c>
      <c r="K87" s="288"/>
      <c r="L87" s="288">
        <v>7715478</v>
      </c>
    </row>
    <row r="88" spans="1:12" s="282" customFormat="1" ht="21" customHeight="1" x14ac:dyDescent="0.3">
      <c r="A88" s="282" t="s">
        <v>30</v>
      </c>
      <c r="B88" s="293"/>
      <c r="D88" s="280"/>
      <c r="E88" s="311"/>
      <c r="F88" s="286">
        <v>427948</v>
      </c>
      <c r="G88" s="284"/>
      <c r="H88" s="286">
        <v>400673</v>
      </c>
      <c r="I88" s="284"/>
      <c r="J88" s="26">
        <v>0</v>
      </c>
      <c r="K88" s="21"/>
      <c r="L88" s="26">
        <v>0</v>
      </c>
    </row>
    <row r="89" spans="1:12" s="282" customFormat="1" ht="21" customHeight="1" x14ac:dyDescent="0.3">
      <c r="A89" s="279" t="s">
        <v>31</v>
      </c>
      <c r="B89" s="279"/>
      <c r="C89" s="279"/>
      <c r="D89" s="280"/>
      <c r="E89" s="311"/>
      <c r="F89" s="287">
        <f>SUM(F87:F88)</f>
        <v>11352088</v>
      </c>
      <c r="G89" s="288"/>
      <c r="H89" s="287">
        <v>10812086</v>
      </c>
      <c r="I89" s="288"/>
      <c r="J89" s="287">
        <f>SUM(J87:J88)</f>
        <v>7799246</v>
      </c>
      <c r="K89" s="288"/>
      <c r="L89" s="287">
        <v>7715478</v>
      </c>
    </row>
    <row r="90" spans="1:12" s="282" customFormat="1" ht="21" customHeight="1" x14ac:dyDescent="0.3">
      <c r="D90" s="280"/>
      <c r="E90" s="311"/>
      <c r="F90" s="284"/>
      <c r="G90" s="284"/>
      <c r="H90" s="284"/>
      <c r="I90" s="284"/>
      <c r="J90" s="284"/>
      <c r="K90" s="284"/>
      <c r="L90" s="284"/>
    </row>
    <row r="91" spans="1:12" s="282" customFormat="1" ht="21" customHeight="1" thickBot="1" x14ac:dyDescent="0.35">
      <c r="A91" s="279" t="s">
        <v>69</v>
      </c>
      <c r="B91" s="279"/>
      <c r="C91" s="279"/>
      <c r="D91" s="280"/>
      <c r="E91" s="311"/>
      <c r="F91" s="289">
        <f>F89+F62</f>
        <v>20815737</v>
      </c>
      <c r="G91" s="288"/>
      <c r="H91" s="289">
        <v>20575281</v>
      </c>
      <c r="I91" s="288"/>
      <c r="J91" s="289">
        <f>J89+J62</f>
        <v>10639407</v>
      </c>
      <c r="K91" s="288"/>
      <c r="L91" s="289">
        <f>L89+L62</f>
        <v>10903172</v>
      </c>
    </row>
    <row r="92" spans="1:12" ht="21" customHeight="1" thickTop="1" x14ac:dyDescent="0.25">
      <c r="J92" s="326"/>
      <c r="L92" s="326"/>
    </row>
    <row r="93" spans="1:12" ht="21" customHeight="1" x14ac:dyDescent="0.25">
      <c r="I93" s="326"/>
      <c r="J93" s="326"/>
      <c r="K93" s="326"/>
      <c r="L93" s="326"/>
    </row>
  </sheetData>
  <mergeCells count="15">
    <mergeCell ref="F67:H67"/>
    <mergeCell ref="J67:L67"/>
    <mergeCell ref="F71:L71"/>
    <mergeCell ref="F38:H38"/>
    <mergeCell ref="J38:L38"/>
    <mergeCell ref="F42:L42"/>
    <mergeCell ref="F66:H66"/>
    <mergeCell ref="J66:L66"/>
    <mergeCell ref="J4:L4"/>
    <mergeCell ref="F5:H5"/>
    <mergeCell ref="J5:L5"/>
    <mergeCell ref="F9:L9"/>
    <mergeCell ref="F37:H37"/>
    <mergeCell ref="J37:L37"/>
    <mergeCell ref="F4:H4"/>
  </mergeCells>
  <pageMargins left="0.8" right="0.8" top="0.48" bottom="0.5" header="0.5" footer="0.5"/>
  <pageSetup paperSize="9" scale="89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6"/>
  <sheetViews>
    <sheetView view="pageBreakPreview" topLeftCell="A58" zoomScale="88" zoomScaleNormal="100" zoomScaleSheetLayoutView="88" workbookViewId="0">
      <selection activeCell="B22" sqref="B22"/>
    </sheetView>
  </sheetViews>
  <sheetFormatPr defaultColWidth="9.09765625" defaultRowHeight="20.25" customHeight="1" x14ac:dyDescent="0.3"/>
  <cols>
    <col min="1" max="3" width="1.3984375" style="11" customWidth="1"/>
    <col min="4" max="4" width="43.19921875" style="11" customWidth="1"/>
    <col min="5" max="5" width="5.3984375" style="28" customWidth="1"/>
    <col min="6" max="6" width="12.19921875" style="11" customWidth="1"/>
    <col min="7" max="7" width="1.59765625" style="11" customWidth="1"/>
    <col min="8" max="8" width="12.19921875" style="11" customWidth="1"/>
    <col min="9" max="9" width="1.59765625" style="11" customWidth="1"/>
    <col min="10" max="10" width="12.19921875" style="11" customWidth="1"/>
    <col min="11" max="11" width="1.59765625" style="11" customWidth="1"/>
    <col min="12" max="12" width="12.19921875" style="11" customWidth="1"/>
    <col min="13" max="16384" width="9.09765625" style="11"/>
  </cols>
  <sheetData>
    <row r="1" spans="1:12" s="32" customFormat="1" ht="21" customHeight="1" x14ac:dyDescent="0.4">
      <c r="A1" s="1" t="s">
        <v>63</v>
      </c>
      <c r="B1" s="1"/>
      <c r="C1" s="1"/>
      <c r="D1" s="1"/>
      <c r="E1" s="30"/>
    </row>
    <row r="2" spans="1:12" s="35" customFormat="1" ht="21" customHeight="1" x14ac:dyDescent="0.35">
      <c r="A2" s="29" t="s">
        <v>78</v>
      </c>
      <c r="B2" s="29"/>
      <c r="C2" s="29"/>
      <c r="D2" s="29"/>
      <c r="E2" s="33"/>
    </row>
    <row r="3" spans="1:12" s="4" customFormat="1" ht="20.25" customHeight="1" x14ac:dyDescent="0.3">
      <c r="A3" s="2"/>
      <c r="B3" s="2"/>
      <c r="C3" s="2"/>
      <c r="D3" s="2"/>
      <c r="E3" s="27"/>
    </row>
    <row r="4" spans="1:12" s="4" customFormat="1" ht="20.25" customHeight="1" x14ac:dyDescent="0.3">
      <c r="A4" s="2"/>
      <c r="B4" s="2"/>
      <c r="C4" s="2"/>
      <c r="D4" s="2"/>
      <c r="E4" s="27"/>
      <c r="F4" s="391" t="s">
        <v>0</v>
      </c>
      <c r="G4" s="391"/>
      <c r="H4" s="391"/>
      <c r="I4" s="36"/>
      <c r="J4" s="391" t="s">
        <v>1</v>
      </c>
      <c r="K4" s="391"/>
      <c r="L4" s="391"/>
    </row>
    <row r="5" spans="1:12" s="4" customFormat="1" ht="20.25" customHeight="1" x14ac:dyDescent="0.3">
      <c r="E5" s="27"/>
      <c r="F5" s="391" t="s">
        <v>62</v>
      </c>
      <c r="G5" s="391"/>
      <c r="H5" s="391"/>
      <c r="I5" s="37"/>
      <c r="J5" s="391" t="s">
        <v>62</v>
      </c>
      <c r="K5" s="391"/>
      <c r="L5" s="391"/>
    </row>
    <row r="6" spans="1:12" s="4" customFormat="1" ht="20.25" customHeight="1" x14ac:dyDescent="0.3">
      <c r="E6" s="27"/>
      <c r="F6" s="392" t="s">
        <v>67</v>
      </c>
      <c r="G6" s="392"/>
      <c r="H6" s="392"/>
      <c r="I6" s="38"/>
      <c r="J6" s="392" t="s">
        <v>67</v>
      </c>
      <c r="K6" s="392"/>
      <c r="L6" s="392"/>
    </row>
    <row r="7" spans="1:12" s="4" customFormat="1" ht="20.25" customHeight="1" x14ac:dyDescent="0.3">
      <c r="D7" s="39"/>
      <c r="E7" s="8"/>
      <c r="F7" s="394" t="s">
        <v>181</v>
      </c>
      <c r="G7" s="392"/>
      <c r="H7" s="392"/>
      <c r="I7" s="38"/>
      <c r="J7" s="394" t="s">
        <v>181</v>
      </c>
      <c r="K7" s="392"/>
      <c r="L7" s="392"/>
    </row>
    <row r="8" spans="1:12" s="4" customFormat="1" ht="20.25" customHeight="1" x14ac:dyDescent="0.3">
      <c r="E8" s="27"/>
      <c r="F8" s="6">
        <v>2023</v>
      </c>
      <c r="G8" s="7"/>
      <c r="H8" s="6">
        <v>2022</v>
      </c>
      <c r="I8" s="6"/>
      <c r="J8" s="6">
        <v>2023</v>
      </c>
      <c r="K8" s="308"/>
      <c r="L8" s="6">
        <v>2022</v>
      </c>
    </row>
    <row r="9" spans="1:12" s="4" customFormat="1" ht="20.25" customHeight="1" x14ac:dyDescent="0.3">
      <c r="E9" s="40"/>
      <c r="F9" s="393" t="s">
        <v>66</v>
      </c>
      <c r="G9" s="393"/>
      <c r="H9" s="393"/>
      <c r="I9" s="393"/>
      <c r="J9" s="393"/>
      <c r="K9" s="393"/>
      <c r="L9" s="393"/>
    </row>
    <row r="10" spans="1:12" ht="20.25" customHeight="1" x14ac:dyDescent="0.3">
      <c r="A10" s="10" t="s">
        <v>70</v>
      </c>
      <c r="F10" s="12">
        <v>2096756</v>
      </c>
      <c r="G10" s="12"/>
      <c r="H10" s="12">
        <v>1703501</v>
      </c>
      <c r="I10" s="12"/>
      <c r="J10" s="12">
        <v>183459</v>
      </c>
      <c r="K10" s="12"/>
      <c r="L10" s="12">
        <v>275590</v>
      </c>
    </row>
    <row r="11" spans="1:12" ht="20.25" customHeight="1" x14ac:dyDescent="0.3">
      <c r="A11" s="10" t="s">
        <v>71</v>
      </c>
      <c r="F11" s="15">
        <v>-1288303</v>
      </c>
      <c r="G11" s="12"/>
      <c r="H11" s="15">
        <v>-1240698</v>
      </c>
      <c r="I11" s="12"/>
      <c r="J11" s="15">
        <v>-138360</v>
      </c>
      <c r="K11" s="12"/>
      <c r="L11" s="15">
        <v>-201532</v>
      </c>
    </row>
    <row r="12" spans="1:12" ht="20.25" customHeight="1" x14ac:dyDescent="0.3">
      <c r="A12" s="16" t="s">
        <v>32</v>
      </c>
      <c r="B12" s="16"/>
      <c r="C12" s="16"/>
      <c r="D12" s="16"/>
      <c r="F12" s="18">
        <f t="shared" ref="F12:K12" si="0">SUM(F10:F11)</f>
        <v>808453</v>
      </c>
      <c r="G12" s="18">
        <f t="shared" si="0"/>
        <v>0</v>
      </c>
      <c r="H12" s="18">
        <v>462803</v>
      </c>
      <c r="I12" s="18">
        <f t="shared" si="0"/>
        <v>0</v>
      </c>
      <c r="J12" s="18">
        <f t="shared" si="0"/>
        <v>45099</v>
      </c>
      <c r="K12" s="18">
        <f t="shared" si="0"/>
        <v>0</v>
      </c>
      <c r="L12" s="18">
        <v>74058</v>
      </c>
    </row>
    <row r="13" spans="1:12" ht="20.25" customHeight="1" x14ac:dyDescent="0.3">
      <c r="A13" s="11" t="s">
        <v>111</v>
      </c>
      <c r="B13" s="16"/>
      <c r="C13" s="16"/>
      <c r="D13" s="16"/>
      <c r="F13" s="104">
        <v>0</v>
      </c>
      <c r="G13" s="104"/>
      <c r="H13" s="104">
        <v>0</v>
      </c>
      <c r="I13" s="104"/>
      <c r="J13" s="104">
        <v>453916</v>
      </c>
      <c r="K13" s="110"/>
      <c r="L13" s="104">
        <v>25520</v>
      </c>
    </row>
    <row r="14" spans="1:12" ht="20.25" customHeight="1" x14ac:dyDescent="0.3">
      <c r="A14" s="11" t="s">
        <v>33</v>
      </c>
      <c r="F14" s="115">
        <v>23570</v>
      </c>
      <c r="G14" s="104"/>
      <c r="H14" s="115">
        <v>8811</v>
      </c>
      <c r="I14" s="104"/>
      <c r="J14" s="115">
        <v>29393</v>
      </c>
      <c r="K14" s="104"/>
      <c r="L14" s="115">
        <v>30112</v>
      </c>
    </row>
    <row r="15" spans="1:12" ht="20.25" customHeight="1" x14ac:dyDescent="0.3">
      <c r="A15" s="16" t="s">
        <v>34</v>
      </c>
      <c r="F15" s="60">
        <f>SUM(F12:F14)</f>
        <v>832023</v>
      </c>
      <c r="G15" s="25"/>
      <c r="H15" s="60">
        <v>471614</v>
      </c>
      <c r="I15" s="25"/>
      <c r="J15" s="60">
        <f>SUM(J12:J14)</f>
        <v>528408</v>
      </c>
      <c r="K15" s="25"/>
      <c r="L15" s="60">
        <v>129690</v>
      </c>
    </row>
    <row r="16" spans="1:12" ht="20.25" customHeight="1" x14ac:dyDescent="0.3">
      <c r="A16" s="11" t="s">
        <v>35</v>
      </c>
      <c r="F16" s="42">
        <v>-177166</v>
      </c>
      <c r="G16" s="12"/>
      <c r="H16" s="42">
        <v>-128614</v>
      </c>
      <c r="I16" s="12"/>
      <c r="J16" s="42">
        <v>-69152</v>
      </c>
      <c r="K16" s="12"/>
      <c r="L16" s="42">
        <v>-61403</v>
      </c>
    </row>
    <row r="17" spans="1:12" ht="20.25" customHeight="1" x14ac:dyDescent="0.3">
      <c r="A17" s="11" t="s">
        <v>189</v>
      </c>
      <c r="E17" s="27"/>
      <c r="F17" s="15">
        <v>-31295</v>
      </c>
      <c r="G17" s="12"/>
      <c r="H17" s="15">
        <v>-63954</v>
      </c>
      <c r="I17" s="12"/>
      <c r="J17" s="15">
        <v>-26322</v>
      </c>
      <c r="K17" s="12"/>
      <c r="L17" s="15">
        <v>-63784</v>
      </c>
    </row>
    <row r="18" spans="1:12" ht="20.25" customHeight="1" x14ac:dyDescent="0.3">
      <c r="A18" s="16" t="s">
        <v>131</v>
      </c>
      <c r="B18" s="16"/>
      <c r="F18" s="25">
        <f>SUM(F15:F17)</f>
        <v>623562</v>
      </c>
      <c r="G18" s="25"/>
      <c r="H18" s="25">
        <v>279046</v>
      </c>
      <c r="I18" s="25"/>
      <c r="J18" s="25">
        <f>SUM(J15:J17)</f>
        <v>432934</v>
      </c>
      <c r="K18" s="25"/>
      <c r="L18" s="25">
        <v>4503</v>
      </c>
    </row>
    <row r="19" spans="1:12" ht="20.25" customHeight="1" x14ac:dyDescent="0.3">
      <c r="A19" s="11" t="s">
        <v>36</v>
      </c>
      <c r="F19" s="24">
        <v>-85369</v>
      </c>
      <c r="G19" s="24"/>
      <c r="H19" s="24">
        <v>-64364</v>
      </c>
      <c r="I19" s="24"/>
      <c r="J19" s="24">
        <v>-29949</v>
      </c>
      <c r="K19" s="24"/>
      <c r="L19" s="24">
        <v>-35356</v>
      </c>
    </row>
    <row r="20" spans="1:12" ht="20.25" customHeight="1" x14ac:dyDescent="0.3">
      <c r="A20" s="11" t="s">
        <v>219</v>
      </c>
      <c r="B20" s="16"/>
      <c r="F20" s="24"/>
      <c r="G20" s="24"/>
      <c r="H20" s="24"/>
      <c r="I20" s="24"/>
      <c r="J20" s="24"/>
      <c r="K20" s="24"/>
      <c r="L20" s="24"/>
    </row>
    <row r="21" spans="1:12" ht="20.25" customHeight="1" x14ac:dyDescent="0.3">
      <c r="B21" s="11" t="s">
        <v>128</v>
      </c>
      <c r="F21" s="15">
        <v>7681</v>
      </c>
      <c r="G21" s="12"/>
      <c r="H21" s="15">
        <v>21164</v>
      </c>
      <c r="I21" s="12"/>
      <c r="J21" s="105">
        <v>0</v>
      </c>
      <c r="K21" s="106"/>
      <c r="L21" s="105">
        <v>0</v>
      </c>
    </row>
    <row r="22" spans="1:12" ht="20.25" customHeight="1" x14ac:dyDescent="0.3">
      <c r="A22" s="16" t="s">
        <v>191</v>
      </c>
      <c r="F22" s="25">
        <f>F18+F19+F21</f>
        <v>545874</v>
      </c>
      <c r="G22" s="25"/>
      <c r="H22" s="25">
        <v>235846</v>
      </c>
      <c r="I22" s="25"/>
      <c r="J22" s="25">
        <f>J18+J19+J21</f>
        <v>402985</v>
      </c>
      <c r="K22" s="25"/>
      <c r="L22" s="25">
        <v>-30853</v>
      </c>
    </row>
    <row r="23" spans="1:12" ht="20.25" customHeight="1" x14ac:dyDescent="0.3">
      <c r="A23" s="11" t="s">
        <v>145</v>
      </c>
      <c r="F23" s="15">
        <v>-48508</v>
      </c>
      <c r="G23" s="12"/>
      <c r="H23" s="15">
        <v>-23490</v>
      </c>
      <c r="I23" s="12"/>
      <c r="J23" s="15">
        <v>-6202</v>
      </c>
      <c r="K23" s="12"/>
      <c r="L23" s="15">
        <v>-936</v>
      </c>
    </row>
    <row r="24" spans="1:12" ht="20.25" customHeight="1" thickBot="1" x14ac:dyDescent="0.35">
      <c r="A24" s="16" t="s">
        <v>190</v>
      </c>
      <c r="F24" s="45">
        <f>F22+F23</f>
        <v>497366</v>
      </c>
      <c r="G24" s="18"/>
      <c r="H24" s="45">
        <v>212356</v>
      </c>
      <c r="I24" s="18"/>
      <c r="J24" s="45">
        <f>J22+J23</f>
        <v>396783</v>
      </c>
      <c r="K24" s="18"/>
      <c r="L24" s="45">
        <v>-31789</v>
      </c>
    </row>
    <row r="25" spans="1:12" ht="20.25" customHeight="1" thickTop="1" x14ac:dyDescent="0.3">
      <c r="A25" s="16"/>
      <c r="F25" s="25"/>
      <c r="G25" s="18"/>
      <c r="H25" s="25"/>
      <c r="I25" s="18"/>
      <c r="J25" s="25"/>
      <c r="K25" s="18"/>
      <c r="L25" s="25"/>
    </row>
    <row r="26" spans="1:12" ht="20.25" customHeight="1" x14ac:dyDescent="0.3">
      <c r="A26" s="279" t="s">
        <v>236</v>
      </c>
      <c r="B26" s="282"/>
      <c r="F26" s="25"/>
      <c r="G26" s="18"/>
      <c r="H26" s="25"/>
      <c r="I26" s="18"/>
      <c r="J26" s="25"/>
      <c r="K26" s="18"/>
      <c r="L26" s="25"/>
    </row>
    <row r="27" spans="1:12" ht="20.25" customHeight="1" x14ac:dyDescent="0.3">
      <c r="A27" s="282"/>
      <c r="B27" s="282" t="s">
        <v>179</v>
      </c>
      <c r="F27" s="24">
        <v>471418</v>
      </c>
      <c r="G27" s="12"/>
      <c r="H27" s="24">
        <v>198530</v>
      </c>
      <c r="I27" s="12"/>
      <c r="J27" s="24">
        <v>396783</v>
      </c>
      <c r="K27" s="12"/>
      <c r="L27" s="24">
        <v>-31789</v>
      </c>
    </row>
    <row r="28" spans="1:12" ht="20.25" customHeight="1" x14ac:dyDescent="0.3">
      <c r="A28" s="282"/>
      <c r="B28" s="282" t="s">
        <v>30</v>
      </c>
      <c r="F28" s="15">
        <v>25948</v>
      </c>
      <c r="G28" s="12"/>
      <c r="H28" s="15">
        <v>13826</v>
      </c>
      <c r="I28" s="12"/>
      <c r="J28" s="105">
        <v>0</v>
      </c>
      <c r="K28" s="106"/>
      <c r="L28" s="105">
        <v>0</v>
      </c>
    </row>
    <row r="29" spans="1:12" ht="20.25" customHeight="1" thickBot="1" x14ac:dyDescent="0.35">
      <c r="A29" s="16"/>
      <c r="F29" s="45">
        <f>SUM(F27:F28)</f>
        <v>497366</v>
      </c>
      <c r="G29" s="18"/>
      <c r="H29" s="45">
        <f>SUM(H27:H28)</f>
        <v>212356</v>
      </c>
      <c r="I29" s="18"/>
      <c r="J29" s="45">
        <f>SUM(J27:J28)</f>
        <v>396783</v>
      </c>
      <c r="K29" s="18"/>
      <c r="L29" s="45">
        <f>SUM(L27:L28)</f>
        <v>-31789</v>
      </c>
    </row>
    <row r="30" spans="1:12" ht="20.25" customHeight="1" thickTop="1" x14ac:dyDescent="0.3">
      <c r="A30" s="16"/>
      <c r="F30" s="25"/>
      <c r="G30" s="18"/>
      <c r="H30" s="25"/>
      <c r="I30" s="18"/>
      <c r="J30" s="25"/>
      <c r="K30" s="18"/>
      <c r="L30" s="25"/>
    </row>
    <row r="31" spans="1:12" ht="20.25" customHeight="1" thickBot="1" x14ac:dyDescent="0.35">
      <c r="A31" s="279" t="s">
        <v>237</v>
      </c>
      <c r="F31" s="376">
        <f>$F$27/'BS-2-4'!$F$79</f>
        <v>0.18856719999999999</v>
      </c>
      <c r="G31" s="18"/>
      <c r="H31" s="376">
        <f>$H$27/'BS-2-4'!$H$79</f>
        <v>7.9411999999999996E-2</v>
      </c>
      <c r="I31" s="18"/>
      <c r="J31" s="376">
        <f>$J$27/'BS-2-4'!$J$79</f>
        <v>0.1587132</v>
      </c>
      <c r="K31" s="18"/>
      <c r="L31" s="376">
        <f>$L$27/'BS-2-4'!$L$79</f>
        <v>-1.2715600000000001E-2</v>
      </c>
    </row>
    <row r="32" spans="1:12" ht="20.25" customHeight="1" thickTop="1" x14ac:dyDescent="0.3">
      <c r="A32" s="279"/>
      <c r="F32" s="363"/>
      <c r="G32" s="18"/>
      <c r="H32" s="363"/>
      <c r="I32" s="18"/>
      <c r="J32" s="363"/>
      <c r="K32" s="18"/>
      <c r="L32" s="363"/>
    </row>
    <row r="33" spans="1:12" s="32" customFormat="1" ht="21" customHeight="1" x14ac:dyDescent="0.4">
      <c r="A33" s="1" t="s">
        <v>63</v>
      </c>
      <c r="B33" s="1"/>
      <c r="C33" s="1"/>
      <c r="D33" s="1"/>
      <c r="E33" s="30"/>
    </row>
    <row r="34" spans="1:12" s="35" customFormat="1" ht="21" customHeight="1" x14ac:dyDescent="0.35">
      <c r="A34" s="29" t="s">
        <v>73</v>
      </c>
      <c r="B34" s="29"/>
      <c r="C34" s="29"/>
      <c r="D34" s="29"/>
      <c r="E34" s="33"/>
    </row>
    <row r="35" spans="1:12" s="4" customFormat="1" ht="20.25" customHeight="1" x14ac:dyDescent="0.3">
      <c r="A35" s="2"/>
      <c r="B35" s="2"/>
      <c r="C35" s="2"/>
      <c r="D35" s="2"/>
      <c r="E35" s="27"/>
    </row>
    <row r="36" spans="1:12" s="4" customFormat="1" ht="20.25" customHeight="1" x14ac:dyDescent="0.3">
      <c r="A36" s="2"/>
      <c r="B36" s="2"/>
      <c r="C36" s="2"/>
      <c r="D36" s="2"/>
      <c r="E36" s="27"/>
      <c r="F36" s="391" t="s">
        <v>0</v>
      </c>
      <c r="G36" s="391"/>
      <c r="H36" s="391"/>
      <c r="I36" s="36"/>
      <c r="J36" s="391" t="s">
        <v>1</v>
      </c>
      <c r="K36" s="391"/>
      <c r="L36" s="391"/>
    </row>
    <row r="37" spans="1:12" s="4" customFormat="1" ht="20.25" customHeight="1" x14ac:dyDescent="0.3">
      <c r="E37" s="27"/>
      <c r="F37" s="391" t="s">
        <v>62</v>
      </c>
      <c r="G37" s="391"/>
      <c r="H37" s="391"/>
      <c r="I37" s="37"/>
      <c r="J37" s="391" t="s">
        <v>62</v>
      </c>
      <c r="K37" s="391"/>
      <c r="L37" s="391"/>
    </row>
    <row r="38" spans="1:12" s="4" customFormat="1" ht="20.25" customHeight="1" x14ac:dyDescent="0.3">
      <c r="E38" s="27"/>
      <c r="F38" s="392" t="s">
        <v>67</v>
      </c>
      <c r="G38" s="392"/>
      <c r="H38" s="392"/>
      <c r="I38" s="38"/>
      <c r="J38" s="392" t="s">
        <v>67</v>
      </c>
      <c r="K38" s="392"/>
      <c r="L38" s="392"/>
    </row>
    <row r="39" spans="1:12" s="4" customFormat="1" ht="20.25" customHeight="1" x14ac:dyDescent="0.3">
      <c r="D39" s="39"/>
      <c r="E39" s="8"/>
      <c r="F39" s="394" t="s">
        <v>181</v>
      </c>
      <c r="G39" s="392"/>
      <c r="H39" s="392"/>
      <c r="I39" s="38"/>
      <c r="J39" s="394" t="s">
        <v>181</v>
      </c>
      <c r="K39" s="392"/>
      <c r="L39" s="392"/>
    </row>
    <row r="40" spans="1:12" s="4" customFormat="1" ht="20.25" customHeight="1" x14ac:dyDescent="0.3">
      <c r="E40" s="27"/>
      <c r="F40" s="6">
        <v>2023</v>
      </c>
      <c r="G40" s="308"/>
      <c r="H40" s="6">
        <v>2022</v>
      </c>
      <c r="I40" s="6"/>
      <c r="J40" s="6">
        <v>2023</v>
      </c>
      <c r="K40" s="308"/>
      <c r="L40" s="6">
        <v>2022</v>
      </c>
    </row>
    <row r="41" spans="1:12" s="4" customFormat="1" ht="20.25" customHeight="1" x14ac:dyDescent="0.3">
      <c r="E41" s="40"/>
      <c r="F41" s="393" t="s">
        <v>66</v>
      </c>
      <c r="G41" s="393"/>
      <c r="H41" s="393"/>
      <c r="I41" s="393"/>
      <c r="J41" s="393"/>
      <c r="K41" s="393"/>
      <c r="L41" s="393"/>
    </row>
    <row r="42" spans="1:12" s="4" customFormat="1" ht="20.25" customHeight="1" x14ac:dyDescent="0.3">
      <c r="A42" s="16" t="s">
        <v>190</v>
      </c>
      <c r="E42" s="40"/>
      <c r="F42" s="25">
        <f>F24</f>
        <v>497366</v>
      </c>
      <c r="G42" s="41"/>
      <c r="H42" s="25">
        <f>H24</f>
        <v>212356</v>
      </c>
      <c r="I42" s="25"/>
      <c r="J42" s="25">
        <f>J24</f>
        <v>396783</v>
      </c>
      <c r="K42" s="25"/>
      <c r="L42" s="25">
        <f>L24</f>
        <v>-31789</v>
      </c>
    </row>
    <row r="43" spans="1:12" s="4" customFormat="1" ht="12" customHeight="1" x14ac:dyDescent="0.3">
      <c r="E43" s="40"/>
      <c r="F43" s="41"/>
      <c r="G43" s="41"/>
      <c r="H43" s="307"/>
      <c r="I43" s="41"/>
      <c r="J43" s="41"/>
      <c r="K43" s="41"/>
      <c r="L43" s="307"/>
    </row>
    <row r="44" spans="1:12" ht="20" customHeight="1" x14ac:dyDescent="0.3">
      <c r="A44" s="16" t="s">
        <v>74</v>
      </c>
      <c r="J44" s="46"/>
      <c r="L44" s="46"/>
    </row>
    <row r="45" spans="1:12" ht="20" customHeight="1" x14ac:dyDescent="0.3">
      <c r="A45" s="19" t="s">
        <v>37</v>
      </c>
      <c r="B45" s="19"/>
      <c r="C45" s="19"/>
      <c r="F45" s="12"/>
      <c r="G45" s="12"/>
      <c r="H45" s="12"/>
      <c r="I45" s="12"/>
      <c r="J45" s="12"/>
      <c r="K45" s="12"/>
      <c r="L45" s="12"/>
    </row>
    <row r="46" spans="1:12" ht="20" customHeight="1" x14ac:dyDescent="0.3">
      <c r="A46" s="19"/>
      <c r="B46" s="19" t="s">
        <v>38</v>
      </c>
      <c r="C46" s="19"/>
      <c r="F46" s="12"/>
      <c r="G46" s="12"/>
      <c r="H46" s="12"/>
      <c r="I46" s="12"/>
      <c r="J46" s="12"/>
      <c r="K46" s="12"/>
      <c r="L46" s="12"/>
    </row>
    <row r="47" spans="1:12" ht="20" customHeight="1" x14ac:dyDescent="0.3">
      <c r="A47" s="282" t="s">
        <v>168</v>
      </c>
      <c r="B47" s="282"/>
      <c r="C47" s="282"/>
      <c r="F47" s="24"/>
      <c r="G47" s="12"/>
      <c r="H47" s="24"/>
    </row>
    <row r="48" spans="1:12" ht="20" customHeight="1" x14ac:dyDescent="0.3">
      <c r="A48" s="282"/>
      <c r="B48" s="282" t="s">
        <v>65</v>
      </c>
      <c r="C48" s="282"/>
      <c r="F48" s="24">
        <v>144076</v>
      </c>
      <c r="G48" s="12"/>
      <c r="H48" s="24">
        <v>150855</v>
      </c>
      <c r="I48" s="12"/>
      <c r="J48" s="369">
        <v>0</v>
      </c>
      <c r="K48" s="18"/>
      <c r="L48" s="369">
        <v>0</v>
      </c>
    </row>
    <row r="49" spans="1:12" ht="20" customHeight="1" x14ac:dyDescent="0.3">
      <c r="A49" s="282" t="s">
        <v>220</v>
      </c>
      <c r="B49" s="19"/>
      <c r="D49" s="19"/>
      <c r="F49" s="115">
        <v>-7620</v>
      </c>
      <c r="G49" s="104"/>
      <c r="H49" s="115">
        <v>3676</v>
      </c>
      <c r="I49" s="104"/>
      <c r="J49" s="115">
        <v>-7619</v>
      </c>
      <c r="K49" s="104"/>
      <c r="L49" s="115">
        <v>5110</v>
      </c>
    </row>
    <row r="50" spans="1:12" ht="20" customHeight="1" x14ac:dyDescent="0.3">
      <c r="A50" s="16" t="s">
        <v>212</v>
      </c>
      <c r="J50" s="46"/>
      <c r="L50" s="46"/>
    </row>
    <row r="51" spans="1:12" ht="20" customHeight="1" x14ac:dyDescent="0.3">
      <c r="A51" s="381"/>
      <c r="B51" s="382" t="s">
        <v>122</v>
      </c>
      <c r="C51" s="374"/>
      <c r="F51" s="367">
        <f>SUM(F48:F49)</f>
        <v>136456</v>
      </c>
      <c r="G51" s="368"/>
      <c r="H51" s="367">
        <f>SUM(H48:H49)</f>
        <v>154531</v>
      </c>
      <c r="I51" s="368"/>
      <c r="J51" s="367">
        <f>SUM(J48:J49)</f>
        <v>-7619</v>
      </c>
      <c r="K51" s="368"/>
      <c r="L51" s="367">
        <f>SUM(L48:L49)</f>
        <v>5110</v>
      </c>
    </row>
    <row r="52" spans="1:12" ht="10.5" customHeight="1" x14ac:dyDescent="0.3">
      <c r="A52" s="381"/>
      <c r="B52" s="382"/>
      <c r="C52" s="374"/>
      <c r="F52" s="111"/>
      <c r="G52" s="368"/>
      <c r="H52" s="111"/>
      <c r="I52" s="368"/>
      <c r="J52" s="111"/>
      <c r="K52" s="368"/>
      <c r="L52" s="111"/>
    </row>
    <row r="53" spans="1:12" ht="20" customHeight="1" x14ac:dyDescent="0.3">
      <c r="A53" s="19" t="s">
        <v>120</v>
      </c>
      <c r="B53" s="383"/>
      <c r="C53" s="374"/>
      <c r="F53" s="364"/>
      <c r="G53" s="364"/>
      <c r="H53" s="364"/>
      <c r="I53" s="364"/>
      <c r="J53" s="364"/>
      <c r="K53" s="364"/>
      <c r="L53" s="364"/>
    </row>
    <row r="54" spans="1:12" ht="20" customHeight="1" x14ac:dyDescent="0.3">
      <c r="A54" s="374" t="s">
        <v>213</v>
      </c>
      <c r="B54" s="374"/>
      <c r="C54" s="374"/>
    </row>
    <row r="55" spans="1:12" ht="20" customHeight="1" x14ac:dyDescent="0.3">
      <c r="A55" s="374"/>
      <c r="B55" s="374" t="s">
        <v>214</v>
      </c>
      <c r="C55" s="374"/>
      <c r="F55" s="15">
        <v>3913</v>
      </c>
      <c r="G55" s="12"/>
      <c r="H55" s="365">
        <v>0</v>
      </c>
      <c r="I55" s="12"/>
      <c r="J55" s="15">
        <v>437</v>
      </c>
      <c r="K55" s="12"/>
      <c r="L55" s="365">
        <v>0</v>
      </c>
    </row>
    <row r="56" spans="1:12" ht="10.5" customHeight="1" x14ac:dyDescent="0.3">
      <c r="A56" s="374"/>
      <c r="B56" s="374"/>
      <c r="C56" s="374"/>
      <c r="F56" s="24"/>
      <c r="G56" s="12"/>
      <c r="H56" s="364"/>
      <c r="I56" s="12"/>
      <c r="J56" s="24"/>
      <c r="K56" s="12"/>
      <c r="L56" s="364"/>
    </row>
    <row r="57" spans="1:12" ht="20" customHeight="1" x14ac:dyDescent="0.3">
      <c r="A57" s="16" t="s">
        <v>107</v>
      </c>
      <c r="B57" s="282"/>
      <c r="C57" s="282"/>
      <c r="F57" s="54"/>
      <c r="G57" s="12"/>
      <c r="H57" s="54"/>
      <c r="I57" s="12"/>
      <c r="J57" s="116"/>
      <c r="K57" s="12"/>
      <c r="L57" s="116"/>
    </row>
    <row r="58" spans="1:12" ht="20" customHeight="1" x14ac:dyDescent="0.3">
      <c r="B58" s="16" t="s">
        <v>198</v>
      </c>
      <c r="C58" s="272"/>
      <c r="D58" s="272"/>
      <c r="E58" s="57"/>
      <c r="F58" s="59">
        <f>SUM(F51,F55)</f>
        <v>140369</v>
      </c>
      <c r="G58" s="204"/>
      <c r="H58" s="59">
        <f>SUM(H51,H55)</f>
        <v>154531</v>
      </c>
      <c r="I58" s="204"/>
      <c r="J58" s="59">
        <f>SUM(J51,J55)</f>
        <v>-7182</v>
      </c>
      <c r="K58" s="204"/>
      <c r="L58" s="59">
        <f>SUM(L51,L55)</f>
        <v>5110</v>
      </c>
    </row>
    <row r="59" spans="1:12" ht="20" customHeight="1" thickBot="1" x14ac:dyDescent="0.35">
      <c r="A59" s="16" t="s">
        <v>40</v>
      </c>
      <c r="B59" s="16"/>
      <c r="D59" s="16"/>
      <c r="F59" s="45">
        <f>F42+F58</f>
        <v>637735</v>
      </c>
      <c r="G59" s="18"/>
      <c r="H59" s="45">
        <f>H42+H58</f>
        <v>366887</v>
      </c>
      <c r="I59" s="18"/>
      <c r="J59" s="45">
        <f>J42+J58</f>
        <v>389601</v>
      </c>
      <c r="K59" s="18"/>
      <c r="L59" s="45">
        <f>L42+L58</f>
        <v>-26679</v>
      </c>
    </row>
    <row r="60" spans="1:12" ht="13" customHeight="1" thickTop="1" x14ac:dyDescent="0.3">
      <c r="A60" s="16"/>
      <c r="B60" s="16"/>
      <c r="D60" s="16"/>
      <c r="F60" s="25"/>
      <c r="G60" s="18"/>
      <c r="H60" s="25"/>
      <c r="I60" s="18"/>
      <c r="J60" s="25"/>
      <c r="K60" s="18"/>
      <c r="L60" s="25"/>
    </row>
    <row r="61" spans="1:12" ht="19" customHeight="1" x14ac:dyDescent="0.3">
      <c r="A61" s="16" t="s">
        <v>174</v>
      </c>
      <c r="B61" s="16"/>
      <c r="F61" s="24"/>
      <c r="H61" s="24"/>
    </row>
    <row r="62" spans="1:12" ht="19" customHeight="1" x14ac:dyDescent="0.3">
      <c r="B62" s="11" t="s">
        <v>179</v>
      </c>
      <c r="F62" s="24">
        <v>600953</v>
      </c>
      <c r="G62" s="24"/>
      <c r="H62" s="24">
        <v>341298</v>
      </c>
      <c r="I62" s="24"/>
      <c r="J62" s="24">
        <v>389601</v>
      </c>
      <c r="K62" s="24"/>
      <c r="L62" s="24">
        <f>L64-L63</f>
        <v>-26679</v>
      </c>
    </row>
    <row r="63" spans="1:12" ht="19" customHeight="1" x14ac:dyDescent="0.3">
      <c r="B63" s="11" t="s">
        <v>30</v>
      </c>
      <c r="F63" s="49">
        <v>36782</v>
      </c>
      <c r="G63" s="24"/>
      <c r="H63" s="49">
        <v>25589</v>
      </c>
      <c r="I63" s="24"/>
      <c r="J63" s="55">
        <v>0</v>
      </c>
      <c r="K63" s="24"/>
      <c r="L63" s="55">
        <v>0</v>
      </c>
    </row>
    <row r="64" spans="1:12" ht="19" customHeight="1" thickBot="1" x14ac:dyDescent="0.35">
      <c r="A64" s="16"/>
      <c r="B64" s="16"/>
      <c r="D64" s="16"/>
      <c r="F64" s="45">
        <f>F59</f>
        <v>637735</v>
      </c>
      <c r="G64" s="18"/>
      <c r="H64" s="45">
        <f>H59</f>
        <v>366887</v>
      </c>
      <c r="I64" s="18"/>
      <c r="J64" s="45">
        <f>SUM(J62:J63)</f>
        <v>389601</v>
      </c>
      <c r="K64" s="18"/>
      <c r="L64" s="45">
        <f>L59</f>
        <v>-26679</v>
      </c>
    </row>
    <row r="65" spans="1:12" ht="20.25" customHeight="1" thickTop="1" x14ac:dyDescent="0.3">
      <c r="A65" s="16"/>
      <c r="D65" s="16"/>
      <c r="F65" s="24"/>
      <c r="G65" s="24"/>
      <c r="H65" s="24"/>
      <c r="I65" s="24"/>
      <c r="J65" s="24"/>
      <c r="K65" s="24"/>
      <c r="L65" s="24"/>
    </row>
    <row r="66" spans="1:12" ht="20.25" customHeight="1" x14ac:dyDescent="0.3">
      <c r="A66" s="16"/>
      <c r="D66" s="16"/>
    </row>
  </sheetData>
  <mergeCells count="18">
    <mergeCell ref="F41:L41"/>
    <mergeCell ref="J6:L6"/>
    <mergeCell ref="F7:H7"/>
    <mergeCell ref="J7:L7"/>
    <mergeCell ref="F36:H36"/>
    <mergeCell ref="J36:L36"/>
    <mergeCell ref="F37:H37"/>
    <mergeCell ref="J37:L37"/>
    <mergeCell ref="F39:H39"/>
    <mergeCell ref="J39:L39"/>
    <mergeCell ref="F4:H4"/>
    <mergeCell ref="J4:L4"/>
    <mergeCell ref="F5:H5"/>
    <mergeCell ref="J5:L5"/>
    <mergeCell ref="F38:H38"/>
    <mergeCell ref="J38:L38"/>
    <mergeCell ref="F9:L9"/>
    <mergeCell ref="F6:H6"/>
  </mergeCells>
  <pageMargins left="0.8" right="0.8" top="0.48" bottom="0.5" header="0.5" footer="0.5"/>
  <pageSetup paperSize="9" scale="87" firstPageNumber="5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5"/>
  <sheetViews>
    <sheetView view="pageBreakPreview" zoomScale="80" zoomScaleNormal="100" zoomScaleSheetLayoutView="80" workbookViewId="0">
      <selection activeCell="A17" sqref="A17"/>
    </sheetView>
  </sheetViews>
  <sheetFormatPr defaultColWidth="9.09765625" defaultRowHeight="20.25" customHeight="1" x14ac:dyDescent="0.3"/>
  <cols>
    <col min="1" max="3" width="1.3984375" style="11" customWidth="1"/>
    <col min="4" max="4" width="33.09765625" style="11" customWidth="1"/>
    <col min="5" max="5" width="5.3984375" style="28" customWidth="1"/>
    <col min="6" max="6" width="13.69921875" style="11" customWidth="1"/>
    <col min="7" max="7" width="1.59765625" style="11" customWidth="1"/>
    <col min="8" max="8" width="13.69921875" style="11" customWidth="1"/>
    <col min="9" max="9" width="1.59765625" style="11" customWidth="1"/>
    <col min="10" max="10" width="13.69921875" style="11" customWidth="1"/>
    <col min="11" max="11" width="1.59765625" style="11" customWidth="1"/>
    <col min="12" max="12" width="13.69921875" style="11" customWidth="1"/>
    <col min="13" max="13" width="9.09765625" style="11"/>
    <col min="14" max="14" width="9.59765625" style="11" bestFit="1" customWidth="1"/>
    <col min="15" max="16384" width="9.09765625" style="11"/>
  </cols>
  <sheetData>
    <row r="1" spans="1:12" s="32" customFormat="1" ht="20.25" customHeight="1" x14ac:dyDescent="0.4">
      <c r="A1" s="1" t="s">
        <v>63</v>
      </c>
      <c r="B1" s="1"/>
      <c r="C1" s="1"/>
      <c r="D1" s="1"/>
      <c r="E1" s="30"/>
    </row>
    <row r="2" spans="1:12" s="35" customFormat="1" ht="20.25" customHeight="1" x14ac:dyDescent="0.35">
      <c r="A2" s="29" t="s">
        <v>78</v>
      </c>
      <c r="B2" s="29"/>
      <c r="C2" s="29"/>
      <c r="D2" s="29"/>
      <c r="E2" s="33"/>
    </row>
    <row r="3" spans="1:12" s="4" customFormat="1" ht="20.25" customHeight="1" x14ac:dyDescent="0.3">
      <c r="A3" s="2"/>
      <c r="B3" s="2"/>
      <c r="C3" s="2"/>
      <c r="D3" s="2"/>
      <c r="E3" s="27"/>
    </row>
    <row r="4" spans="1:12" s="4" customFormat="1" ht="20.25" customHeight="1" x14ac:dyDescent="0.3">
      <c r="A4" s="2"/>
      <c r="B4" s="2"/>
      <c r="C4" s="2"/>
      <c r="D4" s="2"/>
      <c r="E4" s="27"/>
      <c r="F4" s="391" t="s">
        <v>0</v>
      </c>
      <c r="G4" s="391"/>
      <c r="H4" s="391"/>
      <c r="I4" s="36"/>
      <c r="J4" s="391" t="s">
        <v>1</v>
      </c>
      <c r="K4" s="391"/>
      <c r="L4" s="391"/>
    </row>
    <row r="5" spans="1:12" s="4" customFormat="1" ht="20.25" customHeight="1" x14ac:dyDescent="0.3">
      <c r="E5" s="27"/>
      <c r="F5" s="391" t="s">
        <v>62</v>
      </c>
      <c r="G5" s="391"/>
      <c r="H5" s="391"/>
      <c r="I5" s="37"/>
      <c r="J5" s="391" t="s">
        <v>62</v>
      </c>
      <c r="K5" s="391"/>
      <c r="L5" s="391"/>
    </row>
    <row r="6" spans="1:12" s="4" customFormat="1" ht="20.25" customHeight="1" x14ac:dyDescent="0.3">
      <c r="E6" s="27"/>
      <c r="F6" s="392" t="s">
        <v>142</v>
      </c>
      <c r="G6" s="392"/>
      <c r="H6" s="392"/>
      <c r="I6" s="38"/>
      <c r="J6" s="392" t="s">
        <v>142</v>
      </c>
      <c r="K6" s="392"/>
      <c r="L6" s="392"/>
    </row>
    <row r="7" spans="1:12" s="4" customFormat="1" ht="20.25" customHeight="1" x14ac:dyDescent="0.3">
      <c r="D7" s="39"/>
      <c r="E7" s="8"/>
      <c r="F7" s="394" t="s">
        <v>141</v>
      </c>
      <c r="G7" s="392"/>
      <c r="H7" s="392"/>
      <c r="I7" s="38"/>
      <c r="J7" s="394" t="s">
        <v>141</v>
      </c>
      <c r="K7" s="392"/>
      <c r="L7" s="392"/>
    </row>
    <row r="8" spans="1:12" s="4" customFormat="1" ht="20.25" customHeight="1" x14ac:dyDescent="0.3">
      <c r="E8" s="27" t="s">
        <v>23</v>
      </c>
      <c r="F8" s="6">
        <v>2020</v>
      </c>
      <c r="G8" s="7"/>
      <c r="H8" s="6">
        <v>2019</v>
      </c>
      <c r="I8" s="6"/>
      <c r="J8" s="6">
        <v>2020</v>
      </c>
      <c r="K8" s="7"/>
      <c r="L8" s="6">
        <v>2019</v>
      </c>
    </row>
    <row r="9" spans="1:12" s="4" customFormat="1" ht="20.25" customHeight="1" x14ac:dyDescent="0.3">
      <c r="E9" s="40"/>
      <c r="F9" s="393" t="s">
        <v>66</v>
      </c>
      <c r="G9" s="393"/>
      <c r="H9" s="393"/>
      <c r="I9" s="393"/>
      <c r="J9" s="393"/>
      <c r="K9" s="393"/>
      <c r="L9" s="393"/>
    </row>
    <row r="10" spans="1:12" s="4" customFormat="1" ht="20.25" customHeight="1" x14ac:dyDescent="0.3">
      <c r="A10" s="2"/>
      <c r="B10" s="2"/>
      <c r="C10" s="2"/>
      <c r="D10" s="2"/>
      <c r="E10" s="27"/>
    </row>
    <row r="11" spans="1:12" ht="20.25" customHeight="1" x14ac:dyDescent="0.3">
      <c r="A11" s="10" t="s">
        <v>70</v>
      </c>
      <c r="E11" s="28" t="s">
        <v>144</v>
      </c>
      <c r="F11" s="12">
        <v>4508359</v>
      </c>
      <c r="G11" s="12"/>
      <c r="H11" s="12">
        <v>3846134</v>
      </c>
      <c r="I11" s="12"/>
      <c r="J11" s="12">
        <v>1455040</v>
      </c>
      <c r="K11" s="12"/>
      <c r="L11" s="12">
        <v>1275436</v>
      </c>
    </row>
    <row r="12" spans="1:12" ht="20.25" customHeight="1" x14ac:dyDescent="0.3">
      <c r="A12" s="10" t="s">
        <v>71</v>
      </c>
      <c r="E12" s="28">
        <v>5</v>
      </c>
      <c r="F12" s="15">
        <v>-2633067</v>
      </c>
      <c r="G12" s="12"/>
      <c r="H12" s="15">
        <v>-2683699</v>
      </c>
      <c r="I12" s="12"/>
      <c r="J12" s="15">
        <v>-1111599</v>
      </c>
      <c r="K12" s="12"/>
      <c r="L12" s="15">
        <v>-963354</v>
      </c>
    </row>
    <row r="13" spans="1:12" ht="20.25" customHeight="1" x14ac:dyDescent="0.3">
      <c r="A13" s="16" t="s">
        <v>32</v>
      </c>
      <c r="B13" s="16"/>
      <c r="C13" s="16"/>
      <c r="D13" s="16"/>
      <c r="F13" s="18">
        <f t="shared" ref="F13:L13" si="0">SUM(F11:F12)</f>
        <v>1875292</v>
      </c>
      <c r="G13" s="18">
        <f t="shared" si="0"/>
        <v>0</v>
      </c>
      <c r="H13" s="18">
        <f t="shared" si="0"/>
        <v>1162435</v>
      </c>
      <c r="I13" s="18">
        <f t="shared" si="0"/>
        <v>0</v>
      </c>
      <c r="J13" s="18">
        <f t="shared" si="0"/>
        <v>343441</v>
      </c>
      <c r="K13" s="18">
        <f t="shared" si="0"/>
        <v>0</v>
      </c>
      <c r="L13" s="18">
        <f t="shared" si="0"/>
        <v>312082</v>
      </c>
    </row>
    <row r="14" spans="1:12" ht="20.25" customHeight="1" x14ac:dyDescent="0.3">
      <c r="A14" s="11" t="s">
        <v>111</v>
      </c>
      <c r="B14" s="16"/>
      <c r="C14" s="16"/>
      <c r="D14" s="16"/>
      <c r="E14" s="28">
        <v>5</v>
      </c>
      <c r="F14" s="21">
        <v>0</v>
      </c>
      <c r="G14" s="12"/>
      <c r="H14" s="104">
        <v>2492</v>
      </c>
      <c r="I14" s="12"/>
      <c r="J14" s="12">
        <v>563112</v>
      </c>
      <c r="K14" s="12"/>
      <c r="L14" s="104">
        <v>291796</v>
      </c>
    </row>
    <row r="15" spans="1:12" ht="20.25" customHeight="1" x14ac:dyDescent="0.3">
      <c r="A15" s="11" t="s">
        <v>33</v>
      </c>
      <c r="E15" s="28">
        <v>5</v>
      </c>
      <c r="F15" s="15">
        <v>48611</v>
      </c>
      <c r="G15" s="12"/>
      <c r="H15" s="115">
        <v>34278</v>
      </c>
      <c r="I15" s="12"/>
      <c r="J15" s="15">
        <v>15380</v>
      </c>
      <c r="K15" s="12"/>
      <c r="L15" s="15">
        <v>23238</v>
      </c>
    </row>
    <row r="16" spans="1:12" ht="20.25" customHeight="1" x14ac:dyDescent="0.3">
      <c r="A16" s="16" t="s">
        <v>34</v>
      </c>
      <c r="F16" s="60">
        <f>SUM(F13:F15)</f>
        <v>1923903</v>
      </c>
      <c r="G16" s="25"/>
      <c r="H16" s="60">
        <f>SUM(H13:H15)</f>
        <v>1199205</v>
      </c>
      <c r="I16" s="25"/>
      <c r="J16" s="60">
        <f>SUM(J13:J15)</f>
        <v>921933</v>
      </c>
      <c r="K16" s="25"/>
      <c r="L16" s="60">
        <f>SUM(L13:L15)</f>
        <v>627116</v>
      </c>
    </row>
    <row r="17" spans="1:13" ht="20.25" customHeight="1" x14ac:dyDescent="0.3">
      <c r="A17" s="11" t="s">
        <v>35</v>
      </c>
      <c r="E17" s="28">
        <v>5</v>
      </c>
      <c r="F17" s="42">
        <v>-353813</v>
      </c>
      <c r="G17" s="12"/>
      <c r="H17" s="42">
        <v>-275633</v>
      </c>
      <c r="I17" s="12"/>
      <c r="J17" s="42">
        <v>-227955</v>
      </c>
      <c r="K17" s="12"/>
      <c r="L17" s="42">
        <v>-163979</v>
      </c>
    </row>
    <row r="18" spans="1:13" ht="20.25" customHeight="1" x14ac:dyDescent="0.3">
      <c r="A18" s="11" t="s">
        <v>137</v>
      </c>
      <c r="E18" s="27"/>
      <c r="F18" s="15">
        <v>-59340</v>
      </c>
      <c r="G18" s="12"/>
      <c r="H18" s="15">
        <v>28829</v>
      </c>
      <c r="I18" s="12"/>
      <c r="J18" s="15">
        <v>-50379</v>
      </c>
      <c r="K18" s="12"/>
      <c r="L18" s="15">
        <v>52515</v>
      </c>
    </row>
    <row r="19" spans="1:13" ht="20.25" customHeight="1" x14ac:dyDescent="0.3">
      <c r="A19" s="16" t="s">
        <v>131</v>
      </c>
      <c r="B19" s="16"/>
      <c r="F19" s="25">
        <f>SUM(F16:F18)</f>
        <v>1510750</v>
      </c>
      <c r="G19" s="25"/>
      <c r="H19" s="25">
        <f>SUM(H16:H18)</f>
        <v>952401</v>
      </c>
      <c r="I19" s="25"/>
      <c r="J19" s="25">
        <f>SUM(J16:J18)</f>
        <v>643599</v>
      </c>
      <c r="K19" s="25"/>
      <c r="L19" s="25">
        <f>SUM(L16:L18)</f>
        <v>515652</v>
      </c>
      <c r="M19" s="16"/>
    </row>
    <row r="20" spans="1:13" ht="20.25" customHeight="1" x14ac:dyDescent="0.3">
      <c r="A20" s="11" t="s">
        <v>36</v>
      </c>
      <c r="F20" s="24">
        <v>-167233</v>
      </c>
      <c r="G20" s="24"/>
      <c r="H20" s="24">
        <v>-151001</v>
      </c>
      <c r="I20" s="24"/>
      <c r="J20" s="24">
        <v>-89295</v>
      </c>
      <c r="K20" s="24"/>
      <c r="L20" s="24">
        <v>-59460</v>
      </c>
    </row>
    <row r="21" spans="1:13" ht="20.25" customHeight="1" x14ac:dyDescent="0.3">
      <c r="A21" s="11" t="s">
        <v>133</v>
      </c>
      <c r="B21" s="16"/>
      <c r="F21" s="24"/>
      <c r="G21" s="24"/>
      <c r="H21" s="24"/>
      <c r="I21" s="24"/>
      <c r="J21" s="24"/>
      <c r="K21" s="24"/>
      <c r="L21" s="24"/>
    </row>
    <row r="22" spans="1:13" ht="20.25" customHeight="1" x14ac:dyDescent="0.3">
      <c r="B22" s="11" t="s">
        <v>130</v>
      </c>
      <c r="F22" s="24"/>
      <c r="G22" s="24"/>
      <c r="H22" s="24"/>
      <c r="I22" s="24"/>
      <c r="J22" s="24"/>
      <c r="K22" s="24"/>
      <c r="L22" s="24"/>
    </row>
    <row r="23" spans="1:13" ht="20.25" customHeight="1" x14ac:dyDescent="0.3">
      <c r="B23" s="11" t="s">
        <v>129</v>
      </c>
      <c r="F23" s="15">
        <v>77418</v>
      </c>
      <c r="G23" s="12"/>
      <c r="H23" s="15">
        <v>109170</v>
      </c>
      <c r="I23" s="12"/>
      <c r="J23" s="105">
        <v>0</v>
      </c>
      <c r="K23" s="106"/>
      <c r="L23" s="105">
        <v>0</v>
      </c>
    </row>
    <row r="24" spans="1:13" ht="20.25" customHeight="1" x14ac:dyDescent="0.3">
      <c r="A24" s="16" t="s">
        <v>101</v>
      </c>
      <c r="F24" s="25">
        <f>F19+F20+F23</f>
        <v>1420935</v>
      </c>
      <c r="G24" s="25"/>
      <c r="H24" s="25">
        <f>H19+H20+H23</f>
        <v>910570</v>
      </c>
      <c r="I24" s="25"/>
      <c r="J24" s="25">
        <f>J19+J20+J23</f>
        <v>554304</v>
      </c>
      <c r="K24" s="25"/>
      <c r="L24" s="25">
        <f>L19+L20+L23</f>
        <v>456192</v>
      </c>
    </row>
    <row r="25" spans="1:13" ht="20.25" customHeight="1" x14ac:dyDescent="0.3">
      <c r="A25" s="11" t="s">
        <v>132</v>
      </c>
      <c r="F25" s="15">
        <v>-177824</v>
      </c>
      <c r="G25" s="12"/>
      <c r="H25" s="15">
        <v>-77627</v>
      </c>
      <c r="I25" s="12"/>
      <c r="J25" s="15">
        <v>8601</v>
      </c>
      <c r="K25" s="12"/>
      <c r="L25" s="15">
        <v>-1925</v>
      </c>
    </row>
    <row r="26" spans="1:13" ht="20.25" customHeight="1" thickBot="1" x14ac:dyDescent="0.35">
      <c r="A26" s="16" t="s">
        <v>72</v>
      </c>
      <c r="F26" s="45">
        <f>F24+F25</f>
        <v>1243111</v>
      </c>
      <c r="G26" s="18"/>
      <c r="H26" s="45">
        <f>H24+H25</f>
        <v>832943</v>
      </c>
      <c r="I26" s="18"/>
      <c r="J26" s="45">
        <f>J24+J25</f>
        <v>562905</v>
      </c>
      <c r="K26" s="18"/>
      <c r="L26" s="45">
        <f>L24+L25</f>
        <v>454267</v>
      </c>
    </row>
    <row r="27" spans="1:13" s="4" customFormat="1" ht="14.5" thickTop="1" x14ac:dyDescent="0.3">
      <c r="E27" s="27"/>
    </row>
    <row r="28" spans="1:13" s="32" customFormat="1" ht="18" x14ac:dyDescent="0.4">
      <c r="A28" s="1" t="s">
        <v>63</v>
      </c>
      <c r="B28" s="1"/>
      <c r="C28" s="1"/>
      <c r="D28" s="1"/>
      <c r="E28" s="30"/>
    </row>
    <row r="29" spans="1:13" s="35" customFormat="1" ht="15.5" x14ac:dyDescent="0.35">
      <c r="A29" s="29" t="s">
        <v>73</v>
      </c>
      <c r="B29" s="29"/>
      <c r="C29" s="29"/>
      <c r="D29" s="29"/>
      <c r="E29" s="33"/>
    </row>
    <row r="30" spans="1:13" s="4" customFormat="1" ht="20" customHeight="1" x14ac:dyDescent="0.3">
      <c r="A30" s="2"/>
      <c r="B30" s="2"/>
      <c r="C30" s="2"/>
      <c r="D30" s="2"/>
      <c r="E30" s="27"/>
    </row>
    <row r="31" spans="1:13" s="4" customFormat="1" ht="20.25" customHeight="1" x14ac:dyDescent="0.3">
      <c r="A31" s="2"/>
      <c r="B31" s="2"/>
      <c r="C31" s="2"/>
      <c r="D31" s="2"/>
      <c r="E31" s="27"/>
      <c r="F31" s="391" t="s">
        <v>0</v>
      </c>
      <c r="G31" s="391"/>
      <c r="H31" s="391"/>
      <c r="I31" s="36"/>
      <c r="J31" s="391" t="s">
        <v>1</v>
      </c>
      <c r="K31" s="391"/>
      <c r="L31" s="391"/>
    </row>
    <row r="32" spans="1:13" s="4" customFormat="1" ht="20.25" customHeight="1" x14ac:dyDescent="0.3">
      <c r="E32" s="27"/>
      <c r="F32" s="391" t="s">
        <v>62</v>
      </c>
      <c r="G32" s="391"/>
      <c r="H32" s="391"/>
      <c r="I32" s="37"/>
      <c r="J32" s="391" t="s">
        <v>62</v>
      </c>
      <c r="K32" s="391"/>
      <c r="L32" s="391"/>
    </row>
    <row r="33" spans="1:12" s="4" customFormat="1" ht="20.25" customHeight="1" x14ac:dyDescent="0.3">
      <c r="E33" s="27"/>
      <c r="F33" s="392" t="s">
        <v>142</v>
      </c>
      <c r="G33" s="392"/>
      <c r="H33" s="392"/>
      <c r="I33" s="38"/>
      <c r="J33" s="392" t="s">
        <v>142</v>
      </c>
      <c r="K33" s="392"/>
      <c r="L33" s="392"/>
    </row>
    <row r="34" spans="1:12" s="4" customFormat="1" ht="20.25" customHeight="1" x14ac:dyDescent="0.3">
      <c r="D34" s="39"/>
      <c r="E34" s="8"/>
      <c r="F34" s="394" t="s">
        <v>141</v>
      </c>
      <c r="G34" s="392"/>
      <c r="H34" s="392"/>
      <c r="I34" s="38"/>
      <c r="J34" s="394" t="s">
        <v>141</v>
      </c>
      <c r="K34" s="392"/>
      <c r="L34" s="392"/>
    </row>
    <row r="35" spans="1:12" s="4" customFormat="1" ht="20.25" customHeight="1" x14ac:dyDescent="0.3">
      <c r="E35" s="27"/>
      <c r="F35" s="6">
        <v>2020</v>
      </c>
      <c r="G35" s="7"/>
      <c r="H35" s="6">
        <v>2019</v>
      </c>
      <c r="I35" s="6"/>
      <c r="J35" s="6">
        <v>2020</v>
      </c>
      <c r="K35" s="7"/>
      <c r="L35" s="6">
        <v>2019</v>
      </c>
    </row>
    <row r="36" spans="1:12" s="4" customFormat="1" ht="16.5" customHeight="1" x14ac:dyDescent="0.3">
      <c r="E36" s="40"/>
      <c r="F36" s="393" t="s">
        <v>66</v>
      </c>
      <c r="G36" s="393"/>
      <c r="H36" s="393"/>
      <c r="I36" s="393"/>
      <c r="J36" s="393"/>
      <c r="K36" s="393"/>
      <c r="L36" s="393"/>
    </row>
    <row r="37" spans="1:12" s="4" customFormat="1" ht="20.25" customHeight="1" x14ac:dyDescent="0.3">
      <c r="A37" s="16" t="s">
        <v>72</v>
      </c>
      <c r="E37" s="40"/>
      <c r="F37" s="25">
        <f>F26</f>
        <v>1243111</v>
      </c>
      <c r="G37" s="41"/>
      <c r="H37" s="25">
        <f>H26</f>
        <v>832943</v>
      </c>
      <c r="I37" s="25"/>
      <c r="J37" s="25">
        <f>J26</f>
        <v>562905</v>
      </c>
      <c r="K37" s="25"/>
      <c r="L37" s="25">
        <f>L26</f>
        <v>454267</v>
      </c>
    </row>
    <row r="38" spans="1:12" s="4" customFormat="1" ht="12.5" customHeight="1" x14ac:dyDescent="0.3">
      <c r="E38" s="40"/>
      <c r="F38" s="41"/>
      <c r="G38" s="41"/>
      <c r="H38" s="41"/>
      <c r="I38" s="41"/>
      <c r="J38" s="41"/>
      <c r="K38" s="41"/>
      <c r="L38" s="41"/>
    </row>
    <row r="39" spans="1:12" ht="18.5" customHeight="1" x14ac:dyDescent="0.3">
      <c r="A39" s="16" t="s">
        <v>74</v>
      </c>
      <c r="J39" s="46"/>
      <c r="L39" s="46"/>
    </row>
    <row r="40" spans="1:12" ht="18.5" customHeight="1" x14ac:dyDescent="0.3">
      <c r="A40" s="19" t="s">
        <v>37</v>
      </c>
      <c r="B40" s="19"/>
      <c r="C40" s="19"/>
      <c r="F40" s="12"/>
      <c r="G40" s="12"/>
      <c r="H40" s="12"/>
      <c r="I40" s="12"/>
      <c r="J40" s="12"/>
      <c r="K40" s="12"/>
      <c r="L40" s="12"/>
    </row>
    <row r="41" spans="1:12" ht="18.5" customHeight="1" x14ac:dyDescent="0.3">
      <c r="A41" s="19"/>
      <c r="B41" s="19" t="s">
        <v>38</v>
      </c>
      <c r="C41" s="19"/>
      <c r="F41" s="12"/>
      <c r="G41" s="12"/>
      <c r="H41" s="12"/>
      <c r="I41" s="12"/>
      <c r="J41" s="12"/>
      <c r="K41" s="12"/>
      <c r="L41" s="12"/>
    </row>
    <row r="42" spans="1:12" ht="20.25" customHeight="1" x14ac:dyDescent="0.3">
      <c r="C42" s="11" t="s">
        <v>75</v>
      </c>
      <c r="F42" s="24"/>
      <c r="G42" s="12"/>
    </row>
    <row r="43" spans="1:12" ht="20" customHeight="1" x14ac:dyDescent="0.3">
      <c r="D43" s="11" t="s">
        <v>76</v>
      </c>
      <c r="F43" s="24">
        <v>102201</v>
      </c>
      <c r="G43" s="12"/>
      <c r="H43" s="24">
        <v>-75760</v>
      </c>
      <c r="I43" s="12"/>
      <c r="J43" s="54">
        <v>0</v>
      </c>
      <c r="K43" s="12"/>
      <c r="L43" s="54">
        <v>0</v>
      </c>
    </row>
    <row r="44" spans="1:12" ht="21" customHeight="1" x14ac:dyDescent="0.3">
      <c r="A44" s="19"/>
      <c r="B44" s="19"/>
      <c r="C44" s="11" t="s">
        <v>127</v>
      </c>
      <c r="D44" s="19"/>
      <c r="F44" s="12">
        <v>-26614</v>
      </c>
      <c r="G44" s="12"/>
      <c r="H44" s="54">
        <v>0</v>
      </c>
      <c r="I44" s="12"/>
      <c r="J44" s="12">
        <v>-16538</v>
      </c>
      <c r="K44" s="12"/>
      <c r="L44" s="54">
        <v>0</v>
      </c>
    </row>
    <row r="45" spans="1:12" ht="20" customHeight="1" x14ac:dyDescent="0.3">
      <c r="C45" s="11" t="s">
        <v>77</v>
      </c>
      <c r="F45" s="24"/>
      <c r="G45" s="12"/>
      <c r="H45" s="24"/>
      <c r="I45" s="12"/>
      <c r="J45" s="24"/>
      <c r="K45" s="12"/>
      <c r="L45" s="54"/>
    </row>
    <row r="46" spans="1:12" ht="17.5" customHeight="1" x14ac:dyDescent="0.3">
      <c r="D46" s="11" t="s">
        <v>134</v>
      </c>
      <c r="F46" s="24"/>
      <c r="G46" s="12"/>
      <c r="H46" s="24"/>
      <c r="I46" s="12"/>
      <c r="J46" s="24"/>
      <c r="K46" s="12"/>
      <c r="L46" s="54"/>
    </row>
    <row r="47" spans="1:12" ht="20.25" customHeight="1" x14ac:dyDescent="0.3">
      <c r="D47" s="11" t="s">
        <v>128</v>
      </c>
      <c r="F47" s="108">
        <v>4009</v>
      </c>
      <c r="G47" s="12"/>
      <c r="H47" s="115">
        <v>-3174</v>
      </c>
      <c r="I47" s="12"/>
      <c r="J47" s="26">
        <v>0</v>
      </c>
      <c r="K47" s="12"/>
      <c r="L47" s="26">
        <v>0</v>
      </c>
    </row>
    <row r="48" spans="1:12" ht="19.5" customHeight="1" x14ac:dyDescent="0.3">
      <c r="A48" s="16" t="s">
        <v>39</v>
      </c>
      <c r="B48" s="16"/>
      <c r="C48" s="16"/>
      <c r="E48" s="57"/>
      <c r="F48" s="18"/>
      <c r="G48" s="18"/>
      <c r="H48" s="18"/>
      <c r="I48" s="18"/>
      <c r="J48" s="18"/>
      <c r="K48" s="18"/>
      <c r="L48" s="58"/>
    </row>
    <row r="49" spans="1:12" ht="17.5" customHeight="1" x14ac:dyDescent="0.3">
      <c r="A49" s="16"/>
      <c r="B49" s="16" t="s">
        <v>38</v>
      </c>
      <c r="C49" s="16"/>
      <c r="E49" s="57"/>
      <c r="F49" s="59">
        <f>SUM(F43:F47)</f>
        <v>79596</v>
      </c>
      <c r="G49" s="18"/>
      <c r="H49" s="59">
        <f>SUM(H43:H47)</f>
        <v>-78934</v>
      </c>
      <c r="I49" s="18"/>
      <c r="J49" s="59">
        <f>SUM(J43:J47)</f>
        <v>-16538</v>
      </c>
      <c r="K49" s="110"/>
      <c r="L49" s="211">
        <f>SUM(L43:L47)</f>
        <v>0</v>
      </c>
    </row>
    <row r="50" spans="1:12" ht="13.5" customHeight="1" x14ac:dyDescent="0.3">
      <c r="A50" s="16"/>
      <c r="B50" s="16"/>
      <c r="C50" s="16"/>
      <c r="E50" s="57"/>
      <c r="F50" s="25"/>
      <c r="G50" s="18"/>
      <c r="H50" s="25"/>
      <c r="I50" s="18"/>
      <c r="J50" s="25"/>
      <c r="K50" s="110"/>
      <c r="L50" s="111"/>
    </row>
    <row r="51" spans="1:12" ht="16.5" customHeight="1" x14ac:dyDescent="0.3">
      <c r="A51" s="19" t="s">
        <v>120</v>
      </c>
      <c r="B51" s="16"/>
      <c r="C51" s="16"/>
      <c r="E51" s="57"/>
      <c r="F51" s="25"/>
      <c r="G51" s="18"/>
      <c r="H51" s="25"/>
      <c r="I51" s="18"/>
      <c r="J51" s="25"/>
      <c r="K51" s="110"/>
      <c r="L51" s="111"/>
    </row>
    <row r="52" spans="1:12" ht="18.5" customHeight="1" x14ac:dyDescent="0.3">
      <c r="A52" s="16"/>
      <c r="B52" s="16"/>
      <c r="C52" s="11" t="s">
        <v>148</v>
      </c>
      <c r="E52" s="57"/>
      <c r="F52" s="25"/>
      <c r="G52" s="18"/>
      <c r="H52" s="25"/>
      <c r="I52" s="18"/>
      <c r="J52" s="25"/>
      <c r="K52" s="110"/>
      <c r="L52" s="111"/>
    </row>
    <row r="53" spans="1:12" ht="20.25" customHeight="1" x14ac:dyDescent="0.3">
      <c r="A53" s="16"/>
      <c r="B53" s="16"/>
      <c r="C53" s="16"/>
      <c r="D53" s="11" t="s">
        <v>121</v>
      </c>
      <c r="E53" s="57"/>
      <c r="F53" s="15">
        <v>-2840</v>
      </c>
      <c r="G53" s="12"/>
      <c r="H53" s="26">
        <v>0</v>
      </c>
      <c r="I53" s="12"/>
      <c r="J53" s="26">
        <v>0</v>
      </c>
      <c r="K53" s="104"/>
      <c r="L53" s="26">
        <v>0</v>
      </c>
    </row>
    <row r="54" spans="1:12" ht="18" customHeight="1" x14ac:dyDescent="0.3">
      <c r="A54" s="16" t="s">
        <v>140</v>
      </c>
      <c r="B54" s="16"/>
      <c r="C54" s="16"/>
      <c r="E54" s="57"/>
      <c r="F54" s="25"/>
      <c r="G54" s="18"/>
      <c r="H54" s="54"/>
      <c r="I54" s="18"/>
      <c r="J54" s="54"/>
      <c r="K54" s="110"/>
      <c r="L54" s="54"/>
    </row>
    <row r="55" spans="1:12" ht="18" customHeight="1" x14ac:dyDescent="0.3">
      <c r="A55" s="16"/>
      <c r="B55" s="16" t="s">
        <v>122</v>
      </c>
      <c r="C55" s="16"/>
      <c r="E55" s="57"/>
      <c r="F55" s="17">
        <f>F53</f>
        <v>-2840</v>
      </c>
      <c r="G55" s="18"/>
      <c r="H55" s="197">
        <f>H53</f>
        <v>0</v>
      </c>
      <c r="I55" s="58"/>
      <c r="J55" s="197">
        <f>J53</f>
        <v>0</v>
      </c>
      <c r="K55" s="58"/>
      <c r="L55" s="197">
        <f>L53</f>
        <v>0</v>
      </c>
    </row>
    <row r="56" spans="1:12" ht="16.5" customHeight="1" x14ac:dyDescent="0.3">
      <c r="A56" s="16" t="s">
        <v>107</v>
      </c>
      <c r="B56" s="16"/>
      <c r="C56" s="16"/>
      <c r="D56" s="16"/>
      <c r="E56" s="57"/>
    </row>
    <row r="57" spans="1:12" ht="18" customHeight="1" x14ac:dyDescent="0.3">
      <c r="A57" s="16"/>
      <c r="B57" s="16" t="s">
        <v>108</v>
      </c>
      <c r="C57" s="16"/>
      <c r="D57" s="16"/>
      <c r="E57" s="57"/>
      <c r="F57" s="59">
        <f>F49+F55</f>
        <v>76756</v>
      </c>
      <c r="G57" s="25">
        <v>0</v>
      </c>
      <c r="H57" s="59">
        <f>H49+H55</f>
        <v>-78934</v>
      </c>
      <c r="I57" s="25">
        <f>I49+I55</f>
        <v>0</v>
      </c>
      <c r="J57" s="109">
        <f>J49+J55</f>
        <v>-16538</v>
      </c>
      <c r="K57" s="111">
        <f>K49+K55</f>
        <v>0</v>
      </c>
      <c r="L57" s="109">
        <f>L49+L55</f>
        <v>0</v>
      </c>
    </row>
    <row r="58" spans="1:12" ht="15.5" customHeight="1" x14ac:dyDescent="0.3">
      <c r="A58" s="16" t="s">
        <v>104</v>
      </c>
      <c r="B58" s="16"/>
      <c r="C58" s="16"/>
      <c r="D58" s="16"/>
      <c r="E58" s="57"/>
    </row>
    <row r="59" spans="1:12" ht="17.5" customHeight="1" thickBot="1" x14ac:dyDescent="0.35">
      <c r="A59" s="16"/>
      <c r="B59" s="16" t="s">
        <v>106</v>
      </c>
      <c r="D59" s="16"/>
      <c r="F59" s="45">
        <f>F37+F57</f>
        <v>1319867</v>
      </c>
      <c r="G59" s="18"/>
      <c r="H59" s="45">
        <f>H37+H57</f>
        <v>754009</v>
      </c>
      <c r="I59" s="18"/>
      <c r="J59" s="45">
        <f>J37+J57</f>
        <v>546367</v>
      </c>
      <c r="K59" s="18"/>
      <c r="L59" s="45">
        <f>L37+L57</f>
        <v>454267</v>
      </c>
    </row>
    <row r="60" spans="1:12" ht="13" customHeight="1" thickTop="1" x14ac:dyDescent="0.3">
      <c r="A60" s="16"/>
      <c r="B60" s="16"/>
      <c r="D60" s="16"/>
      <c r="F60" s="25"/>
      <c r="G60" s="18"/>
      <c r="H60" s="25"/>
      <c r="I60" s="18"/>
      <c r="J60" s="25"/>
      <c r="K60" s="18"/>
      <c r="L60" s="25"/>
    </row>
    <row r="61" spans="1:12" ht="18.5" customHeight="1" x14ac:dyDescent="0.3">
      <c r="A61" s="16" t="s">
        <v>41</v>
      </c>
      <c r="D61" s="51"/>
      <c r="F61" s="2"/>
      <c r="G61" s="16"/>
      <c r="H61" s="2"/>
      <c r="I61" s="16"/>
      <c r="J61" s="2"/>
      <c r="K61" s="16"/>
      <c r="L61" s="2"/>
    </row>
    <row r="62" spans="1:12" ht="18.5" customHeight="1" x14ac:dyDescent="0.3">
      <c r="B62" s="11" t="s">
        <v>42</v>
      </c>
      <c r="F62" s="24">
        <f>F26-F63</f>
        <v>1119622</v>
      </c>
      <c r="G62" s="16"/>
      <c r="H62" s="24">
        <f>H26-H63</f>
        <v>757188</v>
      </c>
      <c r="I62" s="16"/>
      <c r="J62" s="24">
        <f>J26-J63</f>
        <v>562905</v>
      </c>
      <c r="K62" s="16"/>
      <c r="L62" s="24">
        <f>L26-L63</f>
        <v>454267</v>
      </c>
    </row>
    <row r="63" spans="1:12" ht="18.5" customHeight="1" x14ac:dyDescent="0.3">
      <c r="B63" s="11" t="s">
        <v>30</v>
      </c>
      <c r="F63" s="105">
        <v>123489</v>
      </c>
      <c r="G63" s="16"/>
      <c r="H63" s="105">
        <v>75755</v>
      </c>
      <c r="I63" s="16"/>
      <c r="J63" s="105">
        <v>0</v>
      </c>
      <c r="K63" s="16"/>
      <c r="L63" s="105">
        <v>0</v>
      </c>
    </row>
    <row r="64" spans="1:12" ht="18.5" customHeight="1" thickBot="1" x14ac:dyDescent="0.35">
      <c r="A64" s="16"/>
      <c r="F64" s="45">
        <f>F26</f>
        <v>1243111</v>
      </c>
      <c r="G64" s="18"/>
      <c r="H64" s="45">
        <f>H26</f>
        <v>832943</v>
      </c>
      <c r="I64" s="18"/>
      <c r="J64" s="45">
        <f>J26</f>
        <v>562905</v>
      </c>
      <c r="K64" s="18"/>
      <c r="L64" s="45">
        <f>L26</f>
        <v>454267</v>
      </c>
    </row>
    <row r="65" spans="1:12" ht="8.5" customHeight="1" thickTop="1" x14ac:dyDescent="0.3">
      <c r="A65" s="16"/>
      <c r="F65" s="2"/>
      <c r="G65" s="16"/>
      <c r="H65" s="2"/>
      <c r="I65" s="16"/>
      <c r="J65" s="2"/>
      <c r="K65" s="16"/>
      <c r="L65" s="2"/>
    </row>
    <row r="66" spans="1:12" ht="18" customHeight="1" x14ac:dyDescent="0.3">
      <c r="A66" s="16" t="s">
        <v>104</v>
      </c>
    </row>
    <row r="67" spans="1:12" ht="18" customHeight="1" x14ac:dyDescent="0.3">
      <c r="A67" s="16"/>
      <c r="B67" s="16" t="s">
        <v>105</v>
      </c>
    </row>
    <row r="68" spans="1:12" ht="18" customHeight="1" x14ac:dyDescent="0.3">
      <c r="B68" s="11" t="s">
        <v>42</v>
      </c>
      <c r="F68" s="24">
        <f>F70-F69</f>
        <v>1213439</v>
      </c>
      <c r="G68" s="24"/>
      <c r="H68" s="24">
        <f>H70-H69</f>
        <v>684382</v>
      </c>
      <c r="I68" s="24"/>
      <c r="J68" s="24">
        <f>J70-J69</f>
        <v>546367</v>
      </c>
      <c r="K68" s="24"/>
      <c r="L68" s="24">
        <f>L70-L69</f>
        <v>454267</v>
      </c>
    </row>
    <row r="69" spans="1:12" ht="18" customHeight="1" x14ac:dyDescent="0.3">
      <c r="B69" s="11" t="s">
        <v>30</v>
      </c>
      <c r="F69" s="49">
        <v>106428</v>
      </c>
      <c r="G69" s="24"/>
      <c r="H69" s="49">
        <v>69627</v>
      </c>
      <c r="I69" s="24"/>
      <c r="J69" s="55">
        <v>0</v>
      </c>
      <c r="K69" s="24"/>
      <c r="L69" s="55">
        <v>0</v>
      </c>
    </row>
    <row r="70" spans="1:12" ht="18" customHeight="1" thickBot="1" x14ac:dyDescent="0.35">
      <c r="A70" s="16"/>
      <c r="B70" s="16"/>
      <c r="D70" s="16"/>
      <c r="F70" s="45">
        <f>F59</f>
        <v>1319867</v>
      </c>
      <c r="G70" s="18"/>
      <c r="H70" s="45">
        <f>H59</f>
        <v>754009</v>
      </c>
      <c r="I70" s="18"/>
      <c r="J70" s="45">
        <f>J59</f>
        <v>546367</v>
      </c>
      <c r="K70" s="18"/>
      <c r="L70" s="45">
        <f>L59</f>
        <v>454267</v>
      </c>
    </row>
    <row r="71" spans="1:12" ht="13.5" customHeight="1" thickTop="1" x14ac:dyDescent="0.3">
      <c r="A71" s="16"/>
      <c r="F71" s="2"/>
      <c r="G71" s="16"/>
      <c r="H71" s="2"/>
      <c r="I71" s="16"/>
      <c r="J71" s="2"/>
      <c r="K71" s="16"/>
      <c r="L71" s="2"/>
    </row>
    <row r="72" spans="1:12" ht="20.25" customHeight="1" x14ac:dyDescent="0.3">
      <c r="A72" s="16" t="s">
        <v>79</v>
      </c>
      <c r="F72" s="12"/>
      <c r="G72" s="12"/>
      <c r="H72" s="12"/>
      <c r="I72" s="12"/>
      <c r="J72" s="12"/>
      <c r="K72" s="12"/>
      <c r="L72" s="12"/>
    </row>
    <row r="73" spans="1:12" ht="14.5" thickBot="1" x14ac:dyDescent="0.35">
      <c r="A73" s="11" t="s">
        <v>43</v>
      </c>
      <c r="F73" s="107">
        <f>F62/2500000</f>
        <v>0.44784879999999999</v>
      </c>
      <c r="G73" s="53"/>
      <c r="H73" s="107">
        <f>H62/2500000</f>
        <v>0.30287520000000001</v>
      </c>
      <c r="I73" s="12"/>
      <c r="J73" s="107">
        <f>J62/2500000</f>
        <v>0.225162</v>
      </c>
      <c r="K73" s="53"/>
      <c r="L73" s="201">
        <f>L62/2500000</f>
        <v>0.1817068</v>
      </c>
    </row>
    <row r="74" spans="1:12" ht="20.25" customHeight="1" thickTop="1" x14ac:dyDescent="0.3">
      <c r="A74" s="16"/>
      <c r="D74" s="16"/>
      <c r="F74" s="24"/>
      <c r="G74" s="12"/>
      <c r="H74" s="24"/>
      <c r="I74" s="12"/>
      <c r="J74" s="24"/>
      <c r="K74" s="12"/>
      <c r="L74" s="24"/>
    </row>
    <row r="75" spans="1:12" ht="20.25" customHeight="1" x14ac:dyDescent="0.3">
      <c r="A75" s="16"/>
      <c r="D75" s="16"/>
    </row>
  </sheetData>
  <mergeCells count="18">
    <mergeCell ref="F32:H32"/>
    <mergeCell ref="J32:L32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31:H31"/>
    <mergeCell ref="J31:L31"/>
    <mergeCell ref="F33:H33"/>
    <mergeCell ref="J33:L33"/>
    <mergeCell ref="F34:H34"/>
    <mergeCell ref="J34:L34"/>
    <mergeCell ref="F36:L36"/>
  </mergeCells>
  <pageMargins left="0.7" right="0.7" top="0.48" bottom="0.5" header="0.5" footer="0.5"/>
  <pageSetup paperSize="9" scale="94" firstPageNumber="7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CB94D-6E8F-42F3-B932-A72A987F0A4D}">
  <dimension ref="A1:O67"/>
  <sheetViews>
    <sheetView view="pageBreakPreview" topLeftCell="A61" zoomScale="87" zoomScaleNormal="100" zoomScaleSheetLayoutView="87" workbookViewId="0">
      <selection activeCell="P23" sqref="P23"/>
    </sheetView>
  </sheetViews>
  <sheetFormatPr defaultColWidth="9.09765625" defaultRowHeight="20.25" customHeight="1" x14ac:dyDescent="0.3"/>
  <cols>
    <col min="1" max="3" width="1.3984375" style="11" customWidth="1"/>
    <col min="4" max="4" width="40.5" style="11" customWidth="1"/>
    <col min="5" max="5" width="5.3984375" style="28" customWidth="1"/>
    <col min="6" max="6" width="1.8984375" style="28" customWidth="1"/>
    <col min="7" max="7" width="12.19921875" style="11" customWidth="1"/>
    <col min="8" max="8" width="1.59765625" style="11" customWidth="1"/>
    <col min="9" max="9" width="12.19921875" style="11" customWidth="1"/>
    <col min="10" max="10" width="1.59765625" style="11" customWidth="1"/>
    <col min="11" max="11" width="12.19921875" style="11" customWidth="1"/>
    <col min="12" max="12" width="1.59765625" style="11" customWidth="1"/>
    <col min="13" max="13" width="12.19921875" style="11" customWidth="1"/>
    <col min="14" max="16384" width="9.09765625" style="11"/>
  </cols>
  <sheetData>
    <row r="1" spans="1:13" s="32" customFormat="1" ht="21.5" customHeight="1" x14ac:dyDescent="0.4">
      <c r="A1" s="1" t="s">
        <v>63</v>
      </c>
      <c r="B1" s="1"/>
      <c r="C1" s="1"/>
      <c r="D1" s="1"/>
      <c r="E1" s="30"/>
      <c r="F1" s="30"/>
    </row>
    <row r="2" spans="1:13" s="35" customFormat="1" ht="21.5" customHeight="1" x14ac:dyDescent="0.35">
      <c r="A2" s="29" t="s">
        <v>78</v>
      </c>
      <c r="B2" s="29"/>
      <c r="C2" s="29"/>
      <c r="D2" s="29"/>
      <c r="E2" s="33"/>
      <c r="F2" s="33"/>
    </row>
    <row r="3" spans="1:13" s="4" customFormat="1" ht="20.25" customHeight="1" x14ac:dyDescent="0.3">
      <c r="A3" s="2"/>
      <c r="B3" s="2"/>
      <c r="C3" s="2"/>
      <c r="D3" s="2"/>
      <c r="E3" s="304"/>
      <c r="F3" s="379"/>
    </row>
    <row r="4" spans="1:13" s="4" customFormat="1" ht="20.25" customHeight="1" x14ac:dyDescent="0.3">
      <c r="A4" s="2"/>
      <c r="B4" s="2"/>
      <c r="C4" s="2"/>
      <c r="D4" s="2"/>
      <c r="E4" s="304"/>
      <c r="F4" s="379"/>
      <c r="G4" s="391" t="s">
        <v>0</v>
      </c>
      <c r="H4" s="391"/>
      <c r="I4" s="391"/>
      <c r="J4" s="36"/>
      <c r="K4" s="391" t="s">
        <v>1</v>
      </c>
      <c r="L4" s="391"/>
      <c r="M4" s="391"/>
    </row>
    <row r="5" spans="1:13" s="4" customFormat="1" ht="20.25" customHeight="1" x14ac:dyDescent="0.3">
      <c r="E5" s="304"/>
      <c r="F5" s="379"/>
      <c r="G5" s="391" t="s">
        <v>62</v>
      </c>
      <c r="H5" s="391"/>
      <c r="I5" s="391"/>
      <c r="J5" s="37"/>
      <c r="K5" s="391" t="s">
        <v>62</v>
      </c>
      <c r="L5" s="391"/>
      <c r="M5" s="391"/>
    </row>
    <row r="6" spans="1:13" s="4" customFormat="1" ht="20.25" customHeight="1" x14ac:dyDescent="0.3">
      <c r="E6" s="304"/>
      <c r="F6" s="379"/>
      <c r="G6" s="392" t="s">
        <v>182</v>
      </c>
      <c r="H6" s="392"/>
      <c r="I6" s="392"/>
      <c r="J6" s="38"/>
      <c r="K6" s="392" t="s">
        <v>182</v>
      </c>
      <c r="L6" s="392"/>
      <c r="M6" s="392"/>
    </row>
    <row r="7" spans="1:13" s="4" customFormat="1" ht="20.25" customHeight="1" x14ac:dyDescent="0.3">
      <c r="D7" s="39"/>
      <c r="E7" s="301"/>
      <c r="F7" s="301"/>
      <c r="G7" s="394" t="s">
        <v>181</v>
      </c>
      <c r="H7" s="392"/>
      <c r="I7" s="392"/>
      <c r="J7" s="38"/>
      <c r="K7" s="394" t="s">
        <v>181</v>
      </c>
      <c r="L7" s="392"/>
      <c r="M7" s="392"/>
    </row>
    <row r="8" spans="1:13" s="4" customFormat="1" ht="20.25" customHeight="1" x14ac:dyDescent="0.3">
      <c r="E8" s="304" t="s">
        <v>23</v>
      </c>
      <c r="F8" s="379"/>
      <c r="G8" s="6">
        <v>2023</v>
      </c>
      <c r="H8" s="302"/>
      <c r="I8" s="6">
        <v>2022</v>
      </c>
      <c r="J8" s="6"/>
      <c r="K8" s="6">
        <v>2023</v>
      </c>
      <c r="L8" s="308"/>
      <c r="M8" s="6">
        <v>2022</v>
      </c>
    </row>
    <row r="9" spans="1:13" s="4" customFormat="1" ht="20.25" customHeight="1" x14ac:dyDescent="0.3">
      <c r="E9" s="40"/>
      <c r="F9" s="40"/>
      <c r="G9" s="393" t="s">
        <v>66</v>
      </c>
      <c r="H9" s="393"/>
      <c r="I9" s="393"/>
      <c r="J9" s="393"/>
      <c r="K9" s="393"/>
      <c r="L9" s="393"/>
      <c r="M9" s="393"/>
    </row>
    <row r="10" spans="1:13" ht="20.25" customHeight="1" x14ac:dyDescent="0.3">
      <c r="A10" s="10" t="s">
        <v>70</v>
      </c>
      <c r="E10" s="28" t="s">
        <v>187</v>
      </c>
      <c r="G10" s="12">
        <v>4197613</v>
      </c>
      <c r="H10" s="12"/>
      <c r="I10" s="12">
        <v>3177900</v>
      </c>
      <c r="J10" s="12"/>
      <c r="K10" s="12">
        <v>433856</v>
      </c>
      <c r="L10" s="12"/>
      <c r="M10" s="12">
        <v>538140</v>
      </c>
    </row>
    <row r="11" spans="1:13" ht="20.25" customHeight="1" x14ac:dyDescent="0.3">
      <c r="A11" s="10" t="s">
        <v>71</v>
      </c>
      <c r="E11" s="28">
        <v>2</v>
      </c>
      <c r="G11" s="15">
        <v>-2584391</v>
      </c>
      <c r="H11" s="12"/>
      <c r="I11" s="15">
        <v>-2278413</v>
      </c>
      <c r="J11" s="12"/>
      <c r="K11" s="15">
        <v>-331752</v>
      </c>
      <c r="L11" s="12"/>
      <c r="M11" s="15">
        <v>-396482</v>
      </c>
    </row>
    <row r="12" spans="1:13" ht="20.25" customHeight="1" x14ac:dyDescent="0.3">
      <c r="A12" s="16" t="s">
        <v>32</v>
      </c>
      <c r="B12" s="16"/>
      <c r="C12" s="16"/>
      <c r="D12" s="16"/>
      <c r="G12" s="18">
        <f t="shared" ref="G12:L12" si="0">SUM(G10:G11)</f>
        <v>1613222</v>
      </c>
      <c r="H12" s="18">
        <f t="shared" si="0"/>
        <v>0</v>
      </c>
      <c r="I12" s="18">
        <v>899487</v>
      </c>
      <c r="J12" s="18">
        <f t="shared" si="0"/>
        <v>0</v>
      </c>
      <c r="K12" s="18">
        <f t="shared" si="0"/>
        <v>102104</v>
      </c>
      <c r="L12" s="18">
        <f t="shared" si="0"/>
        <v>0</v>
      </c>
      <c r="M12" s="18">
        <v>141658</v>
      </c>
    </row>
    <row r="13" spans="1:13" ht="20.25" customHeight="1" x14ac:dyDescent="0.3">
      <c r="A13" s="11" t="s">
        <v>111</v>
      </c>
      <c r="B13" s="16"/>
      <c r="C13" s="16"/>
      <c r="D13" s="16"/>
      <c r="E13" s="28">
        <v>2</v>
      </c>
      <c r="G13" s="104">
        <v>0</v>
      </c>
      <c r="H13" s="104"/>
      <c r="I13" s="104">
        <v>0</v>
      </c>
      <c r="J13" s="104"/>
      <c r="K13" s="104">
        <v>751611</v>
      </c>
      <c r="L13" s="110"/>
      <c r="M13" s="104">
        <v>177520</v>
      </c>
    </row>
    <row r="14" spans="1:13" ht="20.25" customHeight="1" x14ac:dyDescent="0.3">
      <c r="A14" s="11" t="s">
        <v>33</v>
      </c>
      <c r="E14" s="28">
        <v>2</v>
      </c>
      <c r="G14" s="115">
        <v>78545</v>
      </c>
      <c r="H14" s="104"/>
      <c r="I14" s="115">
        <v>33767</v>
      </c>
      <c r="J14" s="104"/>
      <c r="K14" s="115">
        <v>55724</v>
      </c>
      <c r="L14" s="104"/>
      <c r="M14" s="115">
        <v>59338</v>
      </c>
    </row>
    <row r="15" spans="1:13" ht="20.25" customHeight="1" x14ac:dyDescent="0.3">
      <c r="A15" s="16" t="s">
        <v>34</v>
      </c>
      <c r="G15" s="60">
        <f>SUM(G12:G14)</f>
        <v>1691767</v>
      </c>
      <c r="H15" s="25"/>
      <c r="I15" s="60">
        <v>933254</v>
      </c>
      <c r="J15" s="25"/>
      <c r="K15" s="60">
        <f>SUM(K12:K14)</f>
        <v>909439</v>
      </c>
      <c r="L15" s="25"/>
      <c r="M15" s="60">
        <v>378516</v>
      </c>
    </row>
    <row r="16" spans="1:13" ht="20.25" customHeight="1" x14ac:dyDescent="0.3">
      <c r="A16" s="11" t="s">
        <v>195</v>
      </c>
      <c r="E16" s="28">
        <v>2</v>
      </c>
      <c r="G16" s="42">
        <v>-305102</v>
      </c>
      <c r="H16" s="12"/>
      <c r="I16" s="42">
        <v>-240255</v>
      </c>
      <c r="J16" s="12"/>
      <c r="K16" s="42">
        <v>-108251</v>
      </c>
      <c r="L16" s="12"/>
      <c r="M16" s="42">
        <v>-110556</v>
      </c>
    </row>
    <row r="17" spans="1:13" ht="20.25" customHeight="1" x14ac:dyDescent="0.3">
      <c r="A17" s="11" t="s">
        <v>189</v>
      </c>
      <c r="E17" s="304"/>
      <c r="F17" s="379"/>
      <c r="G17" s="15">
        <v>-9607</v>
      </c>
      <c r="H17" s="12"/>
      <c r="I17" s="15">
        <v>-56590</v>
      </c>
      <c r="J17" s="12"/>
      <c r="K17" s="15">
        <v>-11913</v>
      </c>
      <c r="L17" s="12"/>
      <c r="M17" s="15">
        <v>-56888</v>
      </c>
    </row>
    <row r="18" spans="1:13" ht="20.25" customHeight="1" x14ac:dyDescent="0.3">
      <c r="A18" s="16" t="s">
        <v>131</v>
      </c>
      <c r="B18" s="16"/>
      <c r="G18" s="25">
        <f>SUM(G15:G17)</f>
        <v>1377058</v>
      </c>
      <c r="H18" s="25"/>
      <c r="I18" s="25">
        <v>636409</v>
      </c>
      <c r="J18" s="25"/>
      <c r="K18" s="25">
        <f>SUM(K15:K17)</f>
        <v>789275</v>
      </c>
      <c r="L18" s="25"/>
      <c r="M18" s="25">
        <v>211072</v>
      </c>
    </row>
    <row r="19" spans="1:13" ht="20.25" customHeight="1" x14ac:dyDescent="0.3">
      <c r="A19" s="11" t="s">
        <v>36</v>
      </c>
      <c r="G19" s="24">
        <v>-167429</v>
      </c>
      <c r="H19" s="24"/>
      <c r="I19" s="24">
        <v>-119901</v>
      </c>
      <c r="J19" s="24"/>
      <c r="K19" s="24">
        <v>-58851</v>
      </c>
      <c r="L19" s="24"/>
      <c r="M19" s="24">
        <v>-71540</v>
      </c>
    </row>
    <row r="20" spans="1:13" ht="20.25" customHeight="1" x14ac:dyDescent="0.3">
      <c r="A20" s="11" t="s">
        <v>219</v>
      </c>
      <c r="B20" s="16"/>
      <c r="G20" s="24"/>
      <c r="H20" s="24"/>
      <c r="I20" s="24"/>
      <c r="J20" s="24"/>
      <c r="K20" s="24"/>
      <c r="L20" s="24"/>
      <c r="M20" s="24"/>
    </row>
    <row r="21" spans="1:13" ht="20.25" customHeight="1" x14ac:dyDescent="0.3">
      <c r="B21" s="11" t="s">
        <v>128</v>
      </c>
      <c r="G21" s="15">
        <v>13997</v>
      </c>
      <c r="H21" s="12"/>
      <c r="I21" s="15">
        <v>41108</v>
      </c>
      <c r="J21" s="12"/>
      <c r="K21" s="105">
        <v>0</v>
      </c>
      <c r="L21" s="106"/>
      <c r="M21" s="105">
        <v>0</v>
      </c>
    </row>
    <row r="22" spans="1:13" ht="20.25" customHeight="1" x14ac:dyDescent="0.3">
      <c r="A22" s="16" t="s">
        <v>101</v>
      </c>
      <c r="G22" s="25">
        <f>G18+G19+G21</f>
        <v>1223626</v>
      </c>
      <c r="H22" s="25"/>
      <c r="I22" s="25">
        <v>557616</v>
      </c>
      <c r="J22" s="25"/>
      <c r="K22" s="25">
        <f>K18+K19+K21</f>
        <v>730424</v>
      </c>
      <c r="L22" s="25"/>
      <c r="M22" s="25">
        <v>139532</v>
      </c>
    </row>
    <row r="23" spans="1:13" ht="20.25" customHeight="1" x14ac:dyDescent="0.3">
      <c r="A23" s="11" t="s">
        <v>145</v>
      </c>
      <c r="G23" s="15">
        <v>-113210</v>
      </c>
      <c r="H23" s="12"/>
      <c r="I23" s="15">
        <v>-43057</v>
      </c>
      <c r="J23" s="12"/>
      <c r="K23" s="15">
        <v>-12480</v>
      </c>
      <c r="L23" s="12"/>
      <c r="M23" s="15">
        <v>-1890</v>
      </c>
    </row>
    <row r="24" spans="1:13" ht="20.25" customHeight="1" thickBot="1" x14ac:dyDescent="0.35">
      <c r="A24" s="16" t="s">
        <v>72</v>
      </c>
      <c r="G24" s="45">
        <f>G22+G23</f>
        <v>1110416</v>
      </c>
      <c r="H24" s="18"/>
      <c r="I24" s="45">
        <v>514559</v>
      </c>
      <c r="J24" s="18"/>
      <c r="K24" s="45">
        <f>K22+K23</f>
        <v>717944</v>
      </c>
      <c r="L24" s="18"/>
      <c r="M24" s="45">
        <v>137642</v>
      </c>
    </row>
    <row r="25" spans="1:13" s="4" customFormat="1" ht="14.5" thickTop="1" x14ac:dyDescent="0.3">
      <c r="E25" s="304"/>
      <c r="F25" s="379"/>
    </row>
    <row r="26" spans="1:13" s="4" customFormat="1" ht="19.75" customHeight="1" x14ac:dyDescent="0.3">
      <c r="A26" s="16" t="s">
        <v>41</v>
      </c>
      <c r="B26" s="11"/>
      <c r="E26" s="309"/>
      <c r="F26" s="379"/>
    </row>
    <row r="27" spans="1:13" s="4" customFormat="1" ht="19.75" customHeight="1" x14ac:dyDescent="0.3">
      <c r="A27" s="11"/>
      <c r="B27" s="11" t="s">
        <v>179</v>
      </c>
      <c r="E27" s="309"/>
      <c r="F27" s="379"/>
      <c r="G27" s="387">
        <v>1048538</v>
      </c>
      <c r="I27" s="387">
        <v>472337</v>
      </c>
      <c r="K27" s="387">
        <v>717944</v>
      </c>
      <c r="M27" s="387">
        <v>137642</v>
      </c>
    </row>
    <row r="28" spans="1:13" s="4" customFormat="1" ht="19.75" customHeight="1" x14ac:dyDescent="0.3">
      <c r="A28" s="11"/>
      <c r="B28" s="11" t="s">
        <v>30</v>
      </c>
      <c r="E28" s="309"/>
      <c r="F28" s="379"/>
      <c r="G28" s="105">
        <v>61878</v>
      </c>
      <c r="H28" s="106"/>
      <c r="I28" s="105">
        <v>42222</v>
      </c>
      <c r="K28" s="105">
        <v>0</v>
      </c>
      <c r="L28" s="106"/>
      <c r="M28" s="105">
        <v>0</v>
      </c>
    </row>
    <row r="29" spans="1:13" s="4" customFormat="1" ht="19.75" customHeight="1" thickBot="1" x14ac:dyDescent="0.35">
      <c r="A29" s="11"/>
      <c r="B29" s="11"/>
      <c r="E29" s="309"/>
      <c r="F29" s="379"/>
      <c r="G29" s="45">
        <f>SUM(G27:G28)</f>
        <v>1110416</v>
      </c>
      <c r="H29" s="18"/>
      <c r="I29" s="45">
        <f>SUM(I27:I28)</f>
        <v>514559</v>
      </c>
      <c r="J29" s="18"/>
      <c r="K29" s="45">
        <f>SUM(K27:K28)</f>
        <v>717944</v>
      </c>
      <c r="L29" s="18"/>
      <c r="M29" s="45">
        <f>SUM(M27:M28)</f>
        <v>137642</v>
      </c>
    </row>
    <row r="30" spans="1:13" s="4" customFormat="1" ht="14.5" thickTop="1" x14ac:dyDescent="0.3">
      <c r="E30" s="309"/>
      <c r="F30" s="379"/>
    </row>
    <row r="31" spans="1:13" s="4" customFormat="1" ht="14.5" thickBot="1" x14ac:dyDescent="0.35">
      <c r="A31" s="279" t="s">
        <v>79</v>
      </c>
      <c r="E31" s="372"/>
      <c r="F31" s="379"/>
      <c r="G31" s="376">
        <f>$G$27/'BS-2-4'!$F$76</f>
        <v>0.41941519999999999</v>
      </c>
      <c r="H31" s="18"/>
      <c r="I31" s="376">
        <f>$I$27/'BS-2-4'!$F$76</f>
        <v>0.18893480000000001</v>
      </c>
      <c r="J31" s="18"/>
      <c r="K31" s="376">
        <f>$K$27/'BS-2-4'!$F$76</f>
        <v>0.28717759999999998</v>
      </c>
      <c r="L31" s="18"/>
      <c r="M31" s="376">
        <f>$M$27/'BS-2-4'!$F$76</f>
        <v>5.5056800000000003E-2</v>
      </c>
    </row>
    <row r="32" spans="1:13" s="4" customFormat="1" ht="19.75" customHeight="1" thickTop="1" x14ac:dyDescent="0.3">
      <c r="A32" s="279"/>
      <c r="E32" s="309"/>
      <c r="F32" s="379"/>
      <c r="G32" s="363"/>
      <c r="H32" s="18"/>
      <c r="I32" s="363"/>
      <c r="J32" s="18"/>
      <c r="K32" s="363"/>
      <c r="L32" s="18"/>
      <c r="M32" s="363"/>
    </row>
    <row r="33" spans="1:13" s="32" customFormat="1" ht="21.5" customHeight="1" x14ac:dyDescent="0.4">
      <c r="A33" s="1" t="s">
        <v>63</v>
      </c>
      <c r="B33" s="1"/>
      <c r="C33" s="1"/>
      <c r="D33" s="1"/>
      <c r="E33" s="30"/>
      <c r="F33" s="30"/>
    </row>
    <row r="34" spans="1:13" s="35" customFormat="1" ht="21.5" customHeight="1" x14ac:dyDescent="0.35">
      <c r="A34" s="29" t="s">
        <v>73</v>
      </c>
      <c r="B34" s="29"/>
      <c r="C34" s="29"/>
      <c r="D34" s="29"/>
      <c r="E34" s="33"/>
      <c r="F34" s="33"/>
    </row>
    <row r="35" spans="1:13" s="4" customFormat="1" ht="20.25" customHeight="1" x14ac:dyDescent="0.3">
      <c r="A35" s="2"/>
      <c r="B35" s="2"/>
      <c r="C35" s="2"/>
      <c r="D35" s="2"/>
      <c r="E35" s="304"/>
      <c r="F35" s="379"/>
    </row>
    <row r="36" spans="1:13" s="4" customFormat="1" ht="20.25" customHeight="1" x14ac:dyDescent="0.3">
      <c r="A36" s="2"/>
      <c r="B36" s="2"/>
      <c r="C36" s="2"/>
      <c r="D36" s="2"/>
      <c r="E36" s="304"/>
      <c r="F36" s="379"/>
      <c r="G36" s="391" t="s">
        <v>0</v>
      </c>
      <c r="H36" s="391"/>
      <c r="I36" s="391"/>
      <c r="J36" s="36"/>
      <c r="K36" s="391" t="s">
        <v>1</v>
      </c>
      <c r="L36" s="391"/>
      <c r="M36" s="391"/>
    </row>
    <row r="37" spans="1:13" s="4" customFormat="1" ht="20.25" customHeight="1" x14ac:dyDescent="0.3">
      <c r="E37" s="304"/>
      <c r="F37" s="379"/>
      <c r="G37" s="391" t="s">
        <v>62</v>
      </c>
      <c r="H37" s="391"/>
      <c r="I37" s="391"/>
      <c r="J37" s="37"/>
      <c r="K37" s="391" t="s">
        <v>62</v>
      </c>
      <c r="L37" s="391"/>
      <c r="M37" s="391"/>
    </row>
    <row r="38" spans="1:13" s="4" customFormat="1" ht="20.25" customHeight="1" x14ac:dyDescent="0.3">
      <c r="E38" s="304"/>
      <c r="F38" s="379"/>
      <c r="G38" s="392" t="s">
        <v>182</v>
      </c>
      <c r="H38" s="392"/>
      <c r="I38" s="392"/>
      <c r="J38" s="38"/>
      <c r="K38" s="392" t="s">
        <v>182</v>
      </c>
      <c r="L38" s="392"/>
      <c r="M38" s="392"/>
    </row>
    <row r="39" spans="1:13" s="4" customFormat="1" ht="20.25" customHeight="1" x14ac:dyDescent="0.3">
      <c r="D39" s="39"/>
      <c r="E39" s="301"/>
      <c r="F39" s="301"/>
      <c r="G39" s="394" t="s">
        <v>181</v>
      </c>
      <c r="H39" s="392"/>
      <c r="I39" s="392"/>
      <c r="J39" s="38"/>
      <c r="K39" s="394" t="s">
        <v>181</v>
      </c>
      <c r="L39" s="392"/>
      <c r="M39" s="392"/>
    </row>
    <row r="40" spans="1:13" s="4" customFormat="1" ht="20.25" customHeight="1" x14ac:dyDescent="0.3">
      <c r="E40" s="304"/>
      <c r="F40" s="379"/>
      <c r="G40" s="6">
        <v>2023</v>
      </c>
      <c r="H40" s="308"/>
      <c r="I40" s="6">
        <v>2022</v>
      </c>
      <c r="J40" s="6"/>
      <c r="K40" s="6">
        <v>2023</v>
      </c>
      <c r="L40" s="308"/>
      <c r="M40" s="6">
        <v>2022</v>
      </c>
    </row>
    <row r="41" spans="1:13" s="4" customFormat="1" ht="20.25" customHeight="1" x14ac:dyDescent="0.3">
      <c r="E41" s="40"/>
      <c r="F41" s="40"/>
      <c r="G41" s="393" t="s">
        <v>66</v>
      </c>
      <c r="H41" s="393"/>
      <c r="I41" s="393"/>
      <c r="J41" s="393"/>
      <c r="K41" s="393"/>
      <c r="L41" s="393"/>
      <c r="M41" s="393"/>
    </row>
    <row r="42" spans="1:13" s="4" customFormat="1" ht="20.25" customHeight="1" x14ac:dyDescent="0.3">
      <c r="A42" s="16" t="s">
        <v>72</v>
      </c>
      <c r="E42" s="40"/>
      <c r="F42" s="40"/>
      <c r="G42" s="25">
        <f>G24</f>
        <v>1110416</v>
      </c>
      <c r="H42" s="303"/>
      <c r="I42" s="25">
        <v>514559</v>
      </c>
      <c r="J42" s="25"/>
      <c r="K42" s="25">
        <f>K24</f>
        <v>717944</v>
      </c>
      <c r="L42" s="25"/>
      <c r="M42" s="25">
        <v>137642</v>
      </c>
    </row>
    <row r="43" spans="1:13" s="4" customFormat="1" ht="12" customHeight="1" x14ac:dyDescent="0.3">
      <c r="E43" s="40"/>
      <c r="F43" s="40"/>
      <c r="G43" s="303"/>
      <c r="H43" s="303"/>
      <c r="I43" s="303"/>
      <c r="J43" s="303"/>
      <c r="K43" s="303"/>
      <c r="L43" s="303"/>
      <c r="M43" s="303"/>
    </row>
    <row r="44" spans="1:13" ht="20" customHeight="1" x14ac:dyDescent="0.3">
      <c r="A44" s="16" t="s">
        <v>74</v>
      </c>
      <c r="K44" s="46"/>
      <c r="M44" s="46"/>
    </row>
    <row r="45" spans="1:13" ht="20" customHeight="1" x14ac:dyDescent="0.3">
      <c r="A45" s="19" t="s">
        <v>37</v>
      </c>
      <c r="B45" s="19"/>
      <c r="C45" s="19"/>
      <c r="G45" s="12"/>
      <c r="H45" s="12"/>
      <c r="I45" s="12"/>
      <c r="J45" s="12"/>
      <c r="K45" s="12"/>
      <c r="L45" s="12"/>
      <c r="M45" s="12"/>
    </row>
    <row r="46" spans="1:13" ht="20" customHeight="1" x14ac:dyDescent="0.3">
      <c r="A46" s="19"/>
      <c r="B46" s="19" t="s">
        <v>38</v>
      </c>
      <c r="C46" s="19"/>
      <c r="G46" s="12"/>
      <c r="H46" s="12"/>
      <c r="I46" s="12"/>
      <c r="J46" s="12"/>
      <c r="K46" s="12"/>
      <c r="L46" s="12"/>
      <c r="M46" s="12"/>
    </row>
    <row r="47" spans="1:13" ht="20" customHeight="1" x14ac:dyDescent="0.3">
      <c r="A47" s="282" t="s">
        <v>168</v>
      </c>
      <c r="B47" s="282"/>
      <c r="C47" s="282"/>
      <c r="G47" s="24"/>
      <c r="H47" s="12"/>
      <c r="I47" s="24"/>
    </row>
    <row r="48" spans="1:13" ht="20" customHeight="1" x14ac:dyDescent="0.3">
      <c r="A48" s="282"/>
      <c r="B48" s="282" t="s">
        <v>65</v>
      </c>
      <c r="C48" s="282"/>
      <c r="G48" s="24">
        <v>103212</v>
      </c>
      <c r="H48" s="12"/>
      <c r="I48" s="24">
        <v>146594</v>
      </c>
      <c r="J48" s="12"/>
      <c r="K48" s="54">
        <v>0</v>
      </c>
      <c r="L48" s="12"/>
      <c r="M48" s="54">
        <v>0</v>
      </c>
    </row>
    <row r="49" spans="1:15" ht="20" customHeight="1" x14ac:dyDescent="0.3">
      <c r="A49" s="282" t="s">
        <v>220</v>
      </c>
      <c r="B49" s="19"/>
      <c r="D49" s="19"/>
      <c r="G49" s="115">
        <v>-9614</v>
      </c>
      <c r="H49" s="104"/>
      <c r="I49" s="115">
        <v>16565</v>
      </c>
      <c r="J49" s="104"/>
      <c r="K49" s="115">
        <v>-9613</v>
      </c>
      <c r="L49" s="104"/>
      <c r="M49" s="115">
        <v>15071</v>
      </c>
    </row>
    <row r="50" spans="1:15" ht="20" customHeight="1" x14ac:dyDescent="0.3">
      <c r="A50" s="16" t="s">
        <v>212</v>
      </c>
      <c r="B50" s="384"/>
      <c r="C50" s="374"/>
      <c r="G50" s="54"/>
      <c r="H50" s="12"/>
      <c r="I50" s="24"/>
      <c r="J50" s="12"/>
      <c r="K50" s="116"/>
      <c r="L50" s="12"/>
      <c r="M50" s="116"/>
    </row>
    <row r="51" spans="1:15" ht="20" customHeight="1" x14ac:dyDescent="0.3">
      <c r="A51" s="381"/>
      <c r="B51" s="16" t="s">
        <v>122</v>
      </c>
      <c r="C51" s="16"/>
      <c r="G51" s="366">
        <f>SUM(G48:G49)</f>
        <v>93598</v>
      </c>
      <c r="H51" s="18"/>
      <c r="I51" s="366">
        <f>SUM(I48:I49)</f>
        <v>163159</v>
      </c>
      <c r="J51" s="18"/>
      <c r="K51" s="366">
        <f>SUM(K48:K49)</f>
        <v>-9613</v>
      </c>
      <c r="L51" s="18"/>
      <c r="M51" s="366">
        <f>SUM(M48:M49)</f>
        <v>15071</v>
      </c>
    </row>
    <row r="52" spans="1:15" ht="10" customHeight="1" x14ac:dyDescent="0.3">
      <c r="A52" s="381"/>
      <c r="B52" s="16"/>
      <c r="C52" s="16"/>
      <c r="G52" s="111"/>
      <c r="H52" s="18"/>
      <c r="I52" s="111"/>
      <c r="J52" s="18"/>
      <c r="K52" s="111"/>
      <c r="L52" s="18"/>
      <c r="M52" s="111"/>
    </row>
    <row r="53" spans="1:15" ht="20" customHeight="1" x14ac:dyDescent="0.3">
      <c r="A53" s="19" t="s">
        <v>120</v>
      </c>
      <c r="B53" s="383"/>
      <c r="C53" s="374"/>
      <c r="G53" s="54"/>
      <c r="H53" s="12"/>
      <c r="I53" s="24"/>
      <c r="J53" s="12"/>
      <c r="K53" s="116"/>
      <c r="L53" s="12"/>
      <c r="M53" s="116"/>
    </row>
    <row r="54" spans="1:15" ht="20" customHeight="1" x14ac:dyDescent="0.3">
      <c r="A54" s="374" t="s">
        <v>213</v>
      </c>
      <c r="B54" s="384"/>
      <c r="C54" s="374"/>
    </row>
    <row r="55" spans="1:15" ht="20" customHeight="1" x14ac:dyDescent="0.3">
      <c r="A55" s="374"/>
      <c r="B55" s="374" t="s">
        <v>214</v>
      </c>
      <c r="C55" s="374"/>
      <c r="G55" s="115">
        <v>3913</v>
      </c>
      <c r="H55" s="12"/>
      <c r="I55" s="115">
        <v>0</v>
      </c>
      <c r="J55" s="12"/>
      <c r="K55" s="115">
        <v>437</v>
      </c>
      <c r="L55" s="12"/>
      <c r="M55" s="115">
        <v>0</v>
      </c>
    </row>
    <row r="56" spans="1:15" ht="10" customHeight="1" x14ac:dyDescent="0.3">
      <c r="A56" s="16"/>
      <c r="B56" s="16"/>
      <c r="C56" s="374"/>
      <c r="G56" s="28"/>
      <c r="H56" s="28"/>
      <c r="I56" s="28"/>
      <c r="J56" s="28"/>
      <c r="K56" s="28"/>
      <c r="L56" s="28"/>
      <c r="M56" s="28"/>
      <c r="N56" s="28"/>
      <c r="O56" s="28"/>
    </row>
    <row r="57" spans="1:15" ht="20" customHeight="1" x14ac:dyDescent="0.3">
      <c r="A57" s="16" t="s">
        <v>107</v>
      </c>
      <c r="B57" s="282"/>
      <c r="C57" s="282"/>
      <c r="G57" s="54"/>
      <c r="H57" s="12"/>
      <c r="I57" s="24"/>
      <c r="J57" s="12"/>
      <c r="K57" s="116"/>
      <c r="L57" s="12"/>
      <c r="M57" s="116"/>
    </row>
    <row r="58" spans="1:15" ht="20" customHeight="1" x14ac:dyDescent="0.3">
      <c r="B58" s="16" t="s">
        <v>198</v>
      </c>
      <c r="C58" s="272"/>
      <c r="D58" s="272"/>
      <c r="E58" s="57"/>
      <c r="F58" s="57"/>
      <c r="G58" s="59">
        <f>G51+G55</f>
        <v>97511</v>
      </c>
      <c r="H58" s="204"/>
      <c r="I58" s="59">
        <f>I51+I55</f>
        <v>163159</v>
      </c>
      <c r="J58" s="204"/>
      <c r="K58" s="59">
        <f>K51+K55</f>
        <v>-9176</v>
      </c>
      <c r="L58" s="204"/>
      <c r="M58" s="59">
        <f>M51+M55</f>
        <v>15071</v>
      </c>
    </row>
    <row r="59" spans="1:15" ht="20" customHeight="1" thickBot="1" x14ac:dyDescent="0.35">
      <c r="A59" s="16" t="s">
        <v>40</v>
      </c>
      <c r="B59" s="16"/>
      <c r="D59" s="16"/>
      <c r="G59" s="45">
        <f>G42+G58</f>
        <v>1207927</v>
      </c>
      <c r="H59" s="18"/>
      <c r="I59" s="45">
        <v>677718</v>
      </c>
      <c r="J59" s="18"/>
      <c r="K59" s="45">
        <f>K42+K58</f>
        <v>708768</v>
      </c>
      <c r="L59" s="18"/>
      <c r="M59" s="45">
        <v>152713</v>
      </c>
    </row>
    <row r="60" spans="1:15" ht="13" customHeight="1" thickTop="1" x14ac:dyDescent="0.3">
      <c r="A60" s="16"/>
      <c r="B60" s="16"/>
      <c r="D60" s="16"/>
      <c r="G60" s="25"/>
      <c r="H60" s="18"/>
      <c r="I60" s="25"/>
      <c r="J60" s="18"/>
      <c r="K60" s="25"/>
      <c r="L60" s="18"/>
      <c r="M60" s="25"/>
    </row>
    <row r="61" spans="1:15" ht="19" customHeight="1" x14ac:dyDescent="0.3">
      <c r="A61" s="16" t="s">
        <v>174</v>
      </c>
      <c r="B61" s="16"/>
      <c r="G61" s="24"/>
    </row>
    <row r="62" spans="1:15" ht="19" customHeight="1" x14ac:dyDescent="0.3">
      <c r="B62" s="11" t="s">
        <v>179</v>
      </c>
      <c r="G62" s="24">
        <v>1137727</v>
      </c>
      <c r="H62" s="24"/>
      <c r="I62" s="24">
        <v>623899</v>
      </c>
      <c r="J62" s="24"/>
      <c r="K62" s="24">
        <v>708768</v>
      </c>
      <c r="L62" s="24"/>
      <c r="M62" s="24">
        <v>152713</v>
      </c>
    </row>
    <row r="63" spans="1:15" ht="19" customHeight="1" x14ac:dyDescent="0.3">
      <c r="B63" s="11" t="s">
        <v>30</v>
      </c>
      <c r="G63" s="49">
        <v>70200</v>
      </c>
      <c r="H63" s="24"/>
      <c r="I63" s="49">
        <v>53819</v>
      </c>
      <c r="J63" s="24"/>
      <c r="K63" s="55">
        <v>0</v>
      </c>
      <c r="L63" s="24"/>
      <c r="M63" s="55">
        <v>0</v>
      </c>
    </row>
    <row r="64" spans="1:15" ht="19" customHeight="1" thickBot="1" x14ac:dyDescent="0.35">
      <c r="A64" s="16"/>
      <c r="B64" s="16"/>
      <c r="D64" s="16"/>
      <c r="G64" s="45">
        <f>G59</f>
        <v>1207927</v>
      </c>
      <c r="H64" s="18"/>
      <c r="I64" s="45">
        <v>677718</v>
      </c>
      <c r="J64" s="18"/>
      <c r="K64" s="45">
        <f>K59</f>
        <v>708768</v>
      </c>
      <c r="L64" s="18"/>
      <c r="M64" s="45">
        <v>152713</v>
      </c>
    </row>
    <row r="65" spans="1:13" ht="12" customHeight="1" thickTop="1" x14ac:dyDescent="0.3">
      <c r="A65" s="16"/>
      <c r="G65" s="2"/>
      <c r="H65" s="16"/>
      <c r="I65" s="2"/>
      <c r="J65" s="16"/>
      <c r="K65" s="2"/>
      <c r="L65" s="16"/>
      <c r="M65" s="2"/>
    </row>
    <row r="66" spans="1:13" ht="20.25" customHeight="1" x14ac:dyDescent="0.3">
      <c r="A66" s="16"/>
      <c r="D66" s="16"/>
      <c r="G66" s="24"/>
      <c r="H66" s="24"/>
      <c r="I66" s="24"/>
      <c r="J66" s="24"/>
      <c r="K66" s="24"/>
      <c r="L66" s="24"/>
      <c r="M66" s="24"/>
    </row>
    <row r="67" spans="1:13" ht="20.25" customHeight="1" x14ac:dyDescent="0.3">
      <c r="A67" s="16"/>
      <c r="D67" s="16"/>
    </row>
  </sheetData>
  <mergeCells count="18">
    <mergeCell ref="G37:I37"/>
    <mergeCell ref="K37:M37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36:I36"/>
    <mergeCell ref="K36:M36"/>
    <mergeCell ref="G38:I38"/>
    <mergeCell ref="K38:M38"/>
    <mergeCell ref="G39:I39"/>
    <mergeCell ref="K39:M39"/>
    <mergeCell ref="G41:M41"/>
  </mergeCells>
  <pageMargins left="0.8" right="0.8" top="0.48" bottom="0.5" header="0.5" footer="0.5"/>
  <pageSetup paperSize="9" scale="87" firstPageNumber="7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107"/>
  <sheetViews>
    <sheetView view="pageBreakPreview" topLeftCell="A33" zoomScale="110" zoomScaleNormal="94" zoomScaleSheetLayoutView="110" workbookViewId="0">
      <selection activeCell="AD34" sqref="AD34"/>
    </sheetView>
  </sheetViews>
  <sheetFormatPr defaultColWidth="9.09765625" defaultRowHeight="19.5" customHeight="1" x14ac:dyDescent="0.75"/>
  <cols>
    <col min="1" max="1" width="1.3984375" style="164" customWidth="1"/>
    <col min="2" max="3" width="1.3984375" style="225" customWidth="1"/>
    <col min="4" max="4" width="52" style="233" customWidth="1"/>
    <col min="5" max="5" width="6" style="164" bestFit="1" customWidth="1"/>
    <col min="6" max="6" width="1.19921875" style="164" customWidth="1"/>
    <col min="7" max="7" width="12" style="334" bestFit="1" customWidth="1"/>
    <col min="8" max="8" width="1.19921875" style="334" customWidth="1"/>
    <col min="9" max="9" width="11.19921875" style="334" bestFit="1" customWidth="1"/>
    <col min="10" max="10" width="1.19921875" style="334" customWidth="1"/>
    <col min="11" max="11" width="11.3984375" style="334" bestFit="1" customWidth="1"/>
    <col min="12" max="12" width="1.19921875" style="334" customWidth="1"/>
    <col min="13" max="13" width="10.3984375" style="334" bestFit="1" customWidth="1"/>
    <col min="14" max="14" width="1.19921875" style="334" customWidth="1"/>
    <col min="15" max="15" width="9.5" style="334" bestFit="1" customWidth="1"/>
    <col min="16" max="16" width="1.19921875" style="334" customWidth="1"/>
    <col min="17" max="17" width="14.59765625" style="334" bestFit="1" customWidth="1"/>
    <col min="18" max="18" width="1.19921875" style="334" customWidth="1"/>
    <col min="19" max="19" width="10.69921875" style="334" bestFit="1" customWidth="1"/>
    <col min="20" max="20" width="1.19921875" style="334" customWidth="1"/>
    <col min="21" max="21" width="9.09765625" style="334" bestFit="1" customWidth="1"/>
    <col min="22" max="22" width="1.19921875" style="334" customWidth="1"/>
    <col min="23" max="23" width="11.3984375" style="334" bestFit="1" customWidth="1"/>
    <col min="24" max="24" width="1.19921875" style="334" customWidth="1"/>
    <col min="25" max="25" width="11.69921875" style="334" bestFit="1" customWidth="1"/>
    <col min="26" max="26" width="1.19921875" style="334" customWidth="1"/>
    <col min="27" max="27" width="10.19921875" style="334" bestFit="1" customWidth="1"/>
    <col min="28" max="28" width="1.19921875" style="334" customWidth="1"/>
    <col min="29" max="29" width="10.5" style="164" bestFit="1" customWidth="1"/>
    <col min="30" max="30" width="12.8984375" style="164" bestFit="1" customWidth="1"/>
    <col min="31" max="16384" width="9.09765625" style="164"/>
  </cols>
  <sheetData>
    <row r="1" spans="1:29" ht="19.5" customHeight="1" x14ac:dyDescent="0.75">
      <c r="A1" s="327" t="s">
        <v>63</v>
      </c>
      <c r="B1" s="328"/>
      <c r="C1" s="329"/>
      <c r="D1" s="225"/>
      <c r="E1" s="233"/>
      <c r="F1" s="233"/>
      <c r="G1" s="330"/>
      <c r="H1" s="330"/>
      <c r="I1" s="330"/>
      <c r="J1" s="330"/>
      <c r="K1" s="330"/>
      <c r="L1" s="331"/>
      <c r="M1" s="331"/>
      <c r="N1" s="331"/>
      <c r="O1" s="330"/>
      <c r="P1" s="331"/>
      <c r="Q1" s="332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</row>
    <row r="2" spans="1:29" ht="19.5" customHeight="1" x14ac:dyDescent="0.75">
      <c r="A2" s="333" t="s">
        <v>80</v>
      </c>
      <c r="B2" s="329"/>
      <c r="C2" s="329"/>
      <c r="D2" s="225"/>
      <c r="E2" s="233"/>
      <c r="F2" s="233"/>
      <c r="G2" s="330"/>
      <c r="H2" s="330"/>
      <c r="I2" s="330"/>
      <c r="J2" s="330"/>
      <c r="K2" s="330"/>
      <c r="L2" s="331"/>
      <c r="M2" s="331"/>
      <c r="N2" s="331"/>
      <c r="O2" s="330"/>
      <c r="P2" s="331"/>
      <c r="Q2" s="332"/>
      <c r="R2" s="331"/>
      <c r="S2" s="331"/>
      <c r="T2" s="331"/>
      <c r="U2" s="331"/>
      <c r="V2" s="331"/>
      <c r="W2" s="331"/>
      <c r="X2" s="331"/>
      <c r="Y2" s="331"/>
      <c r="Z2" s="331"/>
    </row>
    <row r="3" spans="1:29" ht="19.5" customHeight="1" x14ac:dyDescent="0.75">
      <c r="A3" s="329"/>
      <c r="B3" s="329"/>
      <c r="C3" s="329"/>
      <c r="D3" s="225"/>
      <c r="E3" s="233"/>
      <c r="F3" s="233"/>
      <c r="G3" s="330"/>
      <c r="H3" s="330"/>
      <c r="I3" s="330"/>
      <c r="J3" s="330"/>
      <c r="K3" s="330"/>
      <c r="L3" s="331"/>
      <c r="M3" s="331"/>
      <c r="N3" s="331"/>
      <c r="O3" s="330"/>
      <c r="P3" s="331"/>
      <c r="Q3" s="332"/>
      <c r="R3" s="331"/>
      <c r="S3" s="331"/>
      <c r="T3" s="331"/>
      <c r="U3" s="331"/>
      <c r="V3" s="331"/>
      <c r="W3" s="331"/>
      <c r="X3" s="331"/>
      <c r="Y3" s="331"/>
      <c r="Z3" s="331"/>
    </row>
    <row r="4" spans="1:29" s="233" customFormat="1" ht="19.5" customHeight="1" x14ac:dyDescent="0.75">
      <c r="G4" s="395" t="s">
        <v>95</v>
      </c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  <c r="Y4" s="395"/>
      <c r="Z4" s="395"/>
      <c r="AA4" s="395"/>
      <c r="AB4" s="395"/>
      <c r="AC4" s="395"/>
    </row>
    <row r="5" spans="1:29" s="233" customFormat="1" ht="19.5" customHeight="1" x14ac:dyDescent="0.75">
      <c r="E5" s="220"/>
      <c r="F5" s="220"/>
      <c r="G5" s="266"/>
      <c r="H5" s="266"/>
      <c r="I5" s="266"/>
      <c r="J5" s="266"/>
      <c r="K5" s="141" t="s">
        <v>86</v>
      </c>
      <c r="L5" s="266"/>
      <c r="M5" s="266" t="s">
        <v>115</v>
      </c>
      <c r="N5" s="266"/>
      <c r="O5" s="398" t="s">
        <v>44</v>
      </c>
      <c r="P5" s="398"/>
      <c r="Q5" s="398"/>
      <c r="R5" s="137"/>
      <c r="S5" s="398" t="s">
        <v>29</v>
      </c>
      <c r="T5" s="398"/>
      <c r="U5" s="398"/>
      <c r="V5" s="398"/>
      <c r="W5" s="398"/>
      <c r="X5" s="266"/>
      <c r="Y5" s="266"/>
      <c r="Z5" s="266"/>
      <c r="AA5" s="266"/>
      <c r="AB5" s="266"/>
      <c r="AC5" s="220"/>
    </row>
    <row r="6" spans="1:29" s="233" customFormat="1" ht="19.5" customHeight="1" x14ac:dyDescent="0.75">
      <c r="E6" s="220"/>
      <c r="F6" s="220"/>
      <c r="G6" s="266"/>
      <c r="H6" s="266"/>
      <c r="I6" s="266" t="s">
        <v>94</v>
      </c>
      <c r="J6" s="266"/>
      <c r="K6" s="142" t="s">
        <v>85</v>
      </c>
      <c r="L6" s="266"/>
      <c r="M6" s="266" t="s">
        <v>116</v>
      </c>
      <c r="N6" s="266"/>
      <c r="O6" s="136"/>
      <c r="P6" s="136"/>
      <c r="Q6" s="136"/>
      <c r="R6" s="386"/>
      <c r="S6" s="136"/>
      <c r="T6" s="136"/>
      <c r="U6" s="137" t="s">
        <v>231</v>
      </c>
      <c r="V6" s="136"/>
      <c r="W6" s="136"/>
      <c r="X6" s="266"/>
      <c r="Y6" s="266" t="s">
        <v>24</v>
      </c>
      <c r="Z6" s="266"/>
      <c r="AA6" s="266"/>
      <c r="AB6" s="266"/>
      <c r="AC6" s="220"/>
    </row>
    <row r="7" spans="1:29" s="233" customFormat="1" ht="19.5" customHeight="1" x14ac:dyDescent="0.75">
      <c r="E7" s="220"/>
      <c r="F7" s="220"/>
      <c r="G7" s="266" t="s">
        <v>45</v>
      </c>
      <c r="H7" s="266"/>
      <c r="I7" s="220" t="s">
        <v>93</v>
      </c>
      <c r="J7" s="266"/>
      <c r="K7" s="140" t="s">
        <v>229</v>
      </c>
      <c r="L7" s="266"/>
      <c r="M7" s="266" t="s">
        <v>175</v>
      </c>
      <c r="N7" s="266"/>
      <c r="O7" s="137"/>
      <c r="P7" s="137"/>
      <c r="Q7" s="137"/>
      <c r="R7" s="137"/>
      <c r="S7" s="137"/>
      <c r="T7" s="137"/>
      <c r="U7" s="137" t="s">
        <v>230</v>
      </c>
      <c r="V7" s="137"/>
      <c r="W7" s="137" t="s">
        <v>61</v>
      </c>
      <c r="X7" s="266"/>
      <c r="Y7" s="266" t="s">
        <v>88</v>
      </c>
      <c r="Z7" s="266"/>
      <c r="AA7" s="266" t="s">
        <v>227</v>
      </c>
      <c r="AB7" s="266"/>
      <c r="AC7" s="220"/>
    </row>
    <row r="8" spans="1:29" s="233" customFormat="1" ht="19.5" customHeight="1" x14ac:dyDescent="0.75">
      <c r="A8" s="396"/>
      <c r="B8" s="335"/>
      <c r="C8" s="335"/>
      <c r="D8" s="335"/>
      <c r="E8" s="220"/>
      <c r="F8" s="220"/>
      <c r="G8" s="266" t="s">
        <v>47</v>
      </c>
      <c r="H8" s="266"/>
      <c r="I8" s="266" t="s">
        <v>92</v>
      </c>
      <c r="J8" s="266"/>
      <c r="K8" s="140" t="s">
        <v>228</v>
      </c>
      <c r="L8" s="266"/>
      <c r="M8" s="266" t="s">
        <v>113</v>
      </c>
      <c r="N8" s="266"/>
      <c r="O8" s="139" t="s">
        <v>180</v>
      </c>
      <c r="P8" s="137"/>
      <c r="Q8" s="137"/>
      <c r="R8" s="137"/>
      <c r="S8" s="138" t="s">
        <v>176</v>
      </c>
      <c r="T8" s="137"/>
      <c r="U8" s="137" t="s">
        <v>165</v>
      </c>
      <c r="V8" s="137"/>
      <c r="W8" s="137" t="s">
        <v>48</v>
      </c>
      <c r="X8" s="266"/>
      <c r="Y8" s="266" t="s">
        <v>89</v>
      </c>
      <c r="Z8" s="266"/>
      <c r="AA8" s="266" t="s">
        <v>226</v>
      </c>
      <c r="AB8" s="266"/>
      <c r="AC8" s="266" t="s">
        <v>46</v>
      </c>
    </row>
    <row r="9" spans="1:29" s="233" customFormat="1" ht="19.5" customHeight="1" x14ac:dyDescent="0.3">
      <c r="A9" s="396"/>
      <c r="B9" s="335"/>
      <c r="C9" s="335"/>
      <c r="D9" s="335"/>
      <c r="E9" s="280" t="s">
        <v>23</v>
      </c>
      <c r="F9" s="220"/>
      <c r="G9" s="266" t="s">
        <v>49</v>
      </c>
      <c r="H9" s="266"/>
      <c r="I9" s="266" t="s">
        <v>91</v>
      </c>
      <c r="J9" s="266"/>
      <c r="K9" s="140" t="s">
        <v>87</v>
      </c>
      <c r="L9" s="266"/>
      <c r="M9" s="266" t="s">
        <v>117</v>
      </c>
      <c r="N9" s="266"/>
      <c r="O9" s="139" t="s">
        <v>149</v>
      </c>
      <c r="P9" s="137"/>
      <c r="Q9" s="137" t="s">
        <v>28</v>
      </c>
      <c r="R9" s="137"/>
      <c r="S9" s="138" t="s">
        <v>149</v>
      </c>
      <c r="T9" s="137"/>
      <c r="U9" s="174" t="s">
        <v>149</v>
      </c>
      <c r="V9" s="137"/>
      <c r="W9" s="137" t="s">
        <v>51</v>
      </c>
      <c r="X9" s="266"/>
      <c r="Y9" s="266" t="s">
        <v>90</v>
      </c>
      <c r="Z9" s="266"/>
      <c r="AA9" s="266" t="s">
        <v>52</v>
      </c>
      <c r="AB9" s="266"/>
      <c r="AC9" s="266" t="s">
        <v>53</v>
      </c>
    </row>
    <row r="10" spans="1:29" s="233" customFormat="1" ht="19.5" customHeight="1" x14ac:dyDescent="0.75">
      <c r="A10" s="335"/>
      <c r="B10" s="335"/>
      <c r="C10" s="335"/>
      <c r="D10" s="335"/>
      <c r="G10" s="397" t="s">
        <v>66</v>
      </c>
      <c r="H10" s="397"/>
      <c r="I10" s="397"/>
      <c r="J10" s="397"/>
      <c r="K10" s="397"/>
      <c r="L10" s="397"/>
      <c r="M10" s="397"/>
      <c r="N10" s="397"/>
      <c r="O10" s="397"/>
      <c r="P10" s="397"/>
      <c r="Q10" s="397"/>
      <c r="R10" s="397"/>
      <c r="S10" s="397"/>
      <c r="T10" s="397"/>
      <c r="U10" s="397"/>
      <c r="V10" s="397"/>
      <c r="W10" s="397"/>
      <c r="X10" s="397"/>
      <c r="Y10" s="397"/>
      <c r="Z10" s="397"/>
      <c r="AA10" s="397"/>
      <c r="AB10" s="397"/>
      <c r="AC10" s="397"/>
    </row>
    <row r="11" spans="1:29" s="233" customFormat="1" ht="19.5" customHeight="1" x14ac:dyDescent="0.3">
      <c r="A11" s="336" t="s">
        <v>183</v>
      </c>
      <c r="B11" s="337"/>
      <c r="C11" s="337"/>
      <c r="D11" s="337"/>
      <c r="G11" s="338"/>
      <c r="H11" s="338"/>
      <c r="I11" s="338"/>
      <c r="J11" s="338"/>
      <c r="K11" s="338"/>
      <c r="L11" s="338"/>
      <c r="M11" s="338"/>
      <c r="N11" s="338"/>
      <c r="O11" s="338"/>
      <c r="P11" s="339"/>
      <c r="Q11" s="338"/>
      <c r="R11" s="338"/>
      <c r="S11" s="338"/>
      <c r="T11" s="338"/>
      <c r="U11" s="338"/>
      <c r="V11" s="338"/>
      <c r="W11" s="338"/>
      <c r="X11" s="338"/>
      <c r="Y11" s="338"/>
      <c r="Z11" s="338"/>
      <c r="AA11" s="338"/>
      <c r="AB11" s="338"/>
      <c r="AC11" s="339"/>
    </row>
    <row r="12" spans="1:29" ht="19.5" customHeight="1" x14ac:dyDescent="0.3">
      <c r="A12" s="340" t="s">
        <v>154</v>
      </c>
      <c r="B12" s="340"/>
      <c r="C12" s="340"/>
      <c r="D12" s="341"/>
      <c r="G12" s="204">
        <v>2500000</v>
      </c>
      <c r="H12" s="204"/>
      <c r="I12" s="204">
        <v>3407489</v>
      </c>
      <c r="J12" s="204"/>
      <c r="K12" s="204">
        <v>-65437</v>
      </c>
      <c r="L12" s="204"/>
      <c r="M12" s="204">
        <v>-186755</v>
      </c>
      <c r="N12" s="204"/>
      <c r="O12" s="204">
        <v>250000</v>
      </c>
      <c r="P12" s="204"/>
      <c r="Q12" s="204">
        <v>2858684</v>
      </c>
      <c r="R12" s="204"/>
      <c r="S12" s="204">
        <v>31158</v>
      </c>
      <c r="T12" s="204"/>
      <c r="U12" s="204">
        <v>-12069</v>
      </c>
      <c r="V12" s="132"/>
      <c r="W12" s="132">
        <v>19089</v>
      </c>
      <c r="X12" s="132"/>
      <c r="Y12" s="132">
        <v>8783070</v>
      </c>
      <c r="Z12" s="132"/>
      <c r="AA12" s="132">
        <v>326952</v>
      </c>
      <c r="AB12" s="132"/>
      <c r="AC12" s="132">
        <v>9110022</v>
      </c>
    </row>
    <row r="13" spans="1:29" ht="19.5" customHeight="1" x14ac:dyDescent="0.3">
      <c r="A13" s="340"/>
      <c r="B13" s="340"/>
      <c r="C13" s="340"/>
      <c r="D13" s="341"/>
      <c r="G13" s="132"/>
      <c r="H13" s="132"/>
      <c r="I13" s="132"/>
      <c r="J13" s="132"/>
      <c r="K13" s="132"/>
      <c r="L13" s="132"/>
      <c r="M13" s="204"/>
      <c r="N13" s="132"/>
      <c r="O13" s="132"/>
      <c r="P13" s="132"/>
      <c r="Q13" s="132"/>
      <c r="R13" s="132"/>
      <c r="S13" s="132"/>
      <c r="T13" s="132"/>
      <c r="U13" s="204"/>
      <c r="V13" s="132"/>
      <c r="W13" s="132"/>
      <c r="X13" s="132"/>
      <c r="Y13" s="132"/>
      <c r="Z13" s="132"/>
      <c r="AA13" s="132"/>
      <c r="AB13" s="132"/>
      <c r="AC13" s="132"/>
    </row>
    <row r="14" spans="1:29" ht="19.5" customHeight="1" x14ac:dyDescent="0.3">
      <c r="A14" s="342" t="s">
        <v>81</v>
      </c>
      <c r="B14" s="343"/>
      <c r="C14" s="340"/>
      <c r="D14" s="341"/>
      <c r="G14" s="133"/>
      <c r="H14" s="133"/>
      <c r="I14" s="152"/>
      <c r="J14" s="133"/>
      <c r="K14" s="133"/>
      <c r="L14" s="344"/>
      <c r="M14" s="133"/>
      <c r="N14" s="344"/>
      <c r="O14" s="344"/>
      <c r="P14" s="344"/>
      <c r="Q14" s="344"/>
      <c r="R14" s="344"/>
      <c r="S14" s="344"/>
      <c r="T14" s="344"/>
      <c r="U14" s="133"/>
      <c r="V14" s="133"/>
      <c r="W14" s="133"/>
      <c r="X14" s="133"/>
      <c r="Y14" s="344"/>
      <c r="Z14" s="344"/>
      <c r="AA14" s="344"/>
      <c r="AB14" s="344"/>
      <c r="AC14" s="344"/>
    </row>
    <row r="15" spans="1:29" ht="19.5" customHeight="1" x14ac:dyDescent="0.3">
      <c r="A15" s="342"/>
      <c r="B15" s="299" t="s">
        <v>238</v>
      </c>
      <c r="C15" s="340"/>
      <c r="D15" s="341"/>
      <c r="G15" s="133"/>
      <c r="H15" s="133"/>
      <c r="I15" s="152"/>
      <c r="J15" s="133"/>
      <c r="K15" s="133"/>
      <c r="L15" s="344"/>
      <c r="M15" s="133"/>
      <c r="N15" s="344"/>
      <c r="O15" s="344"/>
      <c r="P15" s="344"/>
      <c r="Q15" s="344"/>
      <c r="R15" s="344"/>
      <c r="S15" s="344"/>
      <c r="T15" s="344"/>
      <c r="U15" s="133"/>
      <c r="V15" s="133"/>
      <c r="W15" s="133"/>
      <c r="X15" s="133"/>
      <c r="Y15" s="344"/>
      <c r="Z15" s="344"/>
      <c r="AA15" s="344"/>
      <c r="AB15" s="344"/>
      <c r="AC15" s="344"/>
    </row>
    <row r="16" spans="1:29" ht="19.5" hidden="1" customHeight="1" x14ac:dyDescent="0.3">
      <c r="A16" s="342"/>
      <c r="B16" s="214" t="s">
        <v>147</v>
      </c>
      <c r="C16" s="340"/>
      <c r="D16" s="341"/>
      <c r="G16" s="133"/>
      <c r="H16" s="133"/>
      <c r="I16" s="152"/>
      <c r="J16" s="133"/>
      <c r="K16" s="133"/>
      <c r="L16" s="344"/>
      <c r="M16" s="133"/>
      <c r="N16" s="344"/>
      <c r="O16" s="344"/>
      <c r="P16" s="344"/>
      <c r="Q16" s="344"/>
      <c r="R16" s="344"/>
      <c r="S16" s="344"/>
      <c r="T16" s="344"/>
      <c r="U16" s="133"/>
      <c r="V16" s="133"/>
      <c r="W16" s="133"/>
      <c r="X16" s="133"/>
      <c r="Y16" s="344"/>
      <c r="Z16" s="344"/>
      <c r="AA16" s="344"/>
      <c r="AB16" s="344"/>
      <c r="AC16" s="344"/>
    </row>
    <row r="17" spans="1:29" ht="19.5" hidden="1" customHeight="1" x14ac:dyDescent="0.3">
      <c r="A17" s="342"/>
      <c r="B17" s="214"/>
      <c r="C17" s="345" t="s">
        <v>146</v>
      </c>
      <c r="D17" s="341"/>
      <c r="G17" s="208"/>
      <c r="H17" s="152"/>
      <c r="I17" s="208"/>
      <c r="J17" s="152"/>
      <c r="K17" s="208"/>
      <c r="L17" s="221"/>
      <c r="M17" s="208"/>
      <c r="N17" s="221"/>
      <c r="O17" s="208"/>
      <c r="P17" s="221"/>
      <c r="Q17" s="208"/>
      <c r="R17" s="221"/>
      <c r="S17" s="208"/>
      <c r="T17" s="221"/>
      <c r="U17" s="208"/>
      <c r="V17" s="152"/>
      <c r="W17" s="208"/>
      <c r="X17" s="152"/>
      <c r="Y17" s="208"/>
      <c r="Z17" s="221"/>
      <c r="AA17" s="221"/>
      <c r="AB17" s="221"/>
      <c r="AC17" s="221"/>
    </row>
    <row r="18" spans="1:29" s="228" customFormat="1" ht="19.5" customHeight="1" x14ac:dyDescent="0.3">
      <c r="A18" s="346"/>
      <c r="B18" s="345" t="s">
        <v>82</v>
      </c>
      <c r="C18" s="347"/>
      <c r="D18" s="348"/>
      <c r="E18" s="349">
        <v>7</v>
      </c>
      <c r="F18" s="220"/>
      <c r="G18" s="122">
        <v>0</v>
      </c>
      <c r="H18" s="152"/>
      <c r="I18" s="122">
        <v>0</v>
      </c>
      <c r="J18" s="152"/>
      <c r="K18" s="122">
        <v>0</v>
      </c>
      <c r="L18" s="221"/>
      <c r="M18" s="122">
        <v>0</v>
      </c>
      <c r="N18" s="221"/>
      <c r="O18" s="122">
        <v>0</v>
      </c>
      <c r="P18" s="221"/>
      <c r="Q18" s="112">
        <v>-450000</v>
      </c>
      <c r="R18" s="113"/>
      <c r="S18" s="112">
        <v>0</v>
      </c>
      <c r="T18" s="221"/>
      <c r="U18" s="122">
        <v>0</v>
      </c>
      <c r="V18" s="152"/>
      <c r="W18" s="206">
        <v>0</v>
      </c>
      <c r="X18" s="152"/>
      <c r="Y18" s="112">
        <v>-450000</v>
      </c>
      <c r="Z18" s="221"/>
      <c r="AA18" s="112">
        <v>0</v>
      </c>
      <c r="AB18" s="221"/>
      <c r="AC18" s="112">
        <v>-450000</v>
      </c>
    </row>
    <row r="19" spans="1:29" s="228" customFormat="1" ht="19.5" hidden="1" customHeight="1" x14ac:dyDescent="0.3">
      <c r="A19" s="346"/>
      <c r="C19" s="214"/>
      <c r="D19" s="215"/>
      <c r="E19" s="349"/>
      <c r="F19" s="220"/>
      <c r="G19" s="162"/>
      <c r="H19" s="162"/>
      <c r="I19" s="162"/>
      <c r="J19" s="162"/>
      <c r="K19" s="162"/>
      <c r="L19" s="162"/>
      <c r="M19" s="127"/>
      <c r="N19" s="162"/>
      <c r="O19" s="162"/>
      <c r="P19" s="161"/>
      <c r="Q19" s="207"/>
      <c r="R19" s="161"/>
      <c r="S19" s="127"/>
      <c r="T19" s="161"/>
      <c r="U19" s="127"/>
      <c r="V19" s="161"/>
      <c r="W19" s="127"/>
      <c r="X19" s="127"/>
      <c r="Y19" s="207"/>
      <c r="Z19" s="202"/>
      <c r="AA19" s="207"/>
      <c r="AB19" s="207"/>
      <c r="AC19" s="207"/>
    </row>
    <row r="20" spans="1:29" ht="19.5" hidden="1" customHeight="1" x14ac:dyDescent="0.3">
      <c r="A20" s="342"/>
      <c r="B20" s="217" t="s">
        <v>153</v>
      </c>
      <c r="C20" s="217"/>
      <c r="D20" s="215"/>
      <c r="E20" s="233"/>
      <c r="F20" s="233"/>
      <c r="G20" s="198">
        <v>0</v>
      </c>
      <c r="H20" s="133"/>
      <c r="I20" s="198">
        <v>0</v>
      </c>
      <c r="J20" s="135"/>
      <c r="K20" s="198">
        <v>0</v>
      </c>
      <c r="L20" s="149"/>
      <c r="M20" s="188">
        <v>0</v>
      </c>
      <c r="N20" s="149"/>
      <c r="O20" s="198">
        <v>0</v>
      </c>
      <c r="P20" s="133"/>
      <c r="Q20" s="209">
        <v>-450000</v>
      </c>
      <c r="R20" s="133"/>
      <c r="S20" s="188">
        <v>0</v>
      </c>
      <c r="T20" s="133"/>
      <c r="U20" s="188">
        <v>0</v>
      </c>
      <c r="V20" s="133"/>
      <c r="W20" s="188">
        <v>0</v>
      </c>
      <c r="X20" s="134"/>
      <c r="Y20" s="209">
        <v>-450000</v>
      </c>
      <c r="Z20" s="114"/>
      <c r="AA20" s="209">
        <v>0</v>
      </c>
      <c r="AB20" s="172"/>
      <c r="AC20" s="209">
        <v>-450000</v>
      </c>
    </row>
    <row r="21" spans="1:29" ht="19.5" hidden="1" customHeight="1" x14ac:dyDescent="0.3">
      <c r="A21" s="342"/>
      <c r="B21" s="299"/>
      <c r="C21" s="350"/>
      <c r="D21" s="341"/>
      <c r="E21" s="233"/>
      <c r="F21" s="233"/>
      <c r="G21" s="135"/>
      <c r="H21" s="133"/>
      <c r="I21" s="135"/>
      <c r="J21" s="135"/>
      <c r="K21" s="135"/>
      <c r="L21" s="149"/>
      <c r="M21" s="134"/>
      <c r="N21" s="149"/>
      <c r="O21" s="135"/>
      <c r="P21" s="133"/>
      <c r="Q21" s="204"/>
      <c r="R21" s="133"/>
      <c r="S21" s="134"/>
      <c r="T21" s="133"/>
      <c r="U21" s="134"/>
      <c r="V21" s="133"/>
      <c r="W21" s="134"/>
      <c r="X21" s="134"/>
      <c r="Y21" s="263"/>
      <c r="Z21" s="114"/>
      <c r="AA21" s="204"/>
      <c r="AB21" s="172"/>
      <c r="AC21" s="204"/>
    </row>
    <row r="22" spans="1:29" ht="20.25" hidden="1" customHeight="1" x14ac:dyDescent="0.3">
      <c r="A22" s="254"/>
      <c r="B22" s="256" t="s">
        <v>150</v>
      </c>
      <c r="C22" s="253"/>
      <c r="D22" s="257"/>
      <c r="E22" s="233"/>
      <c r="F22" s="233"/>
      <c r="G22" s="135"/>
      <c r="H22" s="133"/>
      <c r="I22" s="135"/>
      <c r="J22" s="135"/>
      <c r="K22" s="135"/>
      <c r="L22" s="149"/>
      <c r="M22" s="134"/>
      <c r="N22" s="149"/>
      <c r="O22" s="135"/>
      <c r="P22" s="133"/>
      <c r="Q22" s="204"/>
      <c r="R22" s="133"/>
      <c r="S22" s="134"/>
      <c r="T22" s="133"/>
      <c r="U22" s="134"/>
      <c r="V22" s="133"/>
      <c r="W22" s="134"/>
      <c r="X22" s="134"/>
      <c r="Y22" s="263"/>
      <c r="Z22" s="114"/>
      <c r="AA22" s="204"/>
      <c r="AB22" s="172"/>
      <c r="AC22" s="204"/>
    </row>
    <row r="23" spans="1:29" ht="20.25" hidden="1" customHeight="1" x14ac:dyDescent="0.3">
      <c r="A23" s="254"/>
      <c r="B23" s="255" t="s">
        <v>151</v>
      </c>
      <c r="C23" s="258"/>
      <c r="D23" s="259"/>
      <c r="E23" s="233"/>
      <c r="F23" s="233"/>
      <c r="G23" s="135"/>
      <c r="H23" s="133"/>
      <c r="I23" s="135"/>
      <c r="J23" s="135"/>
      <c r="K23" s="135"/>
      <c r="L23" s="149"/>
      <c r="M23" s="134"/>
      <c r="N23" s="149"/>
      <c r="O23" s="135"/>
      <c r="P23" s="133"/>
      <c r="Q23" s="204"/>
      <c r="R23" s="133"/>
      <c r="S23" s="134"/>
      <c r="T23" s="133"/>
      <c r="U23" s="134"/>
      <c r="V23" s="133"/>
      <c r="W23" s="134"/>
      <c r="X23" s="134"/>
      <c r="Y23" s="263"/>
      <c r="Z23" s="114"/>
      <c r="AA23" s="204"/>
      <c r="AB23" s="172"/>
      <c r="AC23" s="204"/>
    </row>
    <row r="24" spans="1:29" ht="20.25" hidden="1" customHeight="1" x14ac:dyDescent="0.3">
      <c r="A24" s="260"/>
      <c r="B24" s="252"/>
      <c r="C24" s="261" t="s">
        <v>143</v>
      </c>
      <c r="D24" s="259"/>
      <c r="E24" s="233"/>
      <c r="F24" s="233"/>
      <c r="G24" s="122">
        <v>0</v>
      </c>
      <c r="H24" s="152"/>
      <c r="I24" s="122">
        <v>0</v>
      </c>
      <c r="J24" s="152"/>
      <c r="K24" s="122">
        <v>0</v>
      </c>
      <c r="L24" s="221"/>
      <c r="M24" s="122">
        <v>0</v>
      </c>
      <c r="N24" s="221"/>
      <c r="O24" s="122">
        <v>0</v>
      </c>
      <c r="P24" s="221"/>
      <c r="Q24" s="112">
        <v>0</v>
      </c>
      <c r="R24" s="113"/>
      <c r="S24" s="112">
        <v>0</v>
      </c>
      <c r="T24" s="221"/>
      <c r="U24" s="122">
        <v>0</v>
      </c>
      <c r="V24" s="152"/>
      <c r="W24" s="206">
        <v>0</v>
      </c>
      <c r="X24" s="152"/>
      <c r="Y24" s="112">
        <v>0</v>
      </c>
      <c r="Z24" s="221"/>
      <c r="AA24" s="112">
        <v>0</v>
      </c>
      <c r="AB24" s="221"/>
      <c r="AC24" s="206">
        <v>0</v>
      </c>
    </row>
    <row r="25" spans="1:29" ht="20.25" hidden="1" customHeight="1" x14ac:dyDescent="0.3">
      <c r="A25" s="260"/>
      <c r="B25" s="299" t="s">
        <v>170</v>
      </c>
      <c r="C25" s="261"/>
      <c r="D25" s="259"/>
      <c r="E25" s="233"/>
      <c r="F25" s="233"/>
      <c r="G25" s="198">
        <v>0</v>
      </c>
      <c r="H25" s="133"/>
      <c r="I25" s="198">
        <v>0</v>
      </c>
      <c r="J25" s="135"/>
      <c r="K25" s="198">
        <v>0</v>
      </c>
      <c r="L25" s="149"/>
      <c r="M25" s="198">
        <v>0</v>
      </c>
      <c r="N25" s="149"/>
      <c r="O25" s="198">
        <v>0</v>
      </c>
      <c r="P25" s="133"/>
      <c r="Q25" s="198">
        <v>0</v>
      </c>
      <c r="R25" s="133"/>
      <c r="S25" s="198">
        <v>0</v>
      </c>
      <c r="T25" s="133"/>
      <c r="U25" s="198">
        <v>0</v>
      </c>
      <c r="V25" s="133"/>
      <c r="W25" s="198">
        <v>0</v>
      </c>
      <c r="X25" s="134"/>
      <c r="Y25" s="198">
        <v>0</v>
      </c>
      <c r="Z25" s="114"/>
      <c r="AA25" s="198">
        <v>0</v>
      </c>
      <c r="AB25" s="172"/>
      <c r="AC25" s="198">
        <v>0</v>
      </c>
    </row>
    <row r="26" spans="1:29" ht="20.25" hidden="1" customHeight="1" x14ac:dyDescent="0.3">
      <c r="A26" s="253"/>
      <c r="B26" s="252"/>
      <c r="C26" s="262"/>
      <c r="D26" s="259"/>
      <c r="E26" s="233"/>
      <c r="F26" s="233"/>
      <c r="G26" s="162"/>
      <c r="H26" s="162"/>
      <c r="I26" s="162"/>
      <c r="J26" s="162"/>
      <c r="K26" s="162"/>
      <c r="L26" s="162"/>
      <c r="M26" s="127"/>
      <c r="N26" s="162"/>
      <c r="O26" s="162"/>
      <c r="P26" s="161"/>
      <c r="Q26" s="207"/>
      <c r="R26" s="161"/>
      <c r="S26" s="127"/>
      <c r="T26" s="161"/>
      <c r="U26" s="127"/>
      <c r="V26" s="161"/>
      <c r="W26" s="127"/>
      <c r="X26" s="127"/>
      <c r="Y26" s="207"/>
      <c r="Z26" s="202"/>
      <c r="AA26" s="207"/>
      <c r="AB26" s="207"/>
      <c r="AC26" s="207"/>
    </row>
    <row r="27" spans="1:29" ht="20.25" customHeight="1" x14ac:dyDescent="0.3">
      <c r="A27" s="253" t="s">
        <v>169</v>
      </c>
      <c r="B27" s="253"/>
      <c r="C27" s="253"/>
      <c r="D27" s="257"/>
      <c r="E27" s="233"/>
      <c r="F27" s="233"/>
      <c r="G27" s="198">
        <v>0</v>
      </c>
      <c r="H27" s="133"/>
      <c r="I27" s="198">
        <v>0</v>
      </c>
      <c r="J27" s="135"/>
      <c r="K27" s="198">
        <v>0</v>
      </c>
      <c r="L27" s="149"/>
      <c r="M27" s="209">
        <v>0</v>
      </c>
      <c r="N27" s="149"/>
      <c r="O27" s="198">
        <v>0</v>
      </c>
      <c r="P27" s="133"/>
      <c r="Q27" s="209">
        <v>-450000</v>
      </c>
      <c r="R27" s="133"/>
      <c r="S27" s="188">
        <v>0</v>
      </c>
      <c r="T27" s="133"/>
      <c r="U27" s="188">
        <v>0</v>
      </c>
      <c r="V27" s="133"/>
      <c r="W27" s="210">
        <v>0</v>
      </c>
      <c r="X27" s="134"/>
      <c r="Y27" s="209">
        <v>-450000</v>
      </c>
      <c r="Z27" s="114"/>
      <c r="AA27" s="209">
        <v>0</v>
      </c>
      <c r="AB27" s="172"/>
      <c r="AC27" s="209">
        <v>-450000</v>
      </c>
    </row>
    <row r="28" spans="1:29" ht="19.5" customHeight="1" x14ac:dyDescent="0.3">
      <c r="A28" s="342"/>
      <c r="B28" s="299"/>
      <c r="C28" s="350"/>
      <c r="D28" s="341"/>
      <c r="E28" s="233"/>
      <c r="F28" s="233"/>
      <c r="G28" s="135"/>
      <c r="H28" s="133"/>
      <c r="I28" s="135"/>
      <c r="J28" s="135"/>
      <c r="K28" s="135"/>
      <c r="L28" s="149"/>
      <c r="M28" s="134"/>
      <c r="N28" s="149"/>
      <c r="O28" s="135"/>
      <c r="P28" s="133"/>
      <c r="Q28" s="204"/>
      <c r="R28" s="133"/>
      <c r="S28" s="134"/>
      <c r="T28" s="133"/>
      <c r="U28" s="134"/>
      <c r="V28" s="133"/>
      <c r="W28" s="134"/>
      <c r="X28" s="134"/>
      <c r="Y28" s="204"/>
      <c r="Z28" s="114"/>
      <c r="AA28" s="204"/>
      <c r="AB28" s="172"/>
      <c r="AC28" s="204"/>
    </row>
    <row r="29" spans="1:29" s="233" customFormat="1" ht="19.5" customHeight="1" x14ac:dyDescent="0.3">
      <c r="A29" s="340" t="s">
        <v>83</v>
      </c>
      <c r="B29" s="337"/>
      <c r="C29" s="337"/>
      <c r="D29" s="337"/>
      <c r="G29" s="351"/>
      <c r="H29" s="338"/>
      <c r="I29" s="351"/>
      <c r="J29" s="338"/>
      <c r="K29" s="351"/>
      <c r="L29" s="351"/>
      <c r="M29" s="338"/>
      <c r="N29" s="351"/>
      <c r="O29" s="351"/>
      <c r="P29" s="339"/>
      <c r="Q29" s="338"/>
      <c r="R29" s="338"/>
      <c r="S29" s="338"/>
      <c r="T29" s="338"/>
      <c r="U29" s="338"/>
      <c r="V29" s="338"/>
      <c r="W29" s="338"/>
      <c r="X29" s="338"/>
      <c r="Y29" s="338"/>
      <c r="Z29" s="338"/>
      <c r="AA29" s="338"/>
      <c r="AB29" s="338"/>
      <c r="AC29" s="339"/>
    </row>
    <row r="30" spans="1:29" s="228" customFormat="1" ht="19.5" customHeight="1" x14ac:dyDescent="0.3">
      <c r="A30" s="345"/>
      <c r="B30" s="345" t="s">
        <v>84</v>
      </c>
      <c r="C30" s="345"/>
      <c r="D30" s="348"/>
      <c r="G30" s="128">
        <v>0</v>
      </c>
      <c r="H30" s="152"/>
      <c r="I30" s="128">
        <v>0</v>
      </c>
      <c r="J30" s="152"/>
      <c r="K30" s="128">
        <v>0</v>
      </c>
      <c r="L30" s="152"/>
      <c r="M30" s="128">
        <v>0</v>
      </c>
      <c r="N30" s="152"/>
      <c r="O30" s="128">
        <v>0</v>
      </c>
      <c r="P30" s="152"/>
      <c r="Q30" s="129">
        <v>472337</v>
      </c>
      <c r="R30" s="152"/>
      <c r="S30" s="156">
        <v>0</v>
      </c>
      <c r="T30" s="156"/>
      <c r="U30" s="128">
        <v>0</v>
      </c>
      <c r="V30" s="156"/>
      <c r="W30" s="202">
        <v>0</v>
      </c>
      <c r="X30" s="152"/>
      <c r="Y30" s="152">
        <v>472337</v>
      </c>
      <c r="Z30" s="152"/>
      <c r="AA30" s="113">
        <v>42222</v>
      </c>
      <c r="AB30" s="152"/>
      <c r="AC30" s="221">
        <v>514559</v>
      </c>
    </row>
    <row r="31" spans="1:29" s="228" customFormat="1" ht="19.5" customHeight="1" x14ac:dyDescent="0.3">
      <c r="A31" s="345"/>
      <c r="B31" s="347" t="s">
        <v>107</v>
      </c>
      <c r="C31" s="345"/>
      <c r="D31" s="348"/>
      <c r="G31" s="122">
        <v>0</v>
      </c>
      <c r="H31" s="152"/>
      <c r="I31" s="122">
        <v>0</v>
      </c>
      <c r="J31" s="152"/>
      <c r="K31" s="122">
        <v>0</v>
      </c>
      <c r="L31" s="221"/>
      <c r="M31" s="122">
        <v>0</v>
      </c>
      <c r="N31" s="221"/>
      <c r="O31" s="122">
        <v>0</v>
      </c>
      <c r="P31" s="221"/>
      <c r="Q31" s="112">
        <v>0</v>
      </c>
      <c r="R31" s="113"/>
      <c r="S31" s="112">
        <v>135089</v>
      </c>
      <c r="T31" s="221"/>
      <c r="U31" s="122">
        <v>16473</v>
      </c>
      <c r="V31" s="152"/>
      <c r="W31" s="153">
        <v>151562</v>
      </c>
      <c r="X31" s="152"/>
      <c r="Y31" s="152">
        <v>151562</v>
      </c>
      <c r="Z31" s="221"/>
      <c r="AA31" s="112">
        <v>11597</v>
      </c>
      <c r="AB31" s="221"/>
      <c r="AC31" s="352">
        <v>163159</v>
      </c>
    </row>
    <row r="32" spans="1:29" ht="19.5" customHeight="1" x14ac:dyDescent="0.3">
      <c r="A32" s="340" t="s">
        <v>40</v>
      </c>
      <c r="B32" s="340"/>
      <c r="C32" s="343"/>
      <c r="D32" s="341"/>
      <c r="E32" s="353"/>
      <c r="F32" s="233"/>
      <c r="G32" s="199">
        <v>0</v>
      </c>
      <c r="H32" s="133"/>
      <c r="I32" s="199">
        <v>0</v>
      </c>
      <c r="J32" s="133"/>
      <c r="K32" s="199">
        <v>0</v>
      </c>
      <c r="L32" s="133"/>
      <c r="M32" s="199">
        <v>0</v>
      </c>
      <c r="N32" s="133"/>
      <c r="O32" s="199">
        <v>0</v>
      </c>
      <c r="P32" s="133"/>
      <c r="Q32" s="154">
        <v>472337</v>
      </c>
      <c r="R32" s="133"/>
      <c r="S32" s="154">
        <v>135089</v>
      </c>
      <c r="T32" s="133"/>
      <c r="U32" s="199">
        <v>16473</v>
      </c>
      <c r="V32" s="133"/>
      <c r="W32" s="171">
        <v>151562</v>
      </c>
      <c r="X32" s="172"/>
      <c r="Y32" s="171">
        <v>623899</v>
      </c>
      <c r="Z32" s="172"/>
      <c r="AA32" s="171">
        <v>53819</v>
      </c>
      <c r="AB32" s="133"/>
      <c r="AC32" s="154">
        <v>677718</v>
      </c>
    </row>
    <row r="33" spans="1:30" ht="19.5" customHeight="1" x14ac:dyDescent="0.75">
      <c r="B33" s="164"/>
      <c r="E33" s="233"/>
      <c r="G33" s="149"/>
      <c r="H33" s="148"/>
      <c r="I33" s="150"/>
      <c r="J33" s="148"/>
      <c r="K33" s="133"/>
      <c r="L33" s="132"/>
      <c r="M33" s="133"/>
      <c r="N33" s="132"/>
      <c r="O33" s="149"/>
      <c r="P33" s="132"/>
      <c r="Q33" s="148"/>
      <c r="R33" s="132"/>
      <c r="S33" s="132"/>
      <c r="T33" s="132"/>
      <c r="U33" s="133"/>
      <c r="V33" s="132"/>
      <c r="W33" s="134"/>
      <c r="X33" s="132"/>
      <c r="Y33" s="132"/>
      <c r="Z33" s="132"/>
      <c r="AA33" s="132"/>
      <c r="AB33" s="132"/>
      <c r="AC33" s="132"/>
      <c r="AD33" s="354"/>
    </row>
    <row r="34" spans="1:30" ht="19.5" customHeight="1" thickBot="1" x14ac:dyDescent="0.8">
      <c r="A34" s="164" t="s">
        <v>184</v>
      </c>
      <c r="G34" s="146">
        <v>2500000</v>
      </c>
      <c r="H34" s="132"/>
      <c r="I34" s="146">
        <v>3407489</v>
      </c>
      <c r="J34" s="133"/>
      <c r="K34" s="146">
        <v>-65437</v>
      </c>
      <c r="L34" s="133"/>
      <c r="M34" s="146">
        <v>-186755</v>
      </c>
      <c r="N34" s="133"/>
      <c r="O34" s="146">
        <v>250000</v>
      </c>
      <c r="P34" s="133"/>
      <c r="Q34" s="146">
        <v>2881021</v>
      </c>
      <c r="R34" s="133"/>
      <c r="S34" s="146">
        <v>166247</v>
      </c>
      <c r="T34" s="133"/>
      <c r="U34" s="146">
        <v>4404</v>
      </c>
      <c r="V34" s="133"/>
      <c r="W34" s="146">
        <v>170651</v>
      </c>
      <c r="X34" s="133"/>
      <c r="Y34" s="146">
        <v>8956969</v>
      </c>
      <c r="Z34" s="133"/>
      <c r="AA34" s="146">
        <v>380771</v>
      </c>
      <c r="AB34" s="132"/>
      <c r="AC34" s="146">
        <v>9337740</v>
      </c>
      <c r="AD34" s="114"/>
    </row>
    <row r="35" spans="1:30" ht="19.5" customHeight="1" thickTop="1" x14ac:dyDescent="0.75">
      <c r="G35" s="132"/>
      <c r="H35" s="132"/>
      <c r="I35" s="135"/>
      <c r="J35" s="133"/>
      <c r="K35" s="132"/>
      <c r="L35" s="133"/>
      <c r="M35" s="133"/>
      <c r="N35" s="133"/>
      <c r="O35" s="132"/>
      <c r="P35" s="133"/>
      <c r="Q35" s="132"/>
      <c r="R35" s="133"/>
      <c r="S35" s="132"/>
      <c r="T35" s="133"/>
      <c r="U35" s="134"/>
      <c r="V35" s="133"/>
      <c r="W35" s="132"/>
      <c r="X35" s="133"/>
      <c r="Y35" s="132"/>
      <c r="Z35" s="133"/>
      <c r="AA35" s="132"/>
      <c r="AB35" s="133"/>
      <c r="AC35" s="132"/>
    </row>
    <row r="107" spans="14:14" ht="19.5" customHeight="1" x14ac:dyDescent="0.75">
      <c r="N107" s="334">
        <v>-624972</v>
      </c>
    </row>
  </sheetData>
  <mergeCells count="5">
    <mergeCell ref="G4:AC4"/>
    <mergeCell ref="A8:A9"/>
    <mergeCell ref="G10:AC10"/>
    <mergeCell ref="O5:Q5"/>
    <mergeCell ref="S5:W5"/>
  </mergeCells>
  <pageMargins left="0.8" right="0.8" top="0.48" bottom="0.5" header="0.5" footer="0.5"/>
  <pageSetup paperSize="9" scale="67" firstPageNumber="9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110"/>
  <sheetViews>
    <sheetView view="pageBreakPreview" topLeftCell="A27" zoomScale="90" zoomScaleNormal="86" zoomScaleSheetLayoutView="90" workbookViewId="0">
      <selection activeCell="G12" sqref="G12"/>
    </sheetView>
  </sheetViews>
  <sheetFormatPr defaultColWidth="9.09765625" defaultRowHeight="19.5" customHeight="1" x14ac:dyDescent="0.75"/>
  <cols>
    <col min="1" max="1" width="1.3984375" style="117" customWidth="1"/>
    <col min="2" max="3" width="1.3984375" style="120" customWidth="1"/>
    <col min="4" max="4" width="52" style="119" customWidth="1"/>
    <col min="5" max="5" width="6" style="117" bestFit="1" customWidth="1"/>
    <col min="6" max="6" width="1.19921875" style="117" customWidth="1"/>
    <col min="7" max="7" width="12" style="118" bestFit="1" customWidth="1"/>
    <col min="8" max="8" width="1.19921875" style="118" customWidth="1"/>
    <col min="9" max="9" width="11.19921875" style="118" bestFit="1" customWidth="1"/>
    <col min="10" max="10" width="1.19921875" style="118" customWidth="1"/>
    <col min="11" max="11" width="11.3984375" style="118" bestFit="1" customWidth="1"/>
    <col min="12" max="12" width="1.19921875" style="118" customWidth="1"/>
    <col min="13" max="13" width="10.5" style="118" bestFit="1" customWidth="1"/>
    <col min="14" max="14" width="1.09765625" style="118" customWidth="1"/>
    <col min="15" max="15" width="9.5" style="118" bestFit="1" customWidth="1"/>
    <col min="16" max="16" width="1.19921875" style="118" customWidth="1"/>
    <col min="17" max="17" width="14.59765625" style="118" bestFit="1" customWidth="1"/>
    <col min="18" max="18" width="1.19921875" style="118" customWidth="1"/>
    <col min="19" max="19" width="10.69921875" style="118" bestFit="1" customWidth="1"/>
    <col min="20" max="20" width="1.19921875" style="118" customWidth="1"/>
    <col min="21" max="21" width="8" style="118" bestFit="1" customWidth="1"/>
    <col min="22" max="22" width="1.19921875" style="118" customWidth="1"/>
    <col min="23" max="23" width="11.3984375" style="118" bestFit="1" customWidth="1"/>
    <col min="24" max="24" width="1.19921875" style="118" customWidth="1"/>
    <col min="25" max="25" width="11.69921875" style="118" bestFit="1" customWidth="1"/>
    <col min="26" max="26" width="1.19921875" style="118" customWidth="1"/>
    <col min="27" max="27" width="10.19921875" style="118" bestFit="1" customWidth="1"/>
    <col min="28" max="28" width="1.19921875" style="118" customWidth="1"/>
    <col min="29" max="29" width="11.59765625" style="117" bestFit="1" customWidth="1"/>
    <col min="30" max="30" width="15.69921875" style="117" customWidth="1"/>
    <col min="31" max="16384" width="9.09765625" style="117"/>
  </cols>
  <sheetData>
    <row r="1" spans="1:29" ht="19.5" customHeight="1" x14ac:dyDescent="0.75">
      <c r="A1" s="145" t="s">
        <v>63</v>
      </c>
      <c r="B1" s="170"/>
      <c r="C1" s="169"/>
      <c r="D1" s="168"/>
      <c r="E1" s="136"/>
      <c r="F1" s="136"/>
      <c r="G1" s="167"/>
      <c r="H1" s="167"/>
      <c r="I1" s="167"/>
      <c r="J1" s="167"/>
      <c r="K1" s="167"/>
      <c r="L1" s="166"/>
      <c r="M1" s="166"/>
      <c r="N1" s="166"/>
      <c r="O1" s="167"/>
      <c r="P1" s="166"/>
      <c r="Q1" s="143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</row>
    <row r="2" spans="1:29" ht="19.5" customHeight="1" x14ac:dyDescent="0.75">
      <c r="A2" s="144" t="s">
        <v>80</v>
      </c>
      <c r="B2" s="169"/>
      <c r="C2" s="169"/>
      <c r="D2" s="168"/>
      <c r="E2" s="136"/>
      <c r="F2" s="136"/>
      <c r="G2" s="167"/>
      <c r="H2" s="167"/>
      <c r="I2" s="167"/>
      <c r="J2" s="167"/>
      <c r="K2" s="167"/>
      <c r="L2" s="166"/>
      <c r="M2" s="166"/>
      <c r="N2" s="166"/>
      <c r="O2" s="167"/>
      <c r="P2" s="166"/>
      <c r="Q2" s="143"/>
      <c r="R2" s="166"/>
      <c r="S2" s="166"/>
      <c r="T2" s="166"/>
      <c r="U2" s="166"/>
      <c r="V2" s="166"/>
      <c r="W2" s="166"/>
      <c r="X2" s="166"/>
      <c r="Y2" s="166"/>
      <c r="Z2" s="166"/>
    </row>
    <row r="3" spans="1:29" s="130" customFormat="1" ht="19.5" customHeight="1" x14ac:dyDescent="0.75">
      <c r="A3" s="169"/>
      <c r="B3" s="169"/>
      <c r="C3" s="169"/>
      <c r="D3" s="168"/>
      <c r="E3" s="136"/>
      <c r="F3" s="136"/>
      <c r="G3" s="167"/>
      <c r="H3" s="167"/>
      <c r="I3" s="167"/>
      <c r="J3" s="167"/>
      <c r="K3" s="167"/>
      <c r="L3" s="166"/>
      <c r="M3" s="166"/>
      <c r="N3" s="166"/>
      <c r="O3" s="167"/>
      <c r="P3" s="166"/>
      <c r="Q3" s="143"/>
      <c r="R3" s="166"/>
      <c r="S3" s="166"/>
      <c r="T3" s="166"/>
      <c r="U3" s="166"/>
      <c r="V3" s="166"/>
      <c r="W3" s="166"/>
      <c r="X3" s="166"/>
      <c r="Y3" s="166"/>
      <c r="Z3" s="166"/>
      <c r="AA3" s="131"/>
      <c r="AB3" s="131"/>
    </row>
    <row r="4" spans="1:29" s="136" customFormat="1" ht="19.5" customHeight="1" x14ac:dyDescent="0.75">
      <c r="G4" s="401" t="s">
        <v>95</v>
      </c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  <c r="AC4" s="401"/>
    </row>
    <row r="5" spans="1:29" s="136" customFormat="1" ht="19.5" customHeight="1" x14ac:dyDescent="0.75">
      <c r="E5" s="141"/>
      <c r="F5" s="141"/>
      <c r="G5" s="137"/>
      <c r="H5" s="137"/>
      <c r="I5" s="137"/>
      <c r="J5" s="137"/>
      <c r="K5" s="141" t="s">
        <v>86</v>
      </c>
      <c r="L5" s="137"/>
      <c r="M5" s="137" t="s">
        <v>115</v>
      </c>
      <c r="N5" s="137"/>
      <c r="O5" s="398" t="s">
        <v>44</v>
      </c>
      <c r="P5" s="398"/>
      <c r="Q5" s="398"/>
      <c r="R5" s="137"/>
      <c r="S5" s="398" t="s">
        <v>29</v>
      </c>
      <c r="T5" s="398"/>
      <c r="U5" s="398"/>
      <c r="V5" s="398"/>
      <c r="W5" s="398"/>
      <c r="X5" s="137"/>
      <c r="Y5" s="137"/>
      <c r="Z5" s="137"/>
      <c r="AA5" s="137"/>
      <c r="AB5" s="137"/>
      <c r="AC5" s="141"/>
    </row>
    <row r="6" spans="1:29" s="136" customFormat="1" ht="19.5" customHeight="1" x14ac:dyDescent="0.75">
      <c r="E6" s="141"/>
      <c r="F6" s="141"/>
      <c r="G6" s="137"/>
      <c r="H6" s="137"/>
      <c r="I6" s="137" t="s">
        <v>94</v>
      </c>
      <c r="J6" s="137"/>
      <c r="K6" s="142" t="s">
        <v>85</v>
      </c>
      <c r="L6" s="137"/>
      <c r="M6" s="137" t="s">
        <v>116</v>
      </c>
      <c r="N6" s="137"/>
      <c r="R6" s="143"/>
      <c r="U6" s="137" t="s">
        <v>231</v>
      </c>
      <c r="X6" s="137"/>
      <c r="Y6" s="137" t="s">
        <v>24</v>
      </c>
      <c r="Z6" s="137"/>
      <c r="AA6" s="137"/>
      <c r="AB6" s="137"/>
      <c r="AC6" s="141"/>
    </row>
    <row r="7" spans="1:29" s="136" customFormat="1" ht="19.5" customHeight="1" x14ac:dyDescent="0.75">
      <c r="E7" s="141"/>
      <c r="F7" s="141"/>
      <c r="G7" s="137" t="s">
        <v>45</v>
      </c>
      <c r="H7" s="137"/>
      <c r="I7" s="141" t="s">
        <v>93</v>
      </c>
      <c r="J7" s="137"/>
      <c r="K7" s="140" t="s">
        <v>229</v>
      </c>
      <c r="L7" s="137"/>
      <c r="M7" s="137" t="s">
        <v>175</v>
      </c>
      <c r="N7" s="137"/>
      <c r="O7" s="137"/>
      <c r="P7" s="137"/>
      <c r="Q7" s="137"/>
      <c r="R7" s="137"/>
      <c r="S7" s="137"/>
      <c r="T7" s="137"/>
      <c r="U7" s="137" t="s">
        <v>230</v>
      </c>
      <c r="V7" s="137"/>
      <c r="W7" s="137" t="s">
        <v>61</v>
      </c>
      <c r="X7" s="137"/>
      <c r="Y7" s="137" t="s">
        <v>88</v>
      </c>
      <c r="Z7" s="137"/>
      <c r="AA7" s="266" t="s">
        <v>227</v>
      </c>
      <c r="AB7" s="137"/>
      <c r="AC7" s="141"/>
    </row>
    <row r="8" spans="1:29" s="136" customFormat="1" ht="19.5" customHeight="1" x14ac:dyDescent="0.75">
      <c r="A8" s="399"/>
      <c r="B8" s="160"/>
      <c r="C8" s="160"/>
      <c r="D8" s="160"/>
      <c r="E8" s="141"/>
      <c r="F8" s="141"/>
      <c r="G8" s="137" t="s">
        <v>47</v>
      </c>
      <c r="H8" s="137"/>
      <c r="I8" s="137" t="s">
        <v>92</v>
      </c>
      <c r="J8" s="137"/>
      <c r="K8" s="140" t="s">
        <v>228</v>
      </c>
      <c r="L8" s="137"/>
      <c r="M8" s="137" t="s">
        <v>113</v>
      </c>
      <c r="N8" s="137"/>
      <c r="O8" s="139" t="s">
        <v>180</v>
      </c>
      <c r="P8" s="137"/>
      <c r="Q8" s="137"/>
      <c r="R8" s="137"/>
      <c r="S8" s="138" t="s">
        <v>176</v>
      </c>
      <c r="T8" s="137"/>
      <c r="U8" s="137" t="s">
        <v>165</v>
      </c>
      <c r="V8" s="137"/>
      <c r="W8" s="137" t="s">
        <v>48</v>
      </c>
      <c r="X8" s="137"/>
      <c r="Y8" s="137" t="s">
        <v>89</v>
      </c>
      <c r="Z8" s="137"/>
      <c r="AA8" s="266" t="s">
        <v>226</v>
      </c>
      <c r="AB8" s="137"/>
      <c r="AC8" s="137" t="s">
        <v>46</v>
      </c>
    </row>
    <row r="9" spans="1:29" s="136" customFormat="1" ht="19.5" customHeight="1" x14ac:dyDescent="0.3">
      <c r="A9" s="399"/>
      <c r="B9" s="160"/>
      <c r="C9" s="160"/>
      <c r="D9" s="160"/>
      <c r="E9" s="306" t="s">
        <v>23</v>
      </c>
      <c r="F9" s="141"/>
      <c r="G9" s="137" t="s">
        <v>49</v>
      </c>
      <c r="H9" s="137"/>
      <c r="I9" s="137" t="s">
        <v>91</v>
      </c>
      <c r="J9" s="137"/>
      <c r="K9" s="140" t="s">
        <v>87</v>
      </c>
      <c r="L9" s="137"/>
      <c r="M9" s="137" t="s">
        <v>117</v>
      </c>
      <c r="N9" s="137"/>
      <c r="O9" s="139" t="s">
        <v>149</v>
      </c>
      <c r="P9" s="137"/>
      <c r="Q9" s="137" t="s">
        <v>28</v>
      </c>
      <c r="R9" s="137"/>
      <c r="S9" s="138" t="s">
        <v>149</v>
      </c>
      <c r="T9" s="137"/>
      <c r="U9" s="174" t="s">
        <v>149</v>
      </c>
      <c r="V9" s="137"/>
      <c r="W9" s="137" t="s">
        <v>51</v>
      </c>
      <c r="X9" s="137"/>
      <c r="Y9" s="137" t="s">
        <v>90</v>
      </c>
      <c r="Z9" s="137"/>
      <c r="AA9" s="266" t="s">
        <v>52</v>
      </c>
      <c r="AB9" s="137"/>
      <c r="AC9" s="137" t="s">
        <v>53</v>
      </c>
    </row>
    <row r="10" spans="1:29" s="136" customFormat="1" ht="19.5" customHeight="1" x14ac:dyDescent="0.75">
      <c r="A10" s="160"/>
      <c r="B10" s="160"/>
      <c r="C10" s="160"/>
      <c r="D10" s="160"/>
      <c r="G10" s="400" t="s">
        <v>66</v>
      </c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400"/>
      <c r="T10" s="400"/>
      <c r="U10" s="400"/>
      <c r="V10" s="400"/>
      <c r="W10" s="400"/>
      <c r="X10" s="400"/>
      <c r="Y10" s="400"/>
      <c r="Z10" s="400"/>
      <c r="AA10" s="400"/>
      <c r="AB10" s="400"/>
      <c r="AC10" s="400"/>
    </row>
    <row r="11" spans="1:29" s="136" customFormat="1" ht="19.5" customHeight="1" x14ac:dyDescent="0.3">
      <c r="A11" s="243" t="s">
        <v>205</v>
      </c>
      <c r="B11" s="244"/>
      <c r="C11" s="244"/>
      <c r="D11" s="244"/>
      <c r="G11" s="158"/>
      <c r="H11" s="158"/>
      <c r="I11" s="158"/>
      <c r="J11" s="158"/>
      <c r="K11" s="158"/>
      <c r="L11" s="158"/>
      <c r="M11" s="158"/>
      <c r="N11" s="158"/>
      <c r="O11" s="158"/>
      <c r="P11" s="157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7"/>
    </row>
    <row r="12" spans="1:29" ht="19.5" customHeight="1" x14ac:dyDescent="0.3">
      <c r="A12" s="245" t="s">
        <v>206</v>
      </c>
      <c r="B12" s="245"/>
      <c r="C12" s="245"/>
      <c r="D12" s="242"/>
      <c r="G12" s="204">
        <v>2500000</v>
      </c>
      <c r="H12" s="204"/>
      <c r="I12" s="204">
        <v>3407489</v>
      </c>
      <c r="J12" s="204"/>
      <c r="K12" s="204">
        <v>-65437</v>
      </c>
      <c r="L12" s="204"/>
      <c r="M12" s="204">
        <v>-186755</v>
      </c>
      <c r="N12" s="204"/>
      <c r="O12" s="204">
        <v>250000</v>
      </c>
      <c r="P12" s="204"/>
      <c r="Q12" s="204">
        <v>4398586</v>
      </c>
      <c r="R12" s="204"/>
      <c r="S12" s="204">
        <v>97916</v>
      </c>
      <c r="T12" s="204"/>
      <c r="U12" s="204">
        <v>9614</v>
      </c>
      <c r="V12" s="132"/>
      <c r="W12" s="132">
        <f>SUM(S12,U12)</f>
        <v>107530</v>
      </c>
      <c r="X12" s="132"/>
      <c r="Y12" s="132">
        <f>SUM(G12:Q12,W12)</f>
        <v>10411413</v>
      </c>
      <c r="Z12" s="132"/>
      <c r="AA12" s="132">
        <v>400673</v>
      </c>
      <c r="AB12" s="132"/>
      <c r="AC12" s="132">
        <f>Y12+AA12</f>
        <v>10812086</v>
      </c>
    </row>
    <row r="13" spans="1:29" ht="19.5" customHeight="1" x14ac:dyDescent="0.3">
      <c r="A13" s="245"/>
      <c r="B13" s="245"/>
      <c r="C13" s="245"/>
      <c r="D13" s="242"/>
      <c r="G13" s="132"/>
      <c r="H13" s="132"/>
      <c r="I13" s="132"/>
      <c r="J13" s="132"/>
      <c r="K13" s="132"/>
      <c r="L13" s="132"/>
      <c r="M13" s="204"/>
      <c r="N13" s="132"/>
      <c r="O13" s="132"/>
      <c r="P13" s="132"/>
      <c r="Q13" s="132"/>
      <c r="R13" s="132"/>
      <c r="S13" s="132"/>
      <c r="T13" s="132"/>
      <c r="U13" s="204"/>
      <c r="V13" s="132"/>
      <c r="W13" s="132"/>
      <c r="X13" s="132"/>
      <c r="Y13" s="132"/>
      <c r="Z13" s="132"/>
      <c r="AA13" s="132"/>
      <c r="AB13" s="132"/>
      <c r="AC13" s="132"/>
    </row>
    <row r="14" spans="1:29" ht="19.5" customHeight="1" x14ac:dyDescent="0.3">
      <c r="A14" s="247" t="s">
        <v>81</v>
      </c>
      <c r="B14" s="248"/>
      <c r="C14" s="245"/>
      <c r="D14" s="242"/>
      <c r="G14" s="133"/>
      <c r="H14" s="133"/>
      <c r="I14" s="152"/>
      <c r="J14" s="133"/>
      <c r="K14" s="133"/>
      <c r="L14" s="121"/>
      <c r="M14" s="133"/>
      <c r="N14" s="121"/>
      <c r="O14" s="121"/>
      <c r="P14" s="121"/>
      <c r="Q14" s="121"/>
      <c r="R14" s="121"/>
      <c r="S14" s="121"/>
      <c r="T14" s="121"/>
      <c r="U14" s="133"/>
      <c r="V14" s="133"/>
      <c r="W14" s="133"/>
      <c r="X14" s="133"/>
      <c r="Y14" s="121"/>
      <c r="Z14" s="121"/>
      <c r="AA14" s="121"/>
      <c r="AB14" s="121"/>
      <c r="AC14" s="121"/>
    </row>
    <row r="15" spans="1:29" ht="19.5" customHeight="1" x14ac:dyDescent="0.3">
      <c r="A15" s="247"/>
      <c r="B15" s="238" t="s">
        <v>238</v>
      </c>
      <c r="C15" s="245"/>
      <c r="D15" s="242"/>
      <c r="G15" s="133"/>
      <c r="H15" s="133"/>
      <c r="I15" s="152"/>
      <c r="J15" s="133"/>
      <c r="K15" s="133"/>
      <c r="L15" s="121"/>
      <c r="M15" s="133"/>
      <c r="N15" s="121"/>
      <c r="O15" s="121"/>
      <c r="P15" s="121"/>
      <c r="Q15" s="121"/>
      <c r="R15" s="121"/>
      <c r="S15" s="121"/>
      <c r="T15" s="121"/>
      <c r="U15" s="133"/>
      <c r="V15" s="133"/>
      <c r="W15" s="133"/>
      <c r="X15" s="133"/>
      <c r="Y15" s="121"/>
      <c r="Z15" s="121"/>
      <c r="AA15" s="121"/>
      <c r="AB15" s="121"/>
      <c r="AC15" s="121"/>
    </row>
    <row r="16" spans="1:29" ht="19.5" hidden="1" customHeight="1" x14ac:dyDescent="0.3">
      <c r="A16" s="247"/>
      <c r="B16" s="214" t="s">
        <v>147</v>
      </c>
      <c r="C16" s="245"/>
      <c r="D16" s="242"/>
      <c r="G16" s="133"/>
      <c r="H16" s="133"/>
      <c r="I16" s="152"/>
      <c r="J16" s="133"/>
      <c r="K16" s="133"/>
      <c r="L16" s="121"/>
      <c r="M16" s="133"/>
      <c r="N16" s="121"/>
      <c r="O16" s="121"/>
      <c r="P16" s="121"/>
      <c r="Q16" s="121"/>
      <c r="R16" s="121"/>
      <c r="S16" s="121"/>
      <c r="T16" s="121"/>
      <c r="U16" s="133"/>
      <c r="V16" s="133"/>
      <c r="W16" s="133"/>
      <c r="X16" s="133"/>
      <c r="Y16" s="121"/>
      <c r="Z16" s="121"/>
      <c r="AA16" s="121"/>
      <c r="AB16" s="121"/>
      <c r="AC16" s="121"/>
    </row>
    <row r="17" spans="1:29" ht="19.5" hidden="1" customHeight="1" x14ac:dyDescent="0.3">
      <c r="A17" s="247"/>
      <c r="B17" s="214"/>
      <c r="C17" s="246" t="s">
        <v>146</v>
      </c>
      <c r="D17" s="242"/>
      <c r="G17" s="208"/>
      <c r="H17" s="152"/>
      <c r="I17" s="208"/>
      <c r="J17" s="152"/>
      <c r="K17" s="208"/>
      <c r="L17" s="124"/>
      <c r="M17" s="208"/>
      <c r="N17" s="124"/>
      <c r="O17" s="208"/>
      <c r="P17" s="124"/>
      <c r="Q17" s="208"/>
      <c r="R17" s="124"/>
      <c r="S17" s="208"/>
      <c r="T17" s="124"/>
      <c r="U17" s="208"/>
      <c r="V17" s="152"/>
      <c r="W17" s="208"/>
      <c r="X17" s="152"/>
      <c r="Y17" s="208"/>
      <c r="Z17" s="124"/>
      <c r="AA17" s="124"/>
      <c r="AB17" s="124"/>
      <c r="AC17" s="124"/>
    </row>
    <row r="18" spans="1:29" s="123" customFormat="1" ht="19.5" customHeight="1" x14ac:dyDescent="0.3">
      <c r="A18" s="237"/>
      <c r="B18" s="249" t="s">
        <v>239</v>
      </c>
      <c r="C18" s="239"/>
      <c r="D18" s="240"/>
      <c r="E18" s="163">
        <v>7</v>
      </c>
      <c r="F18" s="125"/>
      <c r="G18" s="198">
        <f>SUM(G11,G16)</f>
        <v>0</v>
      </c>
      <c r="H18" s="133"/>
      <c r="I18" s="198">
        <f>SUM(I11,I16)</f>
        <v>0</v>
      </c>
      <c r="J18" s="135"/>
      <c r="K18" s="198">
        <f>SUM(K11,K16)</f>
        <v>0</v>
      </c>
      <c r="L18" s="149"/>
      <c r="M18" s="209">
        <f>SUM(M11,M16)</f>
        <v>0</v>
      </c>
      <c r="N18" s="149"/>
      <c r="O18" s="198">
        <f>SUM(O11,O16)</f>
        <v>0</v>
      </c>
      <c r="P18" s="364"/>
      <c r="Q18" s="112">
        <v>-625000</v>
      </c>
      <c r="R18" s="113"/>
      <c r="S18" s="198">
        <f>SUM(S11,S16)</f>
        <v>0</v>
      </c>
      <c r="T18" s="149"/>
      <c r="U18" s="209">
        <f>SUM(U11,U16)</f>
        <v>0</v>
      </c>
      <c r="V18" s="149"/>
      <c r="W18" s="198">
        <f>SUM(W11,W16)</f>
        <v>0</v>
      </c>
      <c r="X18" s="364"/>
      <c r="Y18" s="112">
        <f>SUM(G18,I18,K18,O18,Q18,W18)</f>
        <v>-625000</v>
      </c>
      <c r="Z18" s="124"/>
      <c r="AA18" s="112">
        <v>-42925</v>
      </c>
      <c r="AB18" s="124"/>
      <c r="AC18" s="112">
        <f>Y18+AA18</f>
        <v>-667925</v>
      </c>
    </row>
    <row r="19" spans="1:29" s="123" customFormat="1" ht="19.5" hidden="1" customHeight="1" x14ac:dyDescent="0.3">
      <c r="A19" s="237"/>
      <c r="C19" s="214"/>
      <c r="D19" s="215"/>
      <c r="E19" s="163"/>
      <c r="F19" s="125"/>
      <c r="G19" s="162"/>
      <c r="H19" s="162"/>
      <c r="I19" s="162"/>
      <c r="J19" s="162"/>
      <c r="K19" s="162"/>
      <c r="L19" s="162"/>
      <c r="M19" s="127"/>
      <c r="N19" s="162"/>
      <c r="O19" s="162"/>
      <c r="P19" s="161"/>
      <c r="Q19" s="207"/>
      <c r="R19" s="161"/>
      <c r="S19" s="127"/>
      <c r="T19" s="161"/>
      <c r="U19" s="127"/>
      <c r="V19" s="161"/>
      <c r="W19" s="127"/>
      <c r="X19" s="127"/>
      <c r="Y19" s="207"/>
      <c r="Z19" s="202"/>
      <c r="AA19" s="207"/>
      <c r="AB19" s="207"/>
      <c r="AC19" s="207"/>
    </row>
    <row r="20" spans="1:29" ht="19.5" hidden="1" customHeight="1" x14ac:dyDescent="0.3">
      <c r="A20" s="241"/>
      <c r="B20" s="217" t="s">
        <v>153</v>
      </c>
      <c r="C20" s="217"/>
      <c r="D20" s="215"/>
      <c r="E20" s="119"/>
      <c r="F20" s="119"/>
      <c r="G20" s="198">
        <f>G18</f>
        <v>0</v>
      </c>
      <c r="H20" s="133"/>
      <c r="I20" s="198">
        <f>I18</f>
        <v>0</v>
      </c>
      <c r="J20" s="135"/>
      <c r="K20" s="198">
        <f>K18</f>
        <v>0</v>
      </c>
      <c r="L20" s="149"/>
      <c r="M20" s="188">
        <f>M18</f>
        <v>0</v>
      </c>
      <c r="N20" s="149"/>
      <c r="O20" s="198">
        <f>O18</f>
        <v>0</v>
      </c>
      <c r="P20" s="133"/>
      <c r="Q20" s="209">
        <f>Q18</f>
        <v>-625000</v>
      </c>
      <c r="R20" s="133"/>
      <c r="S20" s="188">
        <f>S18</f>
        <v>0</v>
      </c>
      <c r="T20" s="133"/>
      <c r="U20" s="188">
        <f>U18</f>
        <v>0</v>
      </c>
      <c r="V20" s="133"/>
      <c r="W20" s="188">
        <f>W18</f>
        <v>0</v>
      </c>
      <c r="X20" s="134"/>
      <c r="Y20" s="209">
        <f>Y18</f>
        <v>-625000</v>
      </c>
      <c r="Z20" s="114"/>
      <c r="AA20" s="209">
        <f>AA18</f>
        <v>-42925</v>
      </c>
      <c r="AB20" s="172"/>
      <c r="AC20" s="209">
        <f>AC18</f>
        <v>-667925</v>
      </c>
    </row>
    <row r="21" spans="1:29" ht="19.5" hidden="1" customHeight="1" x14ac:dyDescent="0.3">
      <c r="A21" s="241"/>
      <c r="B21" s="238"/>
      <c r="C21" s="250"/>
      <c r="D21" s="242"/>
      <c r="E21" s="119"/>
      <c r="F21" s="119"/>
      <c r="G21" s="135"/>
      <c r="H21" s="133"/>
      <c r="I21" s="135"/>
      <c r="J21" s="135"/>
      <c r="K21" s="135"/>
      <c r="L21" s="149"/>
      <c r="M21" s="134"/>
      <c r="N21" s="149"/>
      <c r="O21" s="135"/>
      <c r="P21" s="133"/>
      <c r="Q21" s="204"/>
      <c r="R21" s="133"/>
      <c r="S21" s="134"/>
      <c r="T21" s="133"/>
      <c r="U21" s="134"/>
      <c r="V21" s="133"/>
      <c r="W21" s="134"/>
      <c r="X21" s="134"/>
      <c r="Y21" s="263"/>
      <c r="Z21" s="114"/>
      <c r="AA21" s="204"/>
      <c r="AB21" s="172"/>
      <c r="AC21" s="204"/>
    </row>
    <row r="22" spans="1:29" ht="20.25" hidden="1" customHeight="1" x14ac:dyDescent="0.3">
      <c r="A22" s="254"/>
      <c r="B22" s="256" t="s">
        <v>150</v>
      </c>
      <c r="C22" s="253"/>
      <c r="D22" s="257"/>
      <c r="E22" s="119"/>
      <c r="F22" s="119"/>
      <c r="G22" s="135"/>
      <c r="H22" s="133"/>
      <c r="I22" s="135"/>
      <c r="J22" s="135"/>
      <c r="K22" s="135"/>
      <c r="L22" s="149"/>
      <c r="M22" s="134"/>
      <c r="N22" s="149"/>
      <c r="O22" s="135"/>
      <c r="P22" s="133"/>
      <c r="Q22" s="204"/>
      <c r="R22" s="133"/>
      <c r="S22" s="134"/>
      <c r="T22" s="133"/>
      <c r="U22" s="134"/>
      <c r="V22" s="133"/>
      <c r="W22" s="134"/>
      <c r="X22" s="134"/>
      <c r="Y22" s="263"/>
      <c r="Z22" s="114"/>
      <c r="AA22" s="204"/>
      <c r="AB22" s="172"/>
      <c r="AC22" s="204"/>
    </row>
    <row r="23" spans="1:29" ht="20.25" hidden="1" customHeight="1" x14ac:dyDescent="0.3">
      <c r="A23" s="254"/>
      <c r="B23" s="255" t="s">
        <v>151</v>
      </c>
      <c r="C23" s="258"/>
      <c r="D23" s="259"/>
      <c r="E23" s="119"/>
      <c r="F23" s="119"/>
      <c r="G23" s="135"/>
      <c r="H23" s="133"/>
      <c r="I23" s="135"/>
      <c r="J23" s="135"/>
      <c r="K23" s="135"/>
      <c r="L23" s="149"/>
      <c r="M23" s="134"/>
      <c r="N23" s="149"/>
      <c r="O23" s="135"/>
      <c r="P23" s="133"/>
      <c r="Q23" s="204"/>
      <c r="R23" s="133"/>
      <c r="S23" s="134"/>
      <c r="T23" s="133"/>
      <c r="U23" s="134"/>
      <c r="V23" s="133"/>
      <c r="W23" s="134"/>
      <c r="X23" s="134"/>
      <c r="Y23" s="263"/>
      <c r="Z23" s="114"/>
      <c r="AA23" s="204"/>
      <c r="AB23" s="172"/>
      <c r="AC23" s="204"/>
    </row>
    <row r="24" spans="1:29" ht="20.25" hidden="1" customHeight="1" x14ac:dyDescent="0.3">
      <c r="A24" s="260"/>
      <c r="B24" s="252"/>
      <c r="C24" s="261" t="s">
        <v>143</v>
      </c>
      <c r="D24" s="259"/>
      <c r="E24" s="119"/>
      <c r="F24" s="119"/>
      <c r="G24" s="122">
        <v>0</v>
      </c>
      <c r="H24" s="152"/>
      <c r="I24" s="122">
        <v>0</v>
      </c>
      <c r="J24" s="152"/>
      <c r="K24" s="122">
        <v>0</v>
      </c>
      <c r="L24" s="124"/>
      <c r="M24" s="122">
        <v>0</v>
      </c>
      <c r="N24" s="124"/>
      <c r="O24" s="122">
        <v>0</v>
      </c>
      <c r="P24" s="124"/>
      <c r="Q24" s="112">
        <v>0</v>
      </c>
      <c r="R24" s="113"/>
      <c r="S24" s="112">
        <v>0</v>
      </c>
      <c r="T24" s="124"/>
      <c r="U24" s="122">
        <v>0</v>
      </c>
      <c r="V24" s="152"/>
      <c r="W24" s="206">
        <f>SUM(S24:U24)</f>
        <v>0</v>
      </c>
      <c r="X24" s="152"/>
      <c r="Y24" s="112">
        <f>SUM(G24:Q24,W24)</f>
        <v>0</v>
      </c>
      <c r="Z24" s="124"/>
      <c r="AA24" s="112">
        <v>0</v>
      </c>
      <c r="AB24" s="124"/>
      <c r="AC24" s="206">
        <f>SUM(Y24:AA24)</f>
        <v>0</v>
      </c>
    </row>
    <row r="25" spans="1:29" ht="20.25" hidden="1" customHeight="1" x14ac:dyDescent="0.3">
      <c r="A25" s="260"/>
      <c r="B25" s="299" t="s">
        <v>170</v>
      </c>
      <c r="C25" s="261"/>
      <c r="D25" s="259"/>
      <c r="E25" s="119"/>
      <c r="F25" s="119"/>
      <c r="G25" s="198">
        <f>G24</f>
        <v>0</v>
      </c>
      <c r="H25" s="133"/>
      <c r="I25" s="198">
        <f>I24</f>
        <v>0</v>
      </c>
      <c r="J25" s="135"/>
      <c r="K25" s="198">
        <f>K24</f>
        <v>0</v>
      </c>
      <c r="L25" s="149"/>
      <c r="M25" s="198">
        <f>M24</f>
        <v>0</v>
      </c>
      <c r="N25" s="149"/>
      <c r="O25" s="198">
        <f>O24</f>
        <v>0</v>
      </c>
      <c r="P25" s="133"/>
      <c r="Q25" s="198">
        <f>Q24</f>
        <v>0</v>
      </c>
      <c r="R25" s="133"/>
      <c r="S25" s="198">
        <f>S24</f>
        <v>0</v>
      </c>
      <c r="T25" s="133"/>
      <c r="U25" s="198">
        <f>U24</f>
        <v>0</v>
      </c>
      <c r="V25" s="133"/>
      <c r="W25" s="198">
        <f>W24</f>
        <v>0</v>
      </c>
      <c r="X25" s="134"/>
      <c r="Y25" s="198">
        <f>Y24</f>
        <v>0</v>
      </c>
      <c r="Z25" s="114"/>
      <c r="AA25" s="198">
        <f>AA24</f>
        <v>0</v>
      </c>
      <c r="AB25" s="172"/>
      <c r="AC25" s="198">
        <f>AC24</f>
        <v>0</v>
      </c>
    </row>
    <row r="26" spans="1:29" ht="20.25" hidden="1" customHeight="1" x14ac:dyDescent="0.3">
      <c r="A26" s="253"/>
      <c r="B26" s="252"/>
      <c r="C26" s="262"/>
      <c r="D26" s="259"/>
      <c r="E26" s="119"/>
      <c r="F26" s="119"/>
      <c r="G26" s="162"/>
      <c r="H26" s="162"/>
      <c r="I26" s="162"/>
      <c r="J26" s="162"/>
      <c r="K26" s="162"/>
      <c r="L26" s="162"/>
      <c r="M26" s="127"/>
      <c r="N26" s="162"/>
      <c r="O26" s="162"/>
      <c r="P26" s="161"/>
      <c r="Q26" s="207"/>
      <c r="R26" s="161"/>
      <c r="S26" s="127"/>
      <c r="T26" s="161"/>
      <c r="U26" s="127"/>
      <c r="V26" s="161"/>
      <c r="W26" s="127"/>
      <c r="X26" s="127"/>
      <c r="Y26" s="207"/>
      <c r="Z26" s="202"/>
      <c r="AA26" s="207"/>
      <c r="AB26" s="207"/>
      <c r="AC26" s="207"/>
    </row>
    <row r="27" spans="1:29" ht="20.25" customHeight="1" x14ac:dyDescent="0.3">
      <c r="A27" s="253" t="s">
        <v>169</v>
      </c>
      <c r="B27" s="253"/>
      <c r="C27" s="253"/>
      <c r="D27" s="257"/>
      <c r="E27" s="119"/>
      <c r="F27" s="119"/>
      <c r="G27" s="198">
        <f>SUM(G20,G25)</f>
        <v>0</v>
      </c>
      <c r="H27" s="133"/>
      <c r="I27" s="198">
        <f>SUM(I20,I25)</f>
        <v>0</v>
      </c>
      <c r="J27" s="135"/>
      <c r="K27" s="198">
        <f>SUM(K20,K25)</f>
        <v>0</v>
      </c>
      <c r="L27" s="149"/>
      <c r="M27" s="209">
        <f>SUM(M20,M25)</f>
        <v>0</v>
      </c>
      <c r="N27" s="149"/>
      <c r="O27" s="198">
        <f>SUM(O20,O25)</f>
        <v>0</v>
      </c>
      <c r="P27" s="133"/>
      <c r="Q27" s="209">
        <f>SUM(Q20,Q25)</f>
        <v>-625000</v>
      </c>
      <c r="R27" s="133"/>
      <c r="S27" s="188">
        <f>SUM(S20,S25)</f>
        <v>0</v>
      </c>
      <c r="T27" s="133"/>
      <c r="U27" s="188">
        <f>SUM(U20,U25)</f>
        <v>0</v>
      </c>
      <c r="V27" s="133"/>
      <c r="W27" s="210">
        <f>SUM(W20,W25)</f>
        <v>0</v>
      </c>
      <c r="X27" s="134"/>
      <c r="Y27" s="209">
        <f>SUM(Y20,Y25)</f>
        <v>-625000</v>
      </c>
      <c r="Z27" s="114"/>
      <c r="AA27" s="209">
        <f>SUM(AA20,AA25)</f>
        <v>-42925</v>
      </c>
      <c r="AB27" s="172"/>
      <c r="AC27" s="209">
        <f>SUM(AC20,AC25)</f>
        <v>-667925</v>
      </c>
    </row>
    <row r="28" spans="1:29" ht="19.5" customHeight="1" x14ac:dyDescent="0.3">
      <c r="A28" s="241"/>
      <c r="B28" s="238"/>
      <c r="C28" s="250"/>
      <c r="D28" s="242"/>
      <c r="E28" s="119"/>
      <c r="F28" s="119"/>
      <c r="G28" s="135"/>
      <c r="H28" s="133"/>
      <c r="I28" s="135"/>
      <c r="J28" s="135"/>
      <c r="K28" s="135"/>
      <c r="L28" s="149"/>
      <c r="M28" s="134"/>
      <c r="N28" s="149"/>
      <c r="O28" s="135"/>
      <c r="P28" s="133"/>
      <c r="Q28" s="204"/>
      <c r="R28" s="133"/>
      <c r="S28" s="134"/>
      <c r="T28" s="133"/>
      <c r="U28" s="134"/>
      <c r="V28" s="133"/>
      <c r="W28" s="134"/>
      <c r="X28" s="134"/>
      <c r="Y28" s="204"/>
      <c r="Z28" s="114"/>
      <c r="AA28" s="204"/>
      <c r="AB28" s="172"/>
      <c r="AC28" s="204"/>
    </row>
    <row r="29" spans="1:29" s="136" customFormat="1" ht="19.5" customHeight="1" x14ac:dyDescent="0.3">
      <c r="A29" s="251" t="s">
        <v>83</v>
      </c>
      <c r="B29" s="244"/>
      <c r="C29" s="244"/>
      <c r="D29" s="244"/>
      <c r="G29" s="159"/>
      <c r="H29" s="158"/>
      <c r="I29" s="159"/>
      <c r="J29" s="158"/>
      <c r="K29" s="159"/>
      <c r="L29" s="159"/>
      <c r="M29" s="158"/>
      <c r="N29" s="159"/>
      <c r="O29" s="159"/>
      <c r="P29" s="157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7"/>
    </row>
    <row r="30" spans="1:29" s="123" customFormat="1" ht="19.5" customHeight="1" x14ac:dyDescent="0.3">
      <c r="A30" s="246"/>
      <c r="B30" s="246" t="s">
        <v>84</v>
      </c>
      <c r="C30" s="246"/>
      <c r="D30" s="240"/>
      <c r="G30" s="128">
        <v>0</v>
      </c>
      <c r="H30" s="152"/>
      <c r="I30" s="128">
        <v>0</v>
      </c>
      <c r="J30" s="152"/>
      <c r="K30" s="128">
        <v>0</v>
      </c>
      <c r="L30" s="152"/>
      <c r="M30" s="128">
        <v>0</v>
      </c>
      <c r="N30" s="152"/>
      <c r="O30" s="128">
        <v>0</v>
      </c>
      <c r="P30" s="152"/>
      <c r="Q30" s="129">
        <f>'PL_6M 7-8'!G27</f>
        <v>1048538</v>
      </c>
      <c r="R30" s="152"/>
      <c r="S30" s="128">
        <v>0</v>
      </c>
      <c r="T30" s="152"/>
      <c r="U30" s="128">
        <v>0</v>
      </c>
      <c r="V30" s="152"/>
      <c r="W30" s="129">
        <f>S30+U30</f>
        <v>0</v>
      </c>
      <c r="X30" s="152"/>
      <c r="Y30" s="152">
        <f>SUM(G30,I30,K30,O30,Q30,W30)</f>
        <v>1048538</v>
      </c>
      <c r="Z30" s="152"/>
      <c r="AA30" s="113">
        <v>61878</v>
      </c>
      <c r="AB30" s="152"/>
      <c r="AC30" s="124">
        <f>Y30+AA30</f>
        <v>1110416</v>
      </c>
    </row>
    <row r="31" spans="1:29" s="123" customFormat="1" ht="19.5" customHeight="1" x14ac:dyDescent="0.3">
      <c r="A31" s="246"/>
      <c r="B31" s="239" t="s">
        <v>107</v>
      </c>
      <c r="C31" s="246"/>
      <c r="D31" s="240"/>
      <c r="G31" s="122">
        <v>0</v>
      </c>
      <c r="H31" s="152"/>
      <c r="I31" s="122">
        <v>0</v>
      </c>
      <c r="J31" s="152"/>
      <c r="K31" s="122">
        <v>0</v>
      </c>
      <c r="L31" s="124"/>
      <c r="M31" s="122">
        <v>0</v>
      </c>
      <c r="N31" s="124"/>
      <c r="O31" s="122">
        <v>0</v>
      </c>
      <c r="P31" s="124"/>
      <c r="Q31" s="112">
        <v>3913</v>
      </c>
      <c r="R31" s="113"/>
      <c r="S31" s="112">
        <v>94890</v>
      </c>
      <c r="T31" s="124"/>
      <c r="U31" s="122">
        <v>-9614</v>
      </c>
      <c r="V31" s="152"/>
      <c r="W31" s="153">
        <f>S31+U31</f>
        <v>85276</v>
      </c>
      <c r="X31" s="152"/>
      <c r="Y31" s="152">
        <f>SUM(G31,I31,K31,O31,Q31,W31)</f>
        <v>89189</v>
      </c>
      <c r="Z31" s="124"/>
      <c r="AA31" s="112">
        <v>8322</v>
      </c>
      <c r="AB31" s="124"/>
      <c r="AC31" s="124">
        <f>Y31+AA31</f>
        <v>97511</v>
      </c>
    </row>
    <row r="32" spans="1:29" ht="19.5" customHeight="1" x14ac:dyDescent="0.3">
      <c r="A32" s="251" t="s">
        <v>40</v>
      </c>
      <c r="B32" s="251"/>
      <c r="C32" s="248"/>
      <c r="D32" s="242"/>
      <c r="E32" s="155"/>
      <c r="F32" s="119"/>
      <c r="G32" s="199">
        <f>SUM(G30:G31)</f>
        <v>0</v>
      </c>
      <c r="H32" s="133"/>
      <c r="I32" s="199">
        <f>SUM(I30:I31)</f>
        <v>0</v>
      </c>
      <c r="J32" s="133"/>
      <c r="K32" s="199">
        <f>SUM(K30:K31)</f>
        <v>0</v>
      </c>
      <c r="L32" s="133"/>
      <c r="M32" s="199">
        <f>SUM(M30:M31)</f>
        <v>0</v>
      </c>
      <c r="N32" s="133"/>
      <c r="O32" s="199">
        <f>SUM(O30:O31)</f>
        <v>0</v>
      </c>
      <c r="P32" s="133"/>
      <c r="Q32" s="154">
        <f>SUM(Q30:Q31)</f>
        <v>1052451</v>
      </c>
      <c r="R32" s="133"/>
      <c r="S32" s="154">
        <f>SUM(S30:S31)</f>
        <v>94890</v>
      </c>
      <c r="T32" s="133"/>
      <c r="U32" s="199">
        <f>SUM(U30:U31)</f>
        <v>-9614</v>
      </c>
      <c r="V32" s="133"/>
      <c r="W32" s="171">
        <f>SUM(W30:W31)</f>
        <v>85276</v>
      </c>
      <c r="X32" s="172"/>
      <c r="Y32" s="171">
        <f>SUM(Y30:Y31)</f>
        <v>1137727</v>
      </c>
      <c r="Z32" s="172"/>
      <c r="AA32" s="171">
        <f>SUM(AA30:AA31)</f>
        <v>70200</v>
      </c>
      <c r="AB32" s="133"/>
      <c r="AC32" s="154">
        <f>SUM(AC30:AC31)</f>
        <v>1207927</v>
      </c>
    </row>
    <row r="33" spans="1:30" ht="19.5" customHeight="1" x14ac:dyDescent="0.75">
      <c r="B33" s="117"/>
      <c r="E33" s="119"/>
      <c r="G33" s="149"/>
      <c r="H33" s="148"/>
      <c r="I33" s="150"/>
      <c r="J33" s="148"/>
      <c r="K33" s="133"/>
      <c r="L33" s="132"/>
      <c r="M33" s="133"/>
      <c r="N33" s="132"/>
      <c r="O33" s="149"/>
      <c r="P33" s="132"/>
      <c r="Q33" s="148"/>
      <c r="R33" s="132"/>
      <c r="S33" s="132"/>
      <c r="T33" s="132"/>
      <c r="U33" s="133"/>
      <c r="V33" s="132"/>
      <c r="W33" s="134"/>
      <c r="X33" s="132"/>
      <c r="Y33" s="132"/>
      <c r="Z33" s="132"/>
      <c r="AA33" s="132"/>
      <c r="AB33" s="132"/>
      <c r="AC33" s="132"/>
      <c r="AD33" s="147"/>
    </row>
    <row r="34" spans="1:30" ht="19.5" customHeight="1" thickBot="1" x14ac:dyDescent="0.8">
      <c r="A34" s="117" t="s">
        <v>207</v>
      </c>
      <c r="G34" s="146">
        <f>SUM(G12,G27,G32)</f>
        <v>2500000</v>
      </c>
      <c r="H34" s="132"/>
      <c r="I34" s="146">
        <f>SUM(I12,I27,I32)</f>
        <v>3407489</v>
      </c>
      <c r="J34" s="133"/>
      <c r="K34" s="146">
        <f>SUM(K12,K27,K32)</f>
        <v>-65437</v>
      </c>
      <c r="L34" s="133"/>
      <c r="M34" s="146">
        <f>SUM(M12,M27,M32)</f>
        <v>-186755</v>
      </c>
      <c r="N34" s="133"/>
      <c r="O34" s="146">
        <f>SUM(O12,O27,O32)</f>
        <v>250000</v>
      </c>
      <c r="P34" s="133"/>
      <c r="Q34" s="146">
        <f>SUM(Q12,Q27,Q32)</f>
        <v>4826037</v>
      </c>
      <c r="R34" s="133"/>
      <c r="S34" s="146">
        <f>SUM(S12,S27,S32)</f>
        <v>192806</v>
      </c>
      <c r="T34" s="133"/>
      <c r="U34" s="380">
        <f>SUM(U12,U27,U32)</f>
        <v>0</v>
      </c>
      <c r="V34" s="133"/>
      <c r="W34" s="146">
        <f>SUM(W12,W27,W32)</f>
        <v>192806</v>
      </c>
      <c r="X34" s="133"/>
      <c r="Y34" s="146">
        <f>SUM(Y12,Y27,Y32)</f>
        <v>10924140</v>
      </c>
      <c r="Z34" s="133"/>
      <c r="AA34" s="146">
        <f>SUM(AA12,AA27,AA32)</f>
        <v>427948</v>
      </c>
      <c r="AB34" s="132"/>
      <c r="AC34" s="146">
        <f>SUM(AC12,AC27,AC32)</f>
        <v>11352088</v>
      </c>
      <c r="AD34" s="114"/>
    </row>
    <row r="35" spans="1:30" ht="19.5" customHeight="1" thickTop="1" x14ac:dyDescent="0.75">
      <c r="G35" s="132"/>
      <c r="H35" s="132"/>
      <c r="I35" s="135"/>
      <c r="J35" s="133"/>
      <c r="K35" s="132"/>
      <c r="L35" s="133"/>
      <c r="M35" s="133"/>
      <c r="N35" s="133"/>
      <c r="O35" s="132"/>
      <c r="P35" s="133"/>
      <c r="Q35" s="132"/>
      <c r="R35" s="133"/>
      <c r="S35" s="132"/>
      <c r="T35" s="133"/>
      <c r="U35" s="134"/>
      <c r="V35" s="133"/>
      <c r="W35" s="132"/>
      <c r="X35" s="133"/>
      <c r="Y35" s="132"/>
      <c r="Z35" s="133"/>
      <c r="AA35" s="132"/>
      <c r="AB35" s="133"/>
      <c r="AC35" s="132"/>
    </row>
    <row r="110" spans="14:14" ht="19.5" customHeight="1" x14ac:dyDescent="0.75">
      <c r="N110" s="118">
        <f>N100-'BS-2-4'!K11</f>
        <v>0</v>
      </c>
    </row>
  </sheetData>
  <mergeCells count="5">
    <mergeCell ref="A8:A9"/>
    <mergeCell ref="G10:AC10"/>
    <mergeCell ref="O5:Q5"/>
    <mergeCell ref="S5:W5"/>
    <mergeCell ref="G4:AC4"/>
  </mergeCells>
  <pageMargins left="0.8" right="0.8" top="0.48" bottom="0.5" header="0.5" footer="0.5"/>
  <pageSetup paperSize="9" scale="67" firstPageNumber="10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8"/>
  <sheetViews>
    <sheetView view="pageBreakPreview" topLeftCell="A22" zoomScaleNormal="91" zoomScaleSheetLayoutView="100" workbookViewId="0">
      <selection activeCell="D33" sqref="D33"/>
    </sheetView>
  </sheetViews>
  <sheetFormatPr defaultColWidth="9.09765625" defaultRowHeight="20.25" customHeight="1" x14ac:dyDescent="0.75"/>
  <cols>
    <col min="1" max="1" width="1" style="221" customWidth="1"/>
    <col min="2" max="3" width="1" style="356" customWidth="1"/>
    <col min="4" max="4" width="75" style="264" customWidth="1"/>
    <col min="5" max="5" width="7.09765625" style="221" customWidth="1"/>
    <col min="6" max="6" width="1.09765625" style="221" customWidth="1"/>
    <col min="7" max="7" width="12" style="221" bestFit="1" customWidth="1"/>
    <col min="8" max="8" width="1.09765625" style="221" customWidth="1"/>
    <col min="9" max="9" width="14.19921875" style="221" bestFit="1" customWidth="1"/>
    <col min="10" max="10" width="1.09765625" style="221" customWidth="1"/>
    <col min="11" max="11" width="17.09765625" style="221" hidden="1" customWidth="1"/>
    <col min="12" max="12" width="1.09765625" style="221" hidden="1" customWidth="1"/>
    <col min="13" max="13" width="12.69921875" style="221" bestFit="1" customWidth="1"/>
    <col min="14" max="14" width="1.09765625" style="221" customWidth="1"/>
    <col min="15" max="15" width="14.59765625" style="221" bestFit="1" customWidth="1"/>
    <col min="16" max="16" width="1.09765625" style="221" customWidth="1"/>
    <col min="17" max="17" width="16.8984375" style="221" bestFit="1" customWidth="1"/>
    <col min="18" max="18" width="1.09765625" style="221" customWidth="1"/>
    <col min="19" max="19" width="12.8984375" style="221" customWidth="1"/>
    <col min="20" max="20" width="3.09765625" style="221" customWidth="1"/>
    <col min="21" max="16384" width="9.09765625" style="221"/>
  </cols>
  <sheetData>
    <row r="1" spans="1:19" s="344" customFormat="1" ht="20.25" customHeight="1" x14ac:dyDescent="0.75">
      <c r="A1" s="327" t="s">
        <v>63</v>
      </c>
      <c r="B1" s="355"/>
      <c r="C1" s="355"/>
      <c r="D1" s="355"/>
      <c r="E1" s="264"/>
      <c r="F1" s="264"/>
      <c r="G1" s="356"/>
      <c r="H1" s="356"/>
      <c r="I1" s="356"/>
      <c r="J1" s="356"/>
      <c r="K1" s="356"/>
      <c r="L1" s="357"/>
      <c r="M1" s="356"/>
      <c r="N1" s="357"/>
      <c r="O1" s="264"/>
      <c r="P1" s="264"/>
      <c r="Q1" s="264"/>
      <c r="R1" s="264"/>
      <c r="S1" s="357"/>
    </row>
    <row r="2" spans="1:19" s="344" customFormat="1" ht="20.25" customHeight="1" x14ac:dyDescent="0.75">
      <c r="A2" s="358" t="s">
        <v>80</v>
      </c>
      <c r="B2" s="355"/>
      <c r="C2" s="355"/>
      <c r="D2" s="355"/>
      <c r="E2" s="264"/>
      <c r="F2" s="264"/>
      <c r="G2" s="356"/>
      <c r="H2" s="356"/>
      <c r="I2" s="356"/>
      <c r="J2" s="356"/>
      <c r="K2" s="356"/>
      <c r="L2" s="357"/>
      <c r="M2" s="356"/>
      <c r="N2" s="357"/>
      <c r="O2" s="264"/>
      <c r="P2" s="264"/>
      <c r="Q2" s="264"/>
      <c r="R2" s="264"/>
      <c r="S2" s="357"/>
    </row>
    <row r="3" spans="1:19" s="344" customFormat="1" ht="20.25" customHeight="1" x14ac:dyDescent="0.75">
      <c r="A3" s="355"/>
      <c r="B3" s="355"/>
      <c r="C3" s="355"/>
      <c r="D3" s="355"/>
      <c r="E3" s="264"/>
      <c r="F3" s="264"/>
      <c r="G3" s="356"/>
      <c r="H3" s="356"/>
      <c r="I3" s="356"/>
      <c r="J3" s="356"/>
      <c r="K3" s="356"/>
      <c r="L3" s="357"/>
      <c r="M3" s="356"/>
      <c r="N3" s="357"/>
      <c r="O3" s="264"/>
      <c r="P3" s="264"/>
      <c r="Q3" s="264"/>
      <c r="R3" s="264"/>
      <c r="S3" s="357"/>
    </row>
    <row r="4" spans="1:19" s="344" customFormat="1" ht="20.25" customHeight="1" x14ac:dyDescent="0.75">
      <c r="A4" s="264"/>
      <c r="B4" s="264"/>
      <c r="C4" s="264"/>
      <c r="D4" s="264"/>
      <c r="E4" s="264"/>
      <c r="F4" s="264"/>
      <c r="G4" s="403" t="s">
        <v>96</v>
      </c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</row>
    <row r="5" spans="1:19" s="344" customFormat="1" ht="20.25" customHeight="1" x14ac:dyDescent="0.3">
      <c r="A5" s="264"/>
      <c r="B5" s="264"/>
      <c r="C5" s="264"/>
      <c r="D5" s="264"/>
      <c r="E5" s="264"/>
      <c r="F5" s="264"/>
      <c r="G5" s="264"/>
      <c r="H5" s="264"/>
      <c r="I5" s="266"/>
      <c r="J5" s="267"/>
      <c r="K5" s="268"/>
      <c r="L5" s="264"/>
      <c r="M5" s="339"/>
      <c r="N5" s="339"/>
      <c r="O5" s="339"/>
      <c r="P5" s="339"/>
      <c r="Q5" s="264" t="s">
        <v>194</v>
      </c>
      <c r="R5" s="264"/>
      <c r="S5" s="264"/>
    </row>
    <row r="6" spans="1:19" s="344" customFormat="1" ht="20.25" customHeight="1" x14ac:dyDescent="0.3">
      <c r="A6" s="264"/>
      <c r="B6" s="264"/>
      <c r="C6" s="264"/>
      <c r="D6" s="264"/>
      <c r="E6" s="264"/>
      <c r="F6" s="264"/>
      <c r="G6" s="264" t="s">
        <v>45</v>
      </c>
      <c r="H6" s="264"/>
      <c r="I6" s="220" t="s">
        <v>193</v>
      </c>
      <c r="J6" s="267"/>
      <c r="K6" s="269" t="s">
        <v>85</v>
      </c>
      <c r="L6" s="264"/>
      <c r="M6" s="404" t="s">
        <v>44</v>
      </c>
      <c r="N6" s="404"/>
      <c r="O6" s="404"/>
      <c r="P6" s="377"/>
      <c r="Q6" s="265" t="s">
        <v>51</v>
      </c>
      <c r="R6" s="264"/>
      <c r="S6" s="264"/>
    </row>
    <row r="7" spans="1:19" s="344" customFormat="1" ht="20.25" customHeight="1" x14ac:dyDescent="0.3">
      <c r="A7" s="264"/>
      <c r="B7" s="264"/>
      <c r="C7" s="264"/>
      <c r="D7" s="264"/>
      <c r="E7" s="264"/>
      <c r="F7" s="264"/>
      <c r="G7" s="264" t="s">
        <v>47</v>
      </c>
      <c r="H7" s="264"/>
      <c r="I7" s="266" t="s">
        <v>92</v>
      </c>
      <c r="J7" s="267"/>
      <c r="K7" s="270" t="s">
        <v>50</v>
      </c>
      <c r="L7" s="264"/>
      <c r="M7" s="271" t="s">
        <v>180</v>
      </c>
      <c r="N7" s="264"/>
      <c r="O7" s="264"/>
      <c r="P7" s="264"/>
      <c r="Q7" s="351" t="s">
        <v>164</v>
      </c>
      <c r="R7" s="264"/>
      <c r="S7" s="264" t="s">
        <v>46</v>
      </c>
    </row>
    <row r="8" spans="1:19" s="344" customFormat="1" ht="20.25" customHeight="1" x14ac:dyDescent="0.3">
      <c r="A8" s="351"/>
      <c r="B8" s="351"/>
      <c r="C8" s="351"/>
      <c r="D8" s="351"/>
      <c r="E8" s="280" t="s">
        <v>23</v>
      </c>
      <c r="F8" s="264"/>
      <c r="G8" s="264" t="s">
        <v>49</v>
      </c>
      <c r="H8" s="264"/>
      <c r="I8" s="266" t="s">
        <v>91</v>
      </c>
      <c r="J8" s="267"/>
      <c r="K8" s="270" t="s">
        <v>87</v>
      </c>
      <c r="L8" s="264"/>
      <c r="M8" s="271" t="s">
        <v>149</v>
      </c>
      <c r="N8" s="264"/>
      <c r="O8" s="264" t="s">
        <v>28</v>
      </c>
      <c r="P8" s="264"/>
      <c r="Q8" s="264" t="s">
        <v>166</v>
      </c>
      <c r="R8" s="264"/>
      <c r="S8" s="264" t="s">
        <v>53</v>
      </c>
    </row>
    <row r="9" spans="1:19" s="344" customFormat="1" ht="20.25" customHeight="1" x14ac:dyDescent="0.75">
      <c r="A9" s="351"/>
      <c r="B9" s="351"/>
      <c r="C9" s="351"/>
      <c r="D9" s="351"/>
      <c r="E9" s="264"/>
      <c r="F9" s="264"/>
      <c r="G9" s="402" t="s">
        <v>66</v>
      </c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</row>
    <row r="10" spans="1:19" s="344" customFormat="1" ht="20.25" customHeight="1" x14ac:dyDescent="0.75">
      <c r="A10" s="355"/>
      <c r="B10" s="355"/>
      <c r="C10" s="355"/>
      <c r="D10" s="339"/>
      <c r="G10" s="132"/>
      <c r="H10" s="132"/>
      <c r="I10" s="127"/>
      <c r="J10" s="132"/>
      <c r="K10" s="132"/>
      <c r="L10" s="133"/>
      <c r="M10" s="132"/>
      <c r="N10" s="133"/>
      <c r="O10" s="132"/>
      <c r="P10" s="132"/>
      <c r="Q10" s="132"/>
      <c r="R10" s="132"/>
      <c r="S10" s="132"/>
    </row>
    <row r="11" spans="1:19" ht="20.25" customHeight="1" x14ac:dyDescent="0.75">
      <c r="A11" s="359" t="s">
        <v>183</v>
      </c>
    </row>
    <row r="12" spans="1:19" ht="20.25" customHeight="1" x14ac:dyDescent="0.75">
      <c r="A12" s="355" t="s">
        <v>154</v>
      </c>
      <c r="G12" s="149">
        <v>2500000</v>
      </c>
      <c r="H12" s="161"/>
      <c r="I12" s="187">
        <v>3407489</v>
      </c>
      <c r="J12" s="161"/>
      <c r="K12" s="149">
        <v>0</v>
      </c>
      <c r="L12" s="149"/>
      <c r="M12" s="149">
        <v>250000</v>
      </c>
      <c r="N12" s="149"/>
      <c r="O12" s="149">
        <v>1114386</v>
      </c>
      <c r="P12" s="149"/>
      <c r="Q12" s="149">
        <v>-10667</v>
      </c>
      <c r="R12" s="149"/>
      <c r="S12" s="149">
        <v>7261208</v>
      </c>
    </row>
    <row r="13" spans="1:19" ht="20.25" customHeight="1" x14ac:dyDescent="0.75">
      <c r="A13" s="164"/>
      <c r="B13" s="225"/>
      <c r="C13" s="219"/>
      <c r="D13" s="220"/>
      <c r="G13" s="183"/>
      <c r="H13" s="183"/>
      <c r="I13" s="183"/>
      <c r="J13" s="183"/>
      <c r="K13" s="183"/>
      <c r="L13" s="152"/>
      <c r="M13" s="183"/>
      <c r="N13" s="152"/>
      <c r="O13" s="183"/>
      <c r="P13" s="183"/>
      <c r="Q13" s="183"/>
      <c r="R13" s="183"/>
      <c r="S13" s="183"/>
    </row>
    <row r="14" spans="1:19" ht="20.25" customHeight="1" x14ac:dyDescent="0.75">
      <c r="A14" s="164" t="s">
        <v>81</v>
      </c>
      <c r="B14" s="218"/>
      <c r="C14" s="219"/>
      <c r="D14" s="220"/>
      <c r="G14" s="222"/>
      <c r="H14" s="222"/>
      <c r="I14" s="222"/>
      <c r="J14" s="222"/>
      <c r="K14" s="222"/>
      <c r="L14" s="222"/>
      <c r="M14" s="222"/>
      <c r="N14" s="222"/>
      <c r="O14" s="223"/>
      <c r="P14" s="223"/>
      <c r="Q14" s="223"/>
      <c r="R14" s="183"/>
      <c r="S14" s="183"/>
    </row>
    <row r="15" spans="1:19" ht="20.25" customHeight="1" x14ac:dyDescent="0.75">
      <c r="A15" s="164"/>
      <c r="B15" s="224" t="s">
        <v>238</v>
      </c>
      <c r="C15" s="225"/>
      <c r="D15" s="220"/>
      <c r="G15" s="226"/>
      <c r="H15" s="222"/>
      <c r="I15" s="226"/>
      <c r="J15" s="222"/>
      <c r="K15" s="226"/>
      <c r="L15" s="222"/>
      <c r="M15" s="222"/>
      <c r="N15" s="222"/>
      <c r="O15" s="227"/>
      <c r="P15" s="227"/>
      <c r="R15" s="183"/>
      <c r="S15" s="227"/>
    </row>
    <row r="16" spans="1:19" ht="20.25" customHeight="1" x14ac:dyDescent="0.75">
      <c r="A16" s="228"/>
      <c r="C16" s="219" t="s">
        <v>82</v>
      </c>
      <c r="D16" s="220"/>
      <c r="E16" s="349">
        <v>7</v>
      </c>
      <c r="G16" s="229">
        <v>0</v>
      </c>
      <c r="H16" s="222"/>
      <c r="I16" s="229">
        <v>0</v>
      </c>
      <c r="J16" s="230"/>
      <c r="K16" s="229"/>
      <c r="L16" s="222"/>
      <c r="M16" s="229">
        <v>0</v>
      </c>
      <c r="O16" s="112">
        <v>-450000</v>
      </c>
      <c r="P16" s="231"/>
      <c r="Q16" s="229">
        <v>0</v>
      </c>
      <c r="R16" s="183"/>
      <c r="S16" s="213">
        <v>-450000</v>
      </c>
    </row>
    <row r="17" spans="1:21" ht="20.25" customHeight="1" x14ac:dyDescent="0.75">
      <c r="A17" s="164" t="s">
        <v>169</v>
      </c>
      <c r="C17" s="232"/>
      <c r="D17" s="233"/>
      <c r="G17" s="234">
        <v>0</v>
      </c>
      <c r="H17" s="235"/>
      <c r="I17" s="234">
        <v>0</v>
      </c>
      <c r="J17" s="236"/>
      <c r="K17" s="234"/>
      <c r="L17" s="236"/>
      <c r="M17" s="234">
        <v>0</v>
      </c>
      <c r="O17" s="305">
        <v>-450000</v>
      </c>
      <c r="P17" s="235"/>
      <c r="Q17" s="234">
        <v>0</v>
      </c>
      <c r="R17" s="183"/>
      <c r="S17" s="305">
        <v>-450000</v>
      </c>
    </row>
    <row r="18" spans="1:21" ht="20.25" customHeight="1" x14ac:dyDescent="0.75">
      <c r="A18" s="164"/>
      <c r="B18" s="225"/>
      <c r="C18" s="219"/>
      <c r="D18" s="220"/>
      <c r="G18" s="183"/>
      <c r="H18" s="183"/>
      <c r="I18" s="183"/>
      <c r="J18" s="183"/>
      <c r="K18" s="183"/>
      <c r="L18" s="152"/>
      <c r="M18" s="183"/>
      <c r="N18" s="152"/>
      <c r="O18" s="183"/>
      <c r="P18" s="183"/>
      <c r="Q18" s="183"/>
      <c r="R18" s="183"/>
      <c r="S18" s="183"/>
    </row>
    <row r="19" spans="1:21" ht="20.25" customHeight="1" x14ac:dyDescent="0.75">
      <c r="A19" s="355" t="s">
        <v>83</v>
      </c>
      <c r="G19" s="127"/>
      <c r="H19" s="127"/>
      <c r="I19" s="127"/>
      <c r="J19" s="127"/>
      <c r="K19" s="127"/>
      <c r="L19" s="127"/>
      <c r="M19" s="127"/>
      <c r="N19" s="161"/>
      <c r="O19" s="161"/>
      <c r="P19" s="161"/>
      <c r="Q19" s="161"/>
      <c r="R19" s="161"/>
      <c r="S19" s="161"/>
    </row>
    <row r="20" spans="1:21" ht="20.25" customHeight="1" x14ac:dyDescent="0.75">
      <c r="A20" s="355"/>
      <c r="B20" s="356" t="s">
        <v>84</v>
      </c>
      <c r="G20" s="127">
        <v>0</v>
      </c>
      <c r="H20" s="127"/>
      <c r="I20" s="127">
        <v>0</v>
      </c>
      <c r="J20" s="127"/>
      <c r="K20" s="127">
        <v>0</v>
      </c>
      <c r="L20" s="127"/>
      <c r="M20" s="127">
        <v>0</v>
      </c>
      <c r="N20" s="161"/>
      <c r="O20" s="161">
        <v>137642</v>
      </c>
      <c r="P20" s="161"/>
      <c r="Q20" s="202">
        <v>0</v>
      </c>
      <c r="R20" s="161"/>
      <c r="S20" s="162">
        <v>137642</v>
      </c>
    </row>
    <row r="21" spans="1:21" ht="20.25" customHeight="1" x14ac:dyDescent="0.75">
      <c r="A21" s="355"/>
      <c r="B21" s="356" t="s">
        <v>74</v>
      </c>
      <c r="G21" s="151">
        <v>0</v>
      </c>
      <c r="H21" s="127"/>
      <c r="I21" s="151">
        <v>0</v>
      </c>
      <c r="J21" s="127"/>
      <c r="K21" s="151">
        <v>0</v>
      </c>
      <c r="L21" s="127"/>
      <c r="M21" s="151">
        <v>0</v>
      </c>
      <c r="N21" s="161"/>
      <c r="O21" s="206">
        <v>0</v>
      </c>
      <c r="P21" s="161"/>
      <c r="Q21" s="153">
        <v>15071</v>
      </c>
      <c r="R21" s="161"/>
      <c r="S21" s="122">
        <v>15071</v>
      </c>
    </row>
    <row r="22" spans="1:21" ht="20.25" customHeight="1" x14ac:dyDescent="0.75">
      <c r="A22" s="355" t="s">
        <v>152</v>
      </c>
      <c r="B22" s="360"/>
      <c r="G22" s="188">
        <v>0</v>
      </c>
      <c r="H22" s="134"/>
      <c r="I22" s="188">
        <v>0</v>
      </c>
      <c r="J22" s="134"/>
      <c r="K22" s="188">
        <v>0</v>
      </c>
      <c r="L22" s="134"/>
      <c r="M22" s="188">
        <v>0</v>
      </c>
      <c r="N22" s="161"/>
      <c r="O22" s="210">
        <v>137642</v>
      </c>
      <c r="P22" s="132"/>
      <c r="Q22" s="209">
        <v>15071</v>
      </c>
      <c r="R22" s="132"/>
      <c r="S22" s="210">
        <v>152713</v>
      </c>
    </row>
    <row r="23" spans="1:21" ht="20.25" customHeight="1" x14ac:dyDescent="0.75">
      <c r="A23" s="356"/>
      <c r="B23" s="360"/>
      <c r="G23" s="127"/>
      <c r="H23" s="161"/>
      <c r="I23" s="127"/>
      <c r="J23" s="161"/>
      <c r="K23" s="127"/>
      <c r="L23" s="161"/>
      <c r="M23" s="185"/>
      <c r="N23" s="161"/>
      <c r="O23" s="186"/>
      <c r="P23" s="186"/>
      <c r="Q23" s="186"/>
      <c r="R23" s="161"/>
      <c r="S23" s="149"/>
    </row>
    <row r="24" spans="1:21" s="344" customFormat="1" ht="20.25" customHeight="1" thickBot="1" x14ac:dyDescent="0.8">
      <c r="A24" s="355" t="s">
        <v>184</v>
      </c>
      <c r="B24" s="355"/>
      <c r="C24" s="355"/>
      <c r="D24" s="339"/>
      <c r="G24" s="146">
        <v>2500000</v>
      </c>
      <c r="H24" s="132"/>
      <c r="I24" s="146">
        <v>3407489</v>
      </c>
      <c r="J24" s="132"/>
      <c r="K24" s="300">
        <v>0</v>
      </c>
      <c r="L24" s="133"/>
      <c r="M24" s="146">
        <v>250000</v>
      </c>
      <c r="N24" s="133"/>
      <c r="O24" s="146">
        <v>802028</v>
      </c>
      <c r="P24" s="132"/>
      <c r="Q24" s="146">
        <v>4404</v>
      </c>
      <c r="R24" s="132"/>
      <c r="S24" s="146">
        <v>6963921</v>
      </c>
      <c r="U24" s="114">
        <v>0</v>
      </c>
    </row>
    <row r="25" spans="1:21" ht="20.25" customHeight="1" thickTop="1" x14ac:dyDescent="0.75"/>
    <row r="26" spans="1:21" ht="20.25" customHeight="1" x14ac:dyDescent="0.75">
      <c r="O26" s="127"/>
      <c r="P26" s="127"/>
      <c r="Q26" s="127"/>
    </row>
    <row r="108" spans="14:14" ht="20.25" customHeight="1" x14ac:dyDescent="0.75">
      <c r="N108" s="221">
        <v>-624972</v>
      </c>
    </row>
  </sheetData>
  <mergeCells count="3">
    <mergeCell ref="G9:S9"/>
    <mergeCell ref="G4:S4"/>
    <mergeCell ref="M6:O6"/>
  </mergeCells>
  <pageMargins left="0.8" right="0.8" top="0.48" bottom="0.5" header="0.5" footer="0.5"/>
  <pageSetup paperSize="9" scale="80" firstPageNumber="11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8"/>
  <sheetViews>
    <sheetView view="pageBreakPreview" topLeftCell="A16" zoomScaleNormal="90" zoomScaleSheetLayoutView="100" workbookViewId="0">
      <selection activeCell="I17" sqref="I17"/>
    </sheetView>
  </sheetViews>
  <sheetFormatPr defaultColWidth="9.09765625" defaultRowHeight="20.25" customHeight="1" x14ac:dyDescent="0.75"/>
  <cols>
    <col min="1" max="1" width="1" style="124" customWidth="1"/>
    <col min="2" max="3" width="1" style="180" customWidth="1"/>
    <col min="4" max="4" width="74.59765625" style="181" customWidth="1"/>
    <col min="5" max="5" width="7.09765625" style="124" customWidth="1"/>
    <col min="6" max="6" width="1.09765625" style="124" customWidth="1"/>
    <col min="7" max="7" width="13.19921875" style="124" customWidth="1"/>
    <col min="8" max="8" width="1.09765625" style="124" customWidth="1"/>
    <col min="9" max="9" width="14.19921875" style="124" bestFit="1" customWidth="1"/>
    <col min="10" max="10" width="1.09765625" style="124" customWidth="1"/>
    <col min="11" max="11" width="12.69921875" style="124" bestFit="1" customWidth="1"/>
    <col min="12" max="12" width="1.09765625" style="124" customWidth="1"/>
    <col min="13" max="13" width="14.59765625" style="124" bestFit="1" customWidth="1"/>
    <col min="14" max="14" width="1.09765625" style="124" customWidth="1"/>
    <col min="15" max="15" width="16.8984375" style="124" bestFit="1" customWidth="1"/>
    <col min="16" max="16" width="1.09765625" style="124" customWidth="1"/>
    <col min="17" max="17" width="12.69921875" style="124" bestFit="1" customWidth="1"/>
    <col min="18" max="18" width="3.09765625" style="124" customWidth="1"/>
    <col min="19" max="19" width="17.8984375" style="124" customWidth="1"/>
    <col min="20" max="16384" width="9.09765625" style="124"/>
  </cols>
  <sheetData>
    <row r="1" spans="1:17" s="121" customFormat="1" ht="20.25" customHeight="1" x14ac:dyDescent="0.75">
      <c r="A1" s="145" t="s">
        <v>63</v>
      </c>
      <c r="B1" s="173"/>
      <c r="C1" s="173"/>
      <c r="D1" s="173"/>
      <c r="E1" s="174"/>
      <c r="F1" s="174"/>
      <c r="G1" s="175"/>
      <c r="H1" s="175"/>
      <c r="I1" s="175"/>
      <c r="J1" s="175"/>
      <c r="K1" s="175"/>
      <c r="L1" s="176"/>
      <c r="M1" s="174"/>
      <c r="N1" s="174"/>
      <c r="O1" s="174"/>
      <c r="P1" s="174"/>
      <c r="Q1" s="176"/>
    </row>
    <row r="2" spans="1:17" s="121" customFormat="1" ht="20.25" customHeight="1" x14ac:dyDescent="0.75">
      <c r="A2" s="177" t="s">
        <v>80</v>
      </c>
      <c r="B2" s="173"/>
      <c r="C2" s="173"/>
      <c r="D2" s="173"/>
      <c r="E2" s="174"/>
      <c r="F2" s="174"/>
      <c r="G2" s="175"/>
      <c r="H2" s="175"/>
      <c r="I2" s="175"/>
      <c r="J2" s="175"/>
      <c r="K2" s="175"/>
      <c r="L2" s="176"/>
      <c r="M2" s="174"/>
      <c r="N2" s="174"/>
      <c r="O2" s="174"/>
      <c r="P2" s="174"/>
      <c r="Q2" s="176"/>
    </row>
    <row r="3" spans="1:17" s="121" customFormat="1" ht="20.25" customHeight="1" x14ac:dyDescent="0.75">
      <c r="A3" s="173"/>
      <c r="B3" s="173"/>
      <c r="C3" s="173"/>
      <c r="D3" s="173"/>
      <c r="E3" s="174"/>
      <c r="F3" s="174"/>
      <c r="G3" s="175"/>
      <c r="H3" s="175"/>
      <c r="I3" s="175"/>
      <c r="J3" s="175"/>
      <c r="K3" s="175"/>
      <c r="L3" s="176"/>
      <c r="M3" s="174"/>
      <c r="N3" s="174"/>
      <c r="O3" s="174"/>
      <c r="P3" s="174"/>
      <c r="Q3" s="176"/>
    </row>
    <row r="4" spans="1:17" s="121" customFormat="1" ht="20.25" customHeight="1" x14ac:dyDescent="0.75">
      <c r="A4" s="174"/>
      <c r="B4" s="174"/>
      <c r="C4" s="174"/>
      <c r="D4" s="174"/>
      <c r="E4" s="174"/>
      <c r="F4" s="174"/>
      <c r="G4" s="405" t="s">
        <v>96</v>
      </c>
      <c r="H4" s="405"/>
      <c r="I4" s="405"/>
      <c r="J4" s="405"/>
      <c r="K4" s="405"/>
      <c r="L4" s="405"/>
      <c r="M4" s="405"/>
      <c r="N4" s="405"/>
      <c r="O4" s="405"/>
      <c r="P4" s="405"/>
      <c r="Q4" s="405"/>
    </row>
    <row r="5" spans="1:17" s="121" customFormat="1" ht="20.25" customHeight="1" x14ac:dyDescent="0.3">
      <c r="A5" s="174"/>
      <c r="B5" s="174"/>
      <c r="C5" s="174"/>
      <c r="D5" s="174"/>
      <c r="E5" s="174"/>
      <c r="F5" s="174"/>
      <c r="G5" s="264"/>
      <c r="H5" s="264"/>
      <c r="I5" s="266"/>
      <c r="J5" s="267"/>
      <c r="K5" s="276"/>
      <c r="L5" s="276"/>
      <c r="M5" s="276"/>
      <c r="N5" s="276"/>
      <c r="O5" s="264" t="s">
        <v>194</v>
      </c>
      <c r="P5" s="174"/>
      <c r="Q5" s="174"/>
    </row>
    <row r="6" spans="1:17" s="121" customFormat="1" ht="20.25" customHeight="1" x14ac:dyDescent="0.3">
      <c r="A6" s="174"/>
      <c r="B6" s="174"/>
      <c r="C6" s="174"/>
      <c r="D6" s="174"/>
      <c r="E6" s="174"/>
      <c r="F6" s="174"/>
      <c r="G6" s="264" t="s">
        <v>45</v>
      </c>
      <c r="H6" s="264"/>
      <c r="I6" s="220" t="s">
        <v>193</v>
      </c>
      <c r="J6" s="267"/>
      <c r="K6" s="404" t="s">
        <v>44</v>
      </c>
      <c r="L6" s="404"/>
      <c r="M6" s="404"/>
      <c r="N6" s="378"/>
      <c r="O6" s="265" t="s">
        <v>51</v>
      </c>
      <c r="P6" s="174"/>
      <c r="Q6" s="174"/>
    </row>
    <row r="7" spans="1:17" s="121" customFormat="1" ht="20.25" customHeight="1" x14ac:dyDescent="0.3">
      <c r="A7" s="174"/>
      <c r="B7" s="174"/>
      <c r="C7" s="174"/>
      <c r="D7" s="174"/>
      <c r="E7" s="174"/>
      <c r="F7" s="174"/>
      <c r="G7" s="264" t="s">
        <v>47</v>
      </c>
      <c r="H7" s="264"/>
      <c r="I7" s="266" t="s">
        <v>92</v>
      </c>
      <c r="J7" s="267"/>
      <c r="K7" s="271" t="s">
        <v>180</v>
      </c>
      <c r="L7" s="264"/>
      <c r="M7" s="264"/>
      <c r="N7" s="264"/>
      <c r="O7" s="296" t="s">
        <v>164</v>
      </c>
      <c r="P7" s="174"/>
      <c r="Q7" s="174" t="s">
        <v>46</v>
      </c>
    </row>
    <row r="8" spans="1:17" s="121" customFormat="1" ht="20.25" customHeight="1" x14ac:dyDescent="0.3">
      <c r="A8" s="159"/>
      <c r="B8" s="159"/>
      <c r="C8" s="159"/>
      <c r="D8" s="159"/>
      <c r="E8" s="306" t="s">
        <v>23</v>
      </c>
      <c r="F8" s="174"/>
      <c r="G8" s="264" t="s">
        <v>49</v>
      </c>
      <c r="H8" s="264"/>
      <c r="I8" s="266" t="s">
        <v>91</v>
      </c>
      <c r="J8" s="267"/>
      <c r="K8" s="271" t="s">
        <v>149</v>
      </c>
      <c r="L8" s="264"/>
      <c r="M8" s="264" t="s">
        <v>28</v>
      </c>
      <c r="N8" s="264"/>
      <c r="O8" s="297" t="s">
        <v>166</v>
      </c>
      <c r="P8" s="174"/>
      <c r="Q8" s="174" t="s">
        <v>53</v>
      </c>
    </row>
    <row r="9" spans="1:17" s="121" customFormat="1" ht="20.25" customHeight="1" x14ac:dyDescent="0.75">
      <c r="A9" s="159"/>
      <c r="B9" s="159"/>
      <c r="C9" s="159"/>
      <c r="D9" s="159"/>
      <c r="E9" s="174"/>
      <c r="F9" s="174"/>
      <c r="G9" s="406" t="s">
        <v>66</v>
      </c>
      <c r="H9" s="406"/>
      <c r="I9" s="406"/>
      <c r="J9" s="406"/>
      <c r="K9" s="406"/>
      <c r="L9" s="406"/>
      <c r="M9" s="406"/>
      <c r="N9" s="406"/>
      <c r="O9" s="406"/>
      <c r="P9" s="406"/>
      <c r="Q9" s="406"/>
    </row>
    <row r="10" spans="1:17" s="121" customFormat="1" ht="20.25" customHeight="1" x14ac:dyDescent="0.75">
      <c r="A10" s="179"/>
      <c r="B10" s="179"/>
      <c r="C10" s="179"/>
      <c r="D10" s="182"/>
      <c r="G10" s="132"/>
      <c r="H10" s="132"/>
      <c r="I10" s="127"/>
      <c r="J10" s="132"/>
      <c r="K10" s="132"/>
      <c r="L10" s="133"/>
      <c r="M10" s="132"/>
      <c r="N10" s="132"/>
      <c r="O10" s="132"/>
      <c r="P10" s="132"/>
      <c r="Q10" s="132"/>
    </row>
    <row r="11" spans="1:17" ht="20.25" customHeight="1" x14ac:dyDescent="0.75">
      <c r="A11" s="165" t="s">
        <v>205</v>
      </c>
    </row>
    <row r="12" spans="1:17" ht="20.25" customHeight="1" x14ac:dyDescent="0.75">
      <c r="A12" s="179" t="s">
        <v>206</v>
      </c>
      <c r="F12" s="178"/>
      <c r="G12" s="149">
        <v>2500000</v>
      </c>
      <c r="H12" s="161"/>
      <c r="I12" s="187">
        <v>3407489</v>
      </c>
      <c r="J12" s="161"/>
      <c r="K12" s="149">
        <v>250000</v>
      </c>
      <c r="L12" s="149"/>
      <c r="M12" s="149">
        <v>1548376</v>
      </c>
      <c r="N12" s="149"/>
      <c r="O12" s="149">
        <v>9613</v>
      </c>
      <c r="P12" s="149"/>
      <c r="Q12" s="149">
        <f>SUM(G12,I12,K12,M12,O12)</f>
        <v>7715478</v>
      </c>
    </row>
    <row r="13" spans="1:17" ht="20.25" customHeight="1" x14ac:dyDescent="0.75">
      <c r="A13" s="117"/>
      <c r="B13" s="120"/>
      <c r="C13" s="126"/>
      <c r="D13" s="125"/>
      <c r="G13" s="183"/>
      <c r="H13" s="183"/>
      <c r="I13" s="183"/>
      <c r="J13" s="183"/>
      <c r="K13" s="183"/>
      <c r="L13" s="152"/>
      <c r="M13" s="183"/>
      <c r="N13" s="183"/>
      <c r="O13" s="183"/>
      <c r="P13" s="183"/>
      <c r="Q13" s="183"/>
    </row>
    <row r="14" spans="1:17" ht="20.25" customHeight="1" x14ac:dyDescent="0.75">
      <c r="A14" s="164" t="s">
        <v>81</v>
      </c>
      <c r="B14" s="218"/>
      <c r="C14" s="219"/>
      <c r="D14" s="220"/>
      <c r="G14" s="222"/>
      <c r="H14" s="222"/>
      <c r="I14" s="222"/>
      <c r="J14" s="222"/>
      <c r="K14" s="222"/>
      <c r="L14" s="222"/>
      <c r="M14" s="223"/>
      <c r="N14" s="223"/>
      <c r="O14" s="223"/>
      <c r="P14" s="183"/>
      <c r="Q14" s="183"/>
    </row>
    <row r="15" spans="1:17" ht="20.25" customHeight="1" x14ac:dyDescent="0.75">
      <c r="A15" s="164"/>
      <c r="B15" s="224" t="s">
        <v>238</v>
      </c>
      <c r="C15" s="225"/>
      <c r="D15" s="220"/>
      <c r="G15" s="226"/>
      <c r="H15" s="222"/>
      <c r="I15" s="226"/>
      <c r="J15" s="222"/>
      <c r="K15" s="222"/>
      <c r="L15" s="222"/>
      <c r="M15" s="227"/>
      <c r="N15" s="227"/>
      <c r="O15" s="178"/>
      <c r="P15" s="183"/>
      <c r="Q15" s="227"/>
    </row>
    <row r="16" spans="1:17" ht="20.25" customHeight="1" x14ac:dyDescent="0.75">
      <c r="A16" s="228"/>
      <c r="C16" s="219" t="s">
        <v>82</v>
      </c>
      <c r="D16" s="220"/>
      <c r="E16" s="163">
        <v>7</v>
      </c>
      <c r="G16" s="229">
        <v>0</v>
      </c>
      <c r="H16" s="222"/>
      <c r="I16" s="127">
        <v>0</v>
      </c>
      <c r="J16" s="127"/>
      <c r="K16" s="127">
        <v>0</v>
      </c>
      <c r="L16" s="127"/>
      <c r="M16" s="112">
        <f>'SE Conso 10'!Q18</f>
        <v>-625000</v>
      </c>
      <c r="N16" s="231"/>
      <c r="O16" s="370">
        <f>O15</f>
        <v>0</v>
      </c>
      <c r="P16" s="183"/>
      <c r="Q16" s="213">
        <f>SUM(G16,I16,K16,M16,O16)</f>
        <v>-625000</v>
      </c>
    </row>
    <row r="17" spans="1:19" ht="20.25" customHeight="1" x14ac:dyDescent="0.75">
      <c r="A17" s="164" t="s">
        <v>169</v>
      </c>
      <c r="C17" s="232"/>
      <c r="D17" s="233"/>
      <c r="G17" s="234">
        <f>G16</f>
        <v>0</v>
      </c>
      <c r="H17" s="235"/>
      <c r="I17" s="234">
        <f>I16</f>
        <v>0</v>
      </c>
      <c r="J17" s="236"/>
      <c r="K17" s="234">
        <f>K16</f>
        <v>0</v>
      </c>
      <c r="L17" s="221"/>
      <c r="M17" s="305">
        <f>M16</f>
        <v>-625000</v>
      </c>
      <c r="N17" s="235"/>
      <c r="O17" s="234">
        <f>O16</f>
        <v>0</v>
      </c>
      <c r="P17" s="183"/>
      <c r="Q17" s="305">
        <f>Q16</f>
        <v>-625000</v>
      </c>
    </row>
    <row r="18" spans="1:19" ht="20.25" customHeight="1" x14ac:dyDescent="0.75">
      <c r="A18" s="117"/>
      <c r="B18" s="120"/>
      <c r="C18" s="126"/>
      <c r="D18" s="125"/>
      <c r="G18" s="183"/>
      <c r="H18" s="183"/>
      <c r="I18" s="183"/>
      <c r="J18" s="183"/>
      <c r="K18" s="183"/>
      <c r="L18" s="152"/>
      <c r="M18" s="183"/>
      <c r="N18" s="183"/>
      <c r="O18" s="183"/>
      <c r="P18" s="183"/>
      <c r="Q18" s="183"/>
    </row>
    <row r="19" spans="1:19" ht="20.25" customHeight="1" x14ac:dyDescent="0.75">
      <c r="A19" s="179" t="s">
        <v>83</v>
      </c>
      <c r="G19" s="127"/>
      <c r="H19" s="127"/>
      <c r="I19" s="127"/>
      <c r="J19" s="127"/>
      <c r="K19" s="127"/>
      <c r="L19" s="161"/>
      <c r="M19" s="161"/>
      <c r="N19" s="161"/>
      <c r="O19" s="161"/>
      <c r="P19" s="161"/>
      <c r="Q19" s="161"/>
    </row>
    <row r="20" spans="1:19" ht="20.25" customHeight="1" x14ac:dyDescent="0.75">
      <c r="A20" s="179"/>
      <c r="B20" s="180" t="s">
        <v>84</v>
      </c>
      <c r="G20" s="127">
        <v>0</v>
      </c>
      <c r="H20" s="127"/>
      <c r="I20" s="127">
        <v>0</v>
      </c>
      <c r="J20" s="127"/>
      <c r="K20" s="127">
        <v>0</v>
      </c>
      <c r="L20" s="127"/>
      <c r="M20" s="161">
        <f>'PL_6M 7-8'!K42</f>
        <v>717944</v>
      </c>
      <c r="N20" s="161"/>
      <c r="O20" s="202">
        <v>0</v>
      </c>
      <c r="P20" s="161"/>
      <c r="Q20" s="162">
        <f>M20+O20</f>
        <v>717944</v>
      </c>
    </row>
    <row r="21" spans="1:19" ht="20.25" customHeight="1" x14ac:dyDescent="0.75">
      <c r="A21" s="179"/>
      <c r="B21" s="180" t="s">
        <v>74</v>
      </c>
      <c r="G21" s="151">
        <v>0</v>
      </c>
      <c r="H21" s="127"/>
      <c r="I21" s="151">
        <v>0</v>
      </c>
      <c r="J21" s="127"/>
      <c r="K21" s="151">
        <v>0</v>
      </c>
      <c r="L21" s="127"/>
      <c r="M21" s="112">
        <f>'PL_6M 7-8'!K55</f>
        <v>437</v>
      </c>
      <c r="N21" s="161"/>
      <c r="O21" s="153">
        <f>'PL_6M 7-8'!K51</f>
        <v>-9613</v>
      </c>
      <c r="P21" s="161"/>
      <c r="Q21" s="122">
        <f>M21+O21</f>
        <v>-9176</v>
      </c>
    </row>
    <row r="22" spans="1:19" ht="20.25" customHeight="1" x14ac:dyDescent="0.75">
      <c r="A22" s="179" t="s">
        <v>152</v>
      </c>
      <c r="B22" s="184"/>
      <c r="F22" s="178"/>
      <c r="G22" s="188">
        <f>SUM(G20:G21)</f>
        <v>0</v>
      </c>
      <c r="H22" s="134"/>
      <c r="I22" s="188">
        <f>SUM(I20:I21)</f>
        <v>0</v>
      </c>
      <c r="J22" s="134"/>
      <c r="K22" s="188">
        <f>SUM(K20:K21)</f>
        <v>0</v>
      </c>
      <c r="L22" s="161"/>
      <c r="M22" s="210">
        <f>SUM(M20:M21)</f>
        <v>718381</v>
      </c>
      <c r="N22" s="132"/>
      <c r="O22" s="209">
        <f>SUM(O20:O21)</f>
        <v>-9613</v>
      </c>
      <c r="P22" s="132"/>
      <c r="Q22" s="209">
        <f>SUM(Q20:Q21)</f>
        <v>708768</v>
      </c>
    </row>
    <row r="23" spans="1:19" ht="20.25" customHeight="1" x14ac:dyDescent="0.75">
      <c r="A23" s="180"/>
      <c r="B23" s="184"/>
      <c r="G23" s="127"/>
      <c r="H23" s="161"/>
      <c r="I23" s="127"/>
      <c r="J23" s="161"/>
      <c r="K23" s="185"/>
      <c r="L23" s="161"/>
      <c r="M23" s="186"/>
      <c r="N23" s="186"/>
      <c r="O23" s="186"/>
      <c r="P23" s="161"/>
      <c r="Q23" s="149"/>
    </row>
    <row r="24" spans="1:19" s="121" customFormat="1" ht="20.25" customHeight="1" thickBot="1" x14ac:dyDescent="0.8">
      <c r="A24" s="179" t="s">
        <v>207</v>
      </c>
      <c r="B24" s="179"/>
      <c r="C24" s="179"/>
      <c r="D24" s="182"/>
      <c r="G24" s="146">
        <f>SUM(G12,G17,G22)</f>
        <v>2500000</v>
      </c>
      <c r="H24" s="132"/>
      <c r="I24" s="146">
        <f>SUM(I12,I17,I22)</f>
        <v>3407489</v>
      </c>
      <c r="J24" s="132"/>
      <c r="K24" s="146">
        <f>SUM(K12,K17,K22)</f>
        <v>250000</v>
      </c>
      <c r="L24" s="133"/>
      <c r="M24" s="146">
        <f>SUM(M12,M17,M22)</f>
        <v>1641757</v>
      </c>
      <c r="N24" s="132"/>
      <c r="O24" s="300">
        <f>SUM(O12,O17,O22)</f>
        <v>0</v>
      </c>
      <c r="P24" s="132"/>
      <c r="Q24" s="146">
        <f>SUM(Q12,Q17,Q22)</f>
        <v>7799246</v>
      </c>
      <c r="S24" s="114">
        <f>Q24-'BS-2-4'!J89</f>
        <v>0</v>
      </c>
    </row>
    <row r="25" spans="1:19" ht="20.25" customHeight="1" thickTop="1" x14ac:dyDescent="0.75"/>
    <row r="26" spans="1:19" ht="20.25" customHeight="1" x14ac:dyDescent="0.75">
      <c r="M26" s="127"/>
      <c r="N26" s="127"/>
      <c r="O26" s="127"/>
    </row>
    <row r="108" spans="12:12" ht="20.25" customHeight="1" x14ac:dyDescent="0.75">
      <c r="L108" s="124">
        <f>L98-'BS-2-4'!K11</f>
        <v>0</v>
      </c>
    </row>
  </sheetData>
  <mergeCells count="3">
    <mergeCell ref="G4:Q4"/>
    <mergeCell ref="G9:Q9"/>
    <mergeCell ref="K6:M6"/>
  </mergeCells>
  <pageMargins left="0.8" right="0.8" top="0.48" bottom="0.5" header="0.5" footer="0.5"/>
  <pageSetup paperSize="9" scale="78" firstPageNumber="12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83"/>
  <sheetViews>
    <sheetView tabSelected="1" view="pageBreakPreview" topLeftCell="A76" zoomScale="89" zoomScaleNormal="99" zoomScaleSheetLayoutView="89" workbookViewId="0">
      <selection activeCell="P82" sqref="P82"/>
    </sheetView>
  </sheetViews>
  <sheetFormatPr defaultColWidth="9.09765625" defaultRowHeight="21.5" customHeight="1" x14ac:dyDescent="0.3"/>
  <cols>
    <col min="1" max="4" width="1.09765625" style="52" customWidth="1"/>
    <col min="5" max="5" width="54.3984375" style="52" customWidth="1"/>
    <col min="6" max="6" width="2.3984375" style="52" customWidth="1"/>
    <col min="7" max="7" width="12.59765625" style="86" customWidth="1"/>
    <col min="8" max="8" width="1.19921875" style="86" customWidth="1"/>
    <col min="9" max="9" width="12.59765625" style="86" customWidth="1"/>
    <col min="10" max="10" width="1.09765625" style="86" customWidth="1"/>
    <col min="11" max="11" width="12.59765625" style="86" customWidth="1"/>
    <col min="12" max="12" width="1.19921875" style="86" customWidth="1"/>
    <col min="13" max="13" width="12.59765625" style="86" customWidth="1"/>
    <col min="14" max="14" width="9.09765625" style="52"/>
    <col min="15" max="15" width="10" style="52" bestFit="1" customWidth="1"/>
    <col min="16" max="169" width="9.09765625" style="52"/>
    <col min="170" max="170" width="2.59765625" style="52" customWidth="1"/>
    <col min="171" max="171" width="3.59765625" style="52" customWidth="1"/>
    <col min="172" max="172" width="2.3984375" style="52" customWidth="1"/>
    <col min="173" max="173" width="3.09765625" style="52" customWidth="1"/>
    <col min="174" max="174" width="33.19921875" style="52" customWidth="1"/>
    <col min="175" max="175" width="7" style="52" bestFit="1" customWidth="1"/>
    <col min="176" max="176" width="1.19921875" style="52" customWidth="1"/>
    <col min="177" max="177" width="13.69921875" style="52" customWidth="1"/>
    <col min="178" max="178" width="1.19921875" style="52" customWidth="1"/>
    <col min="179" max="179" width="13.69921875" style="52" customWidth="1"/>
    <col min="180" max="180" width="1.19921875" style="52" customWidth="1"/>
    <col min="181" max="181" width="13.69921875" style="52" customWidth="1"/>
    <col min="182" max="182" width="1.19921875" style="52" customWidth="1"/>
    <col min="183" max="183" width="13.69921875" style="52" customWidth="1"/>
    <col min="184" max="16384" width="9.09765625" style="52"/>
  </cols>
  <sheetData>
    <row r="1" spans="1:21" s="70" customFormat="1" ht="21.5" customHeight="1" x14ac:dyDescent="0.4">
      <c r="A1" s="1" t="s">
        <v>63</v>
      </c>
      <c r="B1" s="66"/>
      <c r="C1" s="66"/>
      <c r="D1" s="66"/>
      <c r="E1" s="67"/>
      <c r="F1" s="68"/>
      <c r="G1" s="69"/>
      <c r="H1" s="69"/>
      <c r="I1" s="69"/>
      <c r="J1" s="32"/>
      <c r="K1" s="31"/>
      <c r="L1" s="31"/>
      <c r="M1" s="31"/>
    </row>
    <row r="2" spans="1:21" s="75" customFormat="1" ht="21.5" customHeight="1" x14ac:dyDescent="0.35">
      <c r="A2" s="71" t="s">
        <v>97</v>
      </c>
      <c r="B2" s="72"/>
      <c r="C2" s="72"/>
      <c r="D2" s="72"/>
      <c r="E2" s="73"/>
      <c r="F2" s="74"/>
      <c r="G2" s="34"/>
      <c r="H2" s="34"/>
      <c r="I2" s="34"/>
      <c r="J2" s="35"/>
      <c r="K2" s="34"/>
      <c r="L2" s="34"/>
      <c r="M2" s="34"/>
    </row>
    <row r="3" spans="1:21" s="79" customFormat="1" ht="21.5" customHeight="1" x14ac:dyDescent="0.3">
      <c r="A3" s="76"/>
      <c r="B3" s="77"/>
      <c r="C3" s="77"/>
      <c r="D3" s="77"/>
      <c r="E3" s="76"/>
      <c r="F3" s="76"/>
      <c r="G3" s="3"/>
      <c r="H3" s="3"/>
      <c r="I3" s="3"/>
      <c r="J3" s="78"/>
      <c r="K3" s="3"/>
      <c r="L3" s="3"/>
      <c r="M3" s="3"/>
    </row>
    <row r="4" spans="1:21" s="79" customFormat="1" ht="21.5" customHeight="1" x14ac:dyDescent="0.3">
      <c r="A4" s="76"/>
      <c r="B4" s="77"/>
      <c r="C4" s="77"/>
      <c r="D4" s="77"/>
      <c r="E4" s="76"/>
      <c r="F4" s="76"/>
      <c r="G4" s="408" t="s">
        <v>54</v>
      </c>
      <c r="H4" s="408"/>
      <c r="I4" s="408"/>
      <c r="J4" s="5"/>
      <c r="K4" s="408" t="s">
        <v>1</v>
      </c>
      <c r="L4" s="408"/>
      <c r="M4" s="408"/>
    </row>
    <row r="5" spans="1:21" s="79" customFormat="1" ht="21.5" customHeight="1" x14ac:dyDescent="0.3">
      <c r="A5" s="76"/>
      <c r="B5" s="77"/>
      <c r="C5" s="77"/>
      <c r="D5" s="77"/>
      <c r="E5" s="76"/>
      <c r="F5" s="76"/>
      <c r="G5" s="408" t="s">
        <v>65</v>
      </c>
      <c r="H5" s="408"/>
      <c r="I5" s="408"/>
      <c r="J5" s="5"/>
      <c r="K5" s="408" t="s">
        <v>65</v>
      </c>
      <c r="L5" s="408"/>
      <c r="M5" s="408"/>
    </row>
    <row r="6" spans="1:21" s="79" customFormat="1" ht="21.5" customHeight="1" x14ac:dyDescent="0.3">
      <c r="A6" s="76"/>
      <c r="B6" s="77"/>
      <c r="C6" s="77"/>
      <c r="D6" s="77"/>
      <c r="E6" s="76"/>
      <c r="F6" s="76"/>
      <c r="G6" s="392" t="s">
        <v>182</v>
      </c>
      <c r="H6" s="392"/>
      <c r="I6" s="392"/>
      <c r="J6" s="5"/>
      <c r="K6" s="392" t="s">
        <v>182</v>
      </c>
      <c r="L6" s="392"/>
      <c r="M6" s="392"/>
    </row>
    <row r="7" spans="1:21" s="79" customFormat="1" ht="21.5" customHeight="1" x14ac:dyDescent="0.3">
      <c r="A7" s="76"/>
      <c r="B7" s="77"/>
      <c r="C7" s="77"/>
      <c r="D7" s="77"/>
      <c r="E7" s="76"/>
      <c r="F7" s="76"/>
      <c r="G7" s="394" t="s">
        <v>181</v>
      </c>
      <c r="H7" s="394"/>
      <c r="I7" s="394"/>
      <c r="J7" s="61"/>
      <c r="K7" s="394" t="s">
        <v>181</v>
      </c>
      <c r="L7" s="394"/>
      <c r="M7" s="394"/>
    </row>
    <row r="8" spans="1:21" s="79" customFormat="1" ht="21.5" customHeight="1" x14ac:dyDescent="0.3">
      <c r="A8" s="76"/>
      <c r="B8" s="77"/>
      <c r="C8" s="77"/>
      <c r="D8" s="77"/>
      <c r="E8" s="76"/>
      <c r="F8" s="77"/>
      <c r="G8" s="277" t="s">
        <v>208</v>
      </c>
      <c r="H8" s="61"/>
      <c r="I8" s="80" t="s">
        <v>209</v>
      </c>
      <c r="J8" s="61"/>
      <c r="K8" s="277" t="s">
        <v>208</v>
      </c>
      <c r="L8" s="61"/>
      <c r="M8" s="80" t="s">
        <v>209</v>
      </c>
    </row>
    <row r="9" spans="1:21" s="79" customFormat="1" ht="21.5" customHeight="1" x14ac:dyDescent="0.3">
      <c r="A9" s="76"/>
      <c r="B9" s="77"/>
      <c r="C9" s="77"/>
      <c r="D9" s="77"/>
      <c r="E9" s="76"/>
      <c r="F9" s="76"/>
      <c r="G9" s="407" t="s">
        <v>66</v>
      </c>
      <c r="H9" s="407"/>
      <c r="I9" s="407"/>
      <c r="J9" s="407"/>
      <c r="K9" s="407"/>
      <c r="L9" s="407"/>
      <c r="M9" s="407"/>
    </row>
    <row r="10" spans="1:21" s="82" customFormat="1" ht="21.5" customHeight="1" x14ac:dyDescent="0.3">
      <c r="A10" s="81" t="s">
        <v>55</v>
      </c>
      <c r="B10" s="13"/>
      <c r="C10" s="23"/>
      <c r="D10" s="23"/>
      <c r="E10" s="48"/>
      <c r="F10" s="76"/>
      <c r="G10" s="95"/>
      <c r="H10" s="95"/>
      <c r="I10" s="95"/>
      <c r="J10" s="24"/>
      <c r="K10" s="95"/>
      <c r="L10" s="95"/>
      <c r="M10" s="95"/>
    </row>
    <row r="11" spans="1:21" s="82" customFormat="1" ht="21.5" customHeight="1" x14ac:dyDescent="0.3">
      <c r="A11" s="13" t="s">
        <v>72</v>
      </c>
      <c r="B11" s="13"/>
      <c r="C11" s="23"/>
      <c r="D11" s="23"/>
      <c r="E11" s="48"/>
      <c r="F11" s="76"/>
      <c r="G11" s="22">
        <f>'PL_6M 7-8'!G24</f>
        <v>1110416</v>
      </c>
      <c r="H11" s="95"/>
      <c r="I11" s="22">
        <v>514559</v>
      </c>
      <c r="J11" s="24"/>
      <c r="K11" s="22">
        <f>'PL_6M 7-8'!K24</f>
        <v>717944</v>
      </c>
      <c r="L11" s="63"/>
      <c r="M11" s="22">
        <v>137642</v>
      </c>
    </row>
    <row r="12" spans="1:21" ht="21.5" customHeight="1" x14ac:dyDescent="0.3">
      <c r="A12" s="83" t="s">
        <v>221</v>
      </c>
      <c r="B12" s="13"/>
      <c r="C12" s="23"/>
      <c r="D12" s="23"/>
      <c r="E12" s="48"/>
      <c r="F12" s="84"/>
      <c r="G12" s="43"/>
      <c r="H12" s="64"/>
      <c r="I12" s="43"/>
      <c r="J12" s="50"/>
      <c r="K12" s="42"/>
      <c r="L12" s="42"/>
      <c r="M12" s="42"/>
    </row>
    <row r="13" spans="1:21" ht="21.5" customHeight="1" x14ac:dyDescent="0.3">
      <c r="A13" s="13" t="s">
        <v>145</v>
      </c>
      <c r="B13" s="298"/>
      <c r="C13" s="116"/>
      <c r="D13" s="116"/>
      <c r="E13" s="116"/>
      <c r="F13" s="273"/>
      <c r="G13" s="106">
        <v>113210</v>
      </c>
      <c r="H13" s="273"/>
      <c r="I13" s="106">
        <v>43057</v>
      </c>
      <c r="J13" s="104"/>
      <c r="K13" s="106">
        <v>12480</v>
      </c>
      <c r="L13" s="106"/>
      <c r="M13" s="106">
        <v>1890</v>
      </c>
    </row>
    <row r="14" spans="1:21" ht="21.5" customHeight="1" x14ac:dyDescent="0.3">
      <c r="A14" s="13" t="s">
        <v>102</v>
      </c>
      <c r="B14" s="298"/>
      <c r="C14" s="116"/>
      <c r="D14" s="116"/>
      <c r="E14" s="116"/>
      <c r="F14" s="273"/>
      <c r="G14" s="106">
        <v>167429</v>
      </c>
      <c r="H14" s="273"/>
      <c r="I14" s="106">
        <v>119901</v>
      </c>
      <c r="J14" s="104"/>
      <c r="K14" s="106">
        <v>58851</v>
      </c>
      <c r="L14" s="106"/>
      <c r="M14" s="106">
        <v>71540</v>
      </c>
    </row>
    <row r="15" spans="1:21" ht="21.5" customHeight="1" x14ac:dyDescent="0.3">
      <c r="A15" s="13" t="s">
        <v>123</v>
      </c>
      <c r="C15" s="23"/>
      <c r="D15" s="23"/>
      <c r="E15" s="48"/>
      <c r="F15" s="84"/>
      <c r="G15" s="43">
        <v>638950</v>
      </c>
      <c r="H15" s="64"/>
      <c r="I15" s="43">
        <v>504979</v>
      </c>
      <c r="J15" s="12"/>
      <c r="K15" s="106">
        <v>95659</v>
      </c>
      <c r="L15" s="42"/>
      <c r="M15" s="42">
        <v>129280</v>
      </c>
      <c r="O15" s="50"/>
      <c r="Q15" s="50"/>
      <c r="S15" s="50"/>
      <c r="U15" s="50"/>
    </row>
    <row r="16" spans="1:21" ht="21.5" customHeight="1" x14ac:dyDescent="0.3">
      <c r="A16" s="13" t="s">
        <v>240</v>
      </c>
      <c r="C16" s="23"/>
      <c r="D16" s="23"/>
      <c r="E16" s="48"/>
      <c r="F16" s="84"/>
      <c r="G16" s="106">
        <v>100</v>
      </c>
      <c r="H16" s="64"/>
      <c r="I16" s="43">
        <v>1124</v>
      </c>
      <c r="J16" s="12"/>
      <c r="K16" s="106">
        <v>0</v>
      </c>
      <c r="L16" s="42"/>
      <c r="M16" s="106">
        <v>8</v>
      </c>
    </row>
    <row r="17" spans="1:23" ht="21.5" customHeight="1" x14ac:dyDescent="0.3">
      <c r="A17" s="13" t="s">
        <v>171</v>
      </c>
      <c r="C17" s="23"/>
      <c r="D17" s="23"/>
      <c r="E17" s="48"/>
      <c r="F17" s="84"/>
      <c r="G17" s="106">
        <v>0</v>
      </c>
      <c r="H17" s="64"/>
      <c r="I17" s="106">
        <v>-422</v>
      </c>
      <c r="J17" s="104"/>
      <c r="K17" s="106">
        <v>0</v>
      </c>
      <c r="L17" s="106"/>
      <c r="M17" s="106">
        <v>0</v>
      </c>
      <c r="O17" s="50"/>
      <c r="Q17" s="50"/>
      <c r="S17" s="50"/>
      <c r="U17" s="50"/>
    </row>
    <row r="18" spans="1:23" s="20" customFormat="1" ht="21.5" customHeight="1" x14ac:dyDescent="0.3">
      <c r="A18" s="13" t="s">
        <v>219</v>
      </c>
      <c r="C18" s="23"/>
      <c r="D18" s="23"/>
      <c r="E18" s="48"/>
      <c r="F18" s="84"/>
      <c r="G18" s="43"/>
      <c r="H18" s="64"/>
      <c r="I18" s="43"/>
      <c r="J18" s="12"/>
      <c r="K18" s="43"/>
      <c r="L18" s="42"/>
      <c r="M18" s="43"/>
    </row>
    <row r="19" spans="1:23" ht="21.5" customHeight="1" x14ac:dyDescent="0.3">
      <c r="A19" s="23"/>
      <c r="B19" s="52" t="s">
        <v>178</v>
      </c>
      <c r="C19" s="23"/>
      <c r="D19" s="23"/>
      <c r="E19" s="48"/>
      <c r="F19" s="84"/>
      <c r="G19" s="43">
        <v>-13997</v>
      </c>
      <c r="H19" s="64"/>
      <c r="I19" s="43">
        <v>-41108</v>
      </c>
      <c r="J19" s="12"/>
      <c r="K19" s="106">
        <v>0</v>
      </c>
      <c r="L19" s="42"/>
      <c r="M19" s="106">
        <v>0</v>
      </c>
    </row>
    <row r="20" spans="1:23" ht="21.5" customHeight="1" x14ac:dyDescent="0.3">
      <c r="A20" s="11" t="s">
        <v>172</v>
      </c>
      <c r="C20" s="23"/>
      <c r="D20" s="23"/>
      <c r="E20" s="48"/>
      <c r="F20" s="84"/>
      <c r="G20" s="106">
        <v>4472</v>
      </c>
      <c r="H20" s="273"/>
      <c r="I20" s="106">
        <v>4551</v>
      </c>
      <c r="J20" s="104"/>
      <c r="K20" s="106">
        <v>1054</v>
      </c>
      <c r="L20" s="106"/>
      <c r="M20" s="106">
        <v>1360</v>
      </c>
    </row>
    <row r="21" spans="1:23" ht="21.5" customHeight="1" x14ac:dyDescent="0.3">
      <c r="A21" s="11" t="s">
        <v>192</v>
      </c>
      <c r="C21" s="23"/>
      <c r="D21" s="23"/>
      <c r="E21" s="48"/>
      <c r="F21" s="84"/>
      <c r="G21" s="106">
        <v>15771</v>
      </c>
      <c r="H21" s="273"/>
      <c r="I21" s="106">
        <v>74128</v>
      </c>
      <c r="J21" s="104"/>
      <c r="K21" s="106">
        <v>21702</v>
      </c>
      <c r="L21" s="106"/>
      <c r="M21" s="106">
        <v>77778</v>
      </c>
    </row>
    <row r="22" spans="1:23" ht="21.5" customHeight="1" x14ac:dyDescent="0.3">
      <c r="A22" s="13" t="s">
        <v>167</v>
      </c>
      <c r="C22" s="13"/>
      <c r="D22" s="23"/>
      <c r="E22" s="48"/>
      <c r="F22" s="84"/>
      <c r="G22" s="106">
        <v>-19336</v>
      </c>
      <c r="H22" s="273"/>
      <c r="I22" s="106">
        <v>-1740</v>
      </c>
      <c r="J22" s="104"/>
      <c r="K22" s="106">
        <v>-39980</v>
      </c>
      <c r="L22" s="106"/>
      <c r="M22" s="106">
        <v>-43265</v>
      </c>
    </row>
    <row r="23" spans="1:23" s="82" customFormat="1" ht="21.5" customHeight="1" x14ac:dyDescent="0.3">
      <c r="A23" s="13" t="s">
        <v>111</v>
      </c>
      <c r="C23" s="23"/>
      <c r="D23" s="23"/>
      <c r="E23" s="48"/>
      <c r="F23" s="76"/>
      <c r="G23" s="190">
        <v>0</v>
      </c>
      <c r="H23" s="189"/>
      <c r="I23" s="190">
        <v>0</v>
      </c>
      <c r="J23" s="116"/>
      <c r="K23" s="190">
        <v>-751611</v>
      </c>
      <c r="L23" s="189"/>
      <c r="M23" s="190">
        <v>-177520</v>
      </c>
    </row>
    <row r="24" spans="1:23" ht="21.5" customHeight="1" x14ac:dyDescent="0.3">
      <c r="A24" s="20"/>
      <c r="B24" s="20"/>
      <c r="C24" s="23"/>
      <c r="D24" s="23"/>
      <c r="E24" s="48"/>
      <c r="F24" s="84"/>
      <c r="G24" s="189">
        <f>SUM(G11:G23)</f>
        <v>2017015</v>
      </c>
      <c r="H24" s="63"/>
      <c r="I24" s="189">
        <v>1219029</v>
      </c>
      <c r="J24" s="96"/>
      <c r="K24" s="189">
        <f>SUM(K11:K23)</f>
        <v>116099</v>
      </c>
      <c r="L24" s="63"/>
      <c r="M24" s="189">
        <v>198713</v>
      </c>
    </row>
    <row r="25" spans="1:23" ht="21.5" customHeight="1" x14ac:dyDescent="0.3">
      <c r="A25" s="20"/>
      <c r="B25" s="20"/>
      <c r="C25" s="23"/>
      <c r="D25" s="23"/>
      <c r="E25" s="48"/>
      <c r="F25" s="84"/>
      <c r="G25" s="189"/>
      <c r="H25" s="63"/>
      <c r="I25" s="189"/>
      <c r="J25" s="96"/>
      <c r="K25" s="189"/>
      <c r="L25" s="63"/>
      <c r="M25" s="189"/>
    </row>
    <row r="26" spans="1:23" ht="21.5" customHeight="1" x14ac:dyDescent="0.3">
      <c r="A26" s="83" t="s">
        <v>177</v>
      </c>
      <c r="B26" s="13"/>
      <c r="C26" s="23"/>
      <c r="D26" s="23"/>
      <c r="E26" s="48"/>
      <c r="F26" s="84"/>
      <c r="G26" s="22"/>
      <c r="H26" s="22"/>
      <c r="I26" s="22"/>
      <c r="J26" s="96"/>
      <c r="K26" s="22"/>
      <c r="L26" s="22"/>
      <c r="M26" s="22"/>
    </row>
    <row r="27" spans="1:23" ht="21.5" customHeight="1" x14ac:dyDescent="0.3">
      <c r="A27" s="13" t="s">
        <v>126</v>
      </c>
      <c r="C27" s="23"/>
      <c r="D27" s="23"/>
      <c r="E27" s="48"/>
      <c r="F27" s="84"/>
      <c r="G27" s="106">
        <v>-49987</v>
      </c>
      <c r="H27" s="106"/>
      <c r="I27" s="106">
        <v>-241210</v>
      </c>
      <c r="J27" s="104"/>
      <c r="K27" s="106">
        <v>19892</v>
      </c>
      <c r="L27" s="106"/>
      <c r="M27" s="106">
        <v>21606</v>
      </c>
      <c r="O27" s="50"/>
      <c r="P27" s="50"/>
      <c r="Q27" s="50"/>
      <c r="R27" s="50"/>
      <c r="S27" s="50"/>
      <c r="T27" s="50"/>
      <c r="U27" s="50"/>
      <c r="V27" s="50"/>
      <c r="W27" s="50"/>
    </row>
    <row r="28" spans="1:23" ht="21.5" customHeight="1" x14ac:dyDescent="0.3">
      <c r="A28" s="283" t="s">
        <v>199</v>
      </c>
      <c r="C28" s="23"/>
      <c r="D28" s="23"/>
      <c r="E28" s="48"/>
      <c r="F28" s="84"/>
      <c r="G28" s="106">
        <v>-27872</v>
      </c>
      <c r="H28" s="106"/>
      <c r="I28" s="106">
        <v>-55640</v>
      </c>
      <c r="J28" s="104"/>
      <c r="K28" s="106">
        <v>-1033</v>
      </c>
      <c r="L28" s="106"/>
      <c r="M28" s="106">
        <v>-28</v>
      </c>
      <c r="O28" s="50"/>
    </row>
    <row r="29" spans="1:23" ht="21.5" customHeight="1" x14ac:dyDescent="0.3">
      <c r="A29" s="14" t="s">
        <v>7</v>
      </c>
      <c r="C29" s="23"/>
      <c r="D29" s="23"/>
      <c r="E29" s="48"/>
      <c r="F29" s="84"/>
      <c r="G29" s="106">
        <v>17379</v>
      </c>
      <c r="H29" s="106"/>
      <c r="I29" s="106">
        <v>-11883</v>
      </c>
      <c r="J29" s="104"/>
      <c r="K29" s="106">
        <v>83</v>
      </c>
      <c r="L29" s="106"/>
      <c r="M29" s="106">
        <v>38</v>
      </c>
      <c r="Q29" s="200"/>
    </row>
    <row r="30" spans="1:23" ht="21.5" customHeight="1" x14ac:dyDescent="0.3">
      <c r="A30" s="14" t="s">
        <v>11</v>
      </c>
      <c r="C30" s="23"/>
      <c r="D30" s="23"/>
      <c r="E30" s="48"/>
      <c r="F30" s="84"/>
      <c r="G30" s="106">
        <v>-1028</v>
      </c>
      <c r="H30" s="106"/>
      <c r="I30" s="106">
        <v>13420</v>
      </c>
      <c r="J30" s="104"/>
      <c r="K30" s="106">
        <v>7459</v>
      </c>
      <c r="L30" s="106"/>
      <c r="M30" s="106">
        <v>12655</v>
      </c>
    </row>
    <row r="31" spans="1:23" ht="21.5" customHeight="1" x14ac:dyDescent="0.3">
      <c r="A31" s="13" t="s">
        <v>124</v>
      </c>
      <c r="C31" s="23"/>
      <c r="D31" s="23"/>
      <c r="E31" s="48"/>
      <c r="F31" s="84"/>
      <c r="G31" s="106">
        <v>-89915</v>
      </c>
      <c r="H31" s="106"/>
      <c r="I31" s="106">
        <v>148923</v>
      </c>
      <c r="J31" s="104"/>
      <c r="K31" s="106">
        <v>-25410</v>
      </c>
      <c r="L31" s="106"/>
      <c r="M31" s="106">
        <v>-39904</v>
      </c>
      <c r="O31" s="50"/>
      <c r="Q31" s="50"/>
      <c r="S31" s="50"/>
      <c r="U31" s="50"/>
    </row>
    <row r="32" spans="1:23" ht="21.5" customHeight="1" x14ac:dyDescent="0.3">
      <c r="A32" s="14" t="s">
        <v>16</v>
      </c>
      <c r="C32" s="23"/>
      <c r="D32" s="23"/>
      <c r="E32" s="48"/>
      <c r="F32" s="84"/>
      <c r="G32" s="189">
        <v>-11873</v>
      </c>
      <c r="H32" s="189"/>
      <c r="I32" s="189">
        <v>-3546</v>
      </c>
      <c r="J32" s="104"/>
      <c r="K32" s="189">
        <v>-11585</v>
      </c>
      <c r="L32" s="189"/>
      <c r="M32" s="189">
        <v>-7212</v>
      </c>
    </row>
    <row r="33" spans="1:13" ht="21.5" customHeight="1" x14ac:dyDescent="0.3">
      <c r="A33" s="14" t="s">
        <v>20</v>
      </c>
      <c r="B33" s="14"/>
      <c r="C33" s="23"/>
      <c r="D33" s="23"/>
      <c r="E33" s="48"/>
      <c r="F33" s="84"/>
      <c r="G33" s="189">
        <v>12</v>
      </c>
      <c r="H33" s="189"/>
      <c r="I33" s="189">
        <v>0</v>
      </c>
      <c r="J33" s="104"/>
      <c r="K33" s="189">
        <v>0</v>
      </c>
      <c r="L33" s="189"/>
      <c r="M33" s="189">
        <v>0</v>
      </c>
    </row>
    <row r="34" spans="1:13" ht="21.5" customHeight="1" x14ac:dyDescent="0.3">
      <c r="A34" s="23" t="s">
        <v>138</v>
      </c>
      <c r="B34" s="14"/>
      <c r="C34" s="23"/>
      <c r="D34" s="23"/>
      <c r="E34" s="48"/>
      <c r="F34" s="84"/>
      <c r="G34" s="190">
        <v>-1926</v>
      </c>
      <c r="H34" s="189"/>
      <c r="I34" s="190">
        <v>-1856</v>
      </c>
      <c r="J34" s="104"/>
      <c r="K34" s="190">
        <v>0</v>
      </c>
      <c r="L34" s="189"/>
      <c r="M34" s="190">
        <v>0</v>
      </c>
    </row>
    <row r="35" spans="1:13" ht="21.5" customHeight="1" x14ac:dyDescent="0.3">
      <c r="A35" s="13" t="s">
        <v>249</v>
      </c>
      <c r="B35" s="13"/>
      <c r="C35" s="23"/>
      <c r="D35" s="23"/>
      <c r="E35" s="48"/>
      <c r="F35" s="84"/>
      <c r="G35" s="189">
        <f>SUM(G24:G34)</f>
        <v>1851805</v>
      </c>
      <c r="H35" s="43"/>
      <c r="I35" s="189">
        <v>1067237</v>
      </c>
      <c r="J35" s="50"/>
      <c r="K35" s="189">
        <f>SUM(K24:K34)</f>
        <v>105505</v>
      </c>
      <c r="L35" s="43"/>
      <c r="M35" s="189">
        <v>185868</v>
      </c>
    </row>
    <row r="36" spans="1:13" ht="21.5" customHeight="1" x14ac:dyDescent="0.3">
      <c r="A36" s="62" t="s">
        <v>103</v>
      </c>
      <c r="C36" s="23"/>
      <c r="D36" s="23"/>
      <c r="E36" s="48"/>
      <c r="F36" s="84"/>
      <c r="G36" s="191">
        <v>-93544</v>
      </c>
      <c r="H36" s="43"/>
      <c r="I36" s="191">
        <v>-68522</v>
      </c>
      <c r="J36" s="12"/>
      <c r="K36" s="97">
        <v>-3744</v>
      </c>
      <c r="L36" s="43"/>
      <c r="M36" s="97">
        <v>-4463</v>
      </c>
    </row>
    <row r="37" spans="1:13" s="51" customFormat="1" ht="21.5" customHeight="1" x14ac:dyDescent="0.3">
      <c r="A37" s="87" t="s">
        <v>139</v>
      </c>
      <c r="B37" s="88"/>
      <c r="C37" s="88"/>
      <c r="D37" s="88"/>
      <c r="E37" s="47"/>
      <c r="F37" s="89"/>
      <c r="G37" s="192">
        <f>SUM(G35:G36)</f>
        <v>1758261</v>
      </c>
      <c r="H37" s="44"/>
      <c r="I37" s="192">
        <v>998715</v>
      </c>
      <c r="J37" s="98"/>
      <c r="K37" s="192">
        <f>SUM(K35:K36)</f>
        <v>101761</v>
      </c>
      <c r="L37" s="44"/>
      <c r="M37" s="192">
        <v>181405</v>
      </c>
    </row>
    <row r="38" spans="1:13" s="70" customFormat="1" ht="21.5" customHeight="1" x14ac:dyDescent="0.4">
      <c r="A38" s="1" t="s">
        <v>63</v>
      </c>
      <c r="B38" s="66"/>
      <c r="C38" s="66"/>
      <c r="D38" s="66"/>
      <c r="E38" s="67"/>
      <c r="F38" s="68"/>
      <c r="G38" s="69"/>
      <c r="H38" s="69"/>
      <c r="I38" s="69"/>
      <c r="J38" s="32"/>
      <c r="K38" s="31"/>
      <c r="L38" s="31"/>
      <c r="M38" s="31"/>
    </row>
    <row r="39" spans="1:13" s="75" customFormat="1" ht="21.5" customHeight="1" x14ac:dyDescent="0.35">
      <c r="A39" s="71" t="s">
        <v>97</v>
      </c>
      <c r="B39" s="72"/>
      <c r="C39" s="72"/>
      <c r="D39" s="72"/>
      <c r="E39" s="73"/>
      <c r="F39" s="74"/>
      <c r="G39" s="34"/>
      <c r="H39" s="34"/>
      <c r="I39" s="34"/>
      <c r="J39" s="35"/>
      <c r="K39" s="34"/>
      <c r="L39" s="34"/>
      <c r="M39" s="34"/>
    </row>
    <row r="40" spans="1:13" s="79" customFormat="1" ht="21.5" customHeight="1" x14ac:dyDescent="0.3">
      <c r="A40" s="76"/>
      <c r="B40" s="77"/>
      <c r="C40" s="77"/>
      <c r="D40" s="77"/>
      <c r="E40" s="76"/>
      <c r="F40" s="76"/>
      <c r="G40" s="3"/>
      <c r="H40" s="3"/>
      <c r="I40" s="3"/>
      <c r="J40" s="78"/>
      <c r="K40" s="3"/>
      <c r="L40" s="3"/>
      <c r="M40" s="3"/>
    </row>
    <row r="41" spans="1:13" s="79" customFormat="1" ht="21.5" customHeight="1" x14ac:dyDescent="0.3">
      <c r="A41" s="76"/>
      <c r="B41" s="77"/>
      <c r="C41" s="77"/>
      <c r="D41" s="77"/>
      <c r="E41" s="76"/>
      <c r="F41" s="76"/>
      <c r="G41" s="408" t="s">
        <v>54</v>
      </c>
      <c r="H41" s="408"/>
      <c r="I41" s="408"/>
      <c r="J41" s="5"/>
      <c r="K41" s="408" t="s">
        <v>1</v>
      </c>
      <c r="L41" s="408"/>
      <c r="M41" s="408"/>
    </row>
    <row r="42" spans="1:13" s="79" customFormat="1" ht="21.5" customHeight="1" x14ac:dyDescent="0.3">
      <c r="A42" s="76"/>
      <c r="B42" s="77"/>
      <c r="C42" s="77"/>
      <c r="D42" s="77"/>
      <c r="E42" s="76"/>
      <c r="F42" s="76"/>
      <c r="G42" s="408" t="s">
        <v>65</v>
      </c>
      <c r="H42" s="408"/>
      <c r="I42" s="408"/>
      <c r="J42" s="5"/>
      <c r="K42" s="408" t="s">
        <v>65</v>
      </c>
      <c r="L42" s="408"/>
      <c r="M42" s="408"/>
    </row>
    <row r="43" spans="1:13" s="79" customFormat="1" ht="21.5" customHeight="1" x14ac:dyDescent="0.3">
      <c r="A43" s="76"/>
      <c r="B43" s="77"/>
      <c r="C43" s="77"/>
      <c r="D43" s="77"/>
      <c r="E43" s="76"/>
      <c r="F43" s="76"/>
      <c r="G43" s="392" t="s">
        <v>182</v>
      </c>
      <c r="H43" s="392"/>
      <c r="I43" s="392"/>
      <c r="J43" s="5"/>
      <c r="K43" s="392" t="s">
        <v>182</v>
      </c>
      <c r="L43" s="392"/>
      <c r="M43" s="392"/>
    </row>
    <row r="44" spans="1:13" s="79" customFormat="1" ht="21.5" customHeight="1" x14ac:dyDescent="0.3">
      <c r="A44" s="76"/>
      <c r="B44" s="77"/>
      <c r="C44" s="77"/>
      <c r="D44" s="77"/>
      <c r="E44" s="76"/>
      <c r="F44" s="76"/>
      <c r="G44" s="394" t="s">
        <v>181</v>
      </c>
      <c r="H44" s="394"/>
      <c r="I44" s="394"/>
      <c r="J44" s="61"/>
      <c r="K44" s="394" t="s">
        <v>181</v>
      </c>
      <c r="L44" s="394"/>
      <c r="M44" s="394"/>
    </row>
    <row r="45" spans="1:13" s="79" customFormat="1" ht="21.5" customHeight="1" x14ac:dyDescent="0.3">
      <c r="A45" s="76"/>
      <c r="B45" s="77"/>
      <c r="C45" s="77"/>
      <c r="D45" s="77"/>
      <c r="E45" s="76"/>
      <c r="F45" s="77"/>
      <c r="G45" s="277" t="s">
        <v>208</v>
      </c>
      <c r="H45" s="61"/>
      <c r="I45" s="80" t="s">
        <v>209</v>
      </c>
      <c r="J45" s="61"/>
      <c r="K45" s="277" t="s">
        <v>208</v>
      </c>
      <c r="L45" s="61"/>
      <c r="M45" s="80" t="s">
        <v>209</v>
      </c>
    </row>
    <row r="46" spans="1:13" s="79" customFormat="1" ht="21.5" customHeight="1" x14ac:dyDescent="0.3">
      <c r="A46" s="76"/>
      <c r="B46" s="77"/>
      <c r="C46" s="77"/>
      <c r="D46" s="77"/>
      <c r="E46" s="76"/>
      <c r="F46" s="76"/>
      <c r="G46" s="407" t="s">
        <v>66</v>
      </c>
      <c r="H46" s="407"/>
      <c r="I46" s="407"/>
      <c r="J46" s="407"/>
      <c r="K46" s="407"/>
      <c r="L46" s="407"/>
      <c r="M46" s="407"/>
    </row>
    <row r="47" spans="1:13" s="82" customFormat="1" ht="21.5" customHeight="1" x14ac:dyDescent="0.3">
      <c r="A47" s="92" t="s">
        <v>60</v>
      </c>
      <c r="B47" s="23"/>
      <c r="C47" s="23"/>
      <c r="D47" s="23"/>
      <c r="E47" s="48"/>
      <c r="F47" s="76"/>
      <c r="G47" s="22"/>
      <c r="H47" s="22"/>
      <c r="I47" s="22"/>
      <c r="J47" s="96"/>
      <c r="K47" s="22"/>
      <c r="L47" s="22"/>
      <c r="M47" s="22"/>
    </row>
    <row r="48" spans="1:13" s="82" customFormat="1" ht="21.5" customHeight="1" x14ac:dyDescent="0.3">
      <c r="A48" s="13" t="s">
        <v>241</v>
      </c>
      <c r="B48" s="23"/>
      <c r="D48" s="23"/>
      <c r="E48" s="48"/>
      <c r="F48" s="76"/>
      <c r="G48" s="189">
        <v>23125</v>
      </c>
      <c r="H48" s="189"/>
      <c r="I48" s="189">
        <v>49274</v>
      </c>
      <c r="J48" s="116"/>
      <c r="K48" s="189">
        <v>23130</v>
      </c>
      <c r="L48" s="189"/>
      <c r="M48" s="189">
        <v>-6884</v>
      </c>
    </row>
    <row r="49" spans="1:15" s="82" customFormat="1" ht="21.5" customHeight="1" x14ac:dyDescent="0.3">
      <c r="A49" s="214" t="s">
        <v>242</v>
      </c>
      <c r="B49" s="23"/>
      <c r="C49" s="48"/>
      <c r="D49" s="23"/>
      <c r="E49" s="48"/>
      <c r="F49" s="76"/>
      <c r="G49" s="189">
        <v>0</v>
      </c>
      <c r="H49" s="189"/>
      <c r="I49" s="189">
        <v>0</v>
      </c>
      <c r="J49" s="116"/>
      <c r="K49" s="189">
        <v>-249000</v>
      </c>
      <c r="L49" s="189"/>
      <c r="M49" s="189">
        <v>-338</v>
      </c>
    </row>
    <row r="50" spans="1:15" s="48" customFormat="1" ht="21.5" customHeight="1" x14ac:dyDescent="0.3">
      <c r="A50" s="205" t="s">
        <v>243</v>
      </c>
      <c r="B50" s="13"/>
      <c r="D50" s="23"/>
      <c r="F50" s="76"/>
      <c r="G50" s="189">
        <v>0</v>
      </c>
      <c r="H50" s="189"/>
      <c r="I50" s="189">
        <v>546</v>
      </c>
      <c r="J50" s="116"/>
      <c r="K50" s="189">
        <v>0</v>
      </c>
      <c r="L50" s="189"/>
      <c r="M50" s="189">
        <v>482</v>
      </c>
    </row>
    <row r="51" spans="1:15" s="82" customFormat="1" ht="21.5" customHeight="1" x14ac:dyDescent="0.3">
      <c r="A51" s="13" t="s">
        <v>245</v>
      </c>
      <c r="B51" s="48"/>
      <c r="D51" s="23"/>
      <c r="E51" s="48"/>
      <c r="F51" s="76"/>
      <c r="G51" s="63">
        <v>-536623</v>
      </c>
      <c r="H51" s="22"/>
      <c r="I51" s="63">
        <v>-312344</v>
      </c>
      <c r="J51" s="116"/>
      <c r="K51" s="189">
        <v>-65127</v>
      </c>
      <c r="L51" s="189"/>
      <c r="M51" s="189">
        <v>-35102</v>
      </c>
    </row>
    <row r="52" spans="1:15" s="82" customFormat="1" ht="21.5" customHeight="1" x14ac:dyDescent="0.3">
      <c r="A52" s="214" t="s">
        <v>244</v>
      </c>
      <c r="B52" s="48"/>
      <c r="D52" s="23"/>
      <c r="E52" s="48"/>
      <c r="F52" s="76"/>
      <c r="G52" s="189">
        <v>0</v>
      </c>
      <c r="H52" s="22"/>
      <c r="I52" s="189">
        <v>-15412</v>
      </c>
      <c r="J52" s="116"/>
      <c r="K52" s="189">
        <v>0</v>
      </c>
      <c r="L52" s="189"/>
      <c r="M52" s="189">
        <v>-22</v>
      </c>
    </row>
    <row r="53" spans="1:15" s="82" customFormat="1" ht="21.5" customHeight="1" x14ac:dyDescent="0.3">
      <c r="A53" s="82" t="s">
        <v>246</v>
      </c>
      <c r="F53" s="76"/>
      <c r="G53" s="189">
        <v>0</v>
      </c>
      <c r="I53" s="189">
        <v>0</v>
      </c>
      <c r="J53" s="203"/>
      <c r="K53" s="203">
        <v>221000</v>
      </c>
      <c r="L53" s="203"/>
      <c r="M53" s="203">
        <v>14000</v>
      </c>
    </row>
    <row r="54" spans="1:15" s="82" customFormat="1" ht="21.5" customHeight="1" x14ac:dyDescent="0.3">
      <c r="A54" s="13" t="s">
        <v>112</v>
      </c>
      <c r="C54" s="23"/>
      <c r="D54" s="23"/>
      <c r="E54" s="48"/>
      <c r="F54" s="76"/>
      <c r="G54" s="189">
        <v>0</v>
      </c>
      <c r="H54" s="22"/>
      <c r="I54" s="189">
        <v>20991</v>
      </c>
      <c r="J54" s="116"/>
      <c r="K54" s="189">
        <v>751611</v>
      </c>
      <c r="L54" s="189"/>
      <c r="M54" s="189">
        <v>198511</v>
      </c>
    </row>
    <row r="55" spans="1:15" ht="21.5" customHeight="1" x14ac:dyDescent="0.3">
      <c r="A55" s="62" t="s">
        <v>56</v>
      </c>
      <c r="C55" s="23"/>
      <c r="D55" s="23"/>
      <c r="E55" s="48"/>
      <c r="F55" s="84"/>
      <c r="G55" s="190">
        <v>17659</v>
      </c>
      <c r="H55" s="43"/>
      <c r="I55" s="190">
        <v>62674</v>
      </c>
      <c r="J55" s="104"/>
      <c r="K55" s="190">
        <v>40303</v>
      </c>
      <c r="L55" s="106"/>
      <c r="M55" s="190">
        <v>61651</v>
      </c>
    </row>
    <row r="56" spans="1:15" s="51" customFormat="1" ht="21.5" customHeight="1" x14ac:dyDescent="0.3">
      <c r="A56" s="87" t="s">
        <v>188</v>
      </c>
      <c r="B56" s="88"/>
      <c r="C56" s="88"/>
      <c r="D56" s="88"/>
      <c r="E56" s="47"/>
      <c r="F56" s="89"/>
      <c r="G56" s="192">
        <f>SUM(G48:G55)</f>
        <v>-495839</v>
      </c>
      <c r="H56" s="44"/>
      <c r="I56" s="192">
        <v>-194271</v>
      </c>
      <c r="J56" s="98"/>
      <c r="K56" s="192">
        <f>SUM(K48:K55)</f>
        <v>721917</v>
      </c>
      <c r="L56" s="44"/>
      <c r="M56" s="192">
        <v>232298</v>
      </c>
    </row>
    <row r="57" spans="1:15" s="51" customFormat="1" ht="21.5" customHeight="1" x14ac:dyDescent="0.3">
      <c r="B57" s="88"/>
      <c r="C57" s="88"/>
      <c r="D57" s="88"/>
      <c r="E57" s="47"/>
      <c r="F57" s="89"/>
      <c r="G57" s="103"/>
      <c r="H57" s="44"/>
      <c r="I57" s="103"/>
      <c r="J57" s="98"/>
      <c r="K57" s="103"/>
      <c r="L57" s="44"/>
      <c r="M57" s="103"/>
    </row>
    <row r="58" spans="1:15" s="82" customFormat="1" ht="21.5" customHeight="1" x14ac:dyDescent="0.3">
      <c r="A58" s="92" t="s">
        <v>57</v>
      </c>
      <c r="B58" s="93"/>
      <c r="C58" s="23"/>
      <c r="D58" s="23"/>
      <c r="E58" s="48"/>
      <c r="F58" s="76"/>
      <c r="G58" s="46"/>
      <c r="H58" s="46"/>
      <c r="I58" s="46"/>
      <c r="J58" s="36"/>
      <c r="K58" s="46"/>
      <c r="L58" s="46"/>
      <c r="M58" s="46"/>
    </row>
    <row r="59" spans="1:15" ht="21.5" customHeight="1" x14ac:dyDescent="0.3">
      <c r="A59" s="216" t="s">
        <v>210</v>
      </c>
      <c r="B59" s="275"/>
      <c r="C59" s="216"/>
      <c r="D59" s="23"/>
      <c r="E59" s="48"/>
      <c r="F59" s="84"/>
      <c r="G59" s="106">
        <v>300000</v>
      </c>
      <c r="H59" s="43"/>
      <c r="I59" s="106">
        <v>0</v>
      </c>
      <c r="J59" s="12"/>
      <c r="K59" s="189">
        <v>300000</v>
      </c>
      <c r="L59" s="42"/>
      <c r="M59" s="189">
        <v>0</v>
      </c>
    </row>
    <row r="60" spans="1:15" ht="21.5" customHeight="1" x14ac:dyDescent="0.3">
      <c r="A60" s="216" t="s">
        <v>215</v>
      </c>
      <c r="B60" s="275"/>
      <c r="C60" s="216"/>
      <c r="D60" s="23"/>
      <c r="E60" s="48"/>
      <c r="F60" s="84"/>
      <c r="G60" s="106">
        <v>20965</v>
      </c>
      <c r="H60" s="43"/>
      <c r="I60" s="106">
        <v>0</v>
      </c>
      <c r="J60" s="12"/>
      <c r="K60" s="189">
        <v>0</v>
      </c>
      <c r="L60" s="42"/>
      <c r="M60" s="189">
        <v>0</v>
      </c>
    </row>
    <row r="61" spans="1:15" ht="21.5" customHeight="1" x14ac:dyDescent="0.3">
      <c r="A61" s="216" t="s">
        <v>186</v>
      </c>
      <c r="B61" s="275"/>
      <c r="C61" s="216"/>
      <c r="D61" s="23"/>
      <c r="E61" s="48"/>
      <c r="F61" s="84"/>
      <c r="G61" s="106">
        <v>442360</v>
      </c>
      <c r="H61" s="43"/>
      <c r="I61" s="106">
        <v>90000</v>
      </c>
      <c r="J61" s="12"/>
      <c r="K61" s="189">
        <v>57000</v>
      </c>
      <c r="L61" s="42"/>
      <c r="M61" s="189">
        <v>0</v>
      </c>
    </row>
    <row r="62" spans="1:15" ht="21.5" customHeight="1" x14ac:dyDescent="0.3">
      <c r="A62" s="255" t="s">
        <v>173</v>
      </c>
      <c r="B62" s="255"/>
      <c r="C62" s="23"/>
      <c r="D62" s="23"/>
      <c r="E62" s="48"/>
      <c r="F62" s="84"/>
      <c r="G62" s="42">
        <v>-1017253</v>
      </c>
      <c r="H62" s="43"/>
      <c r="I62" s="42">
        <v>-823341</v>
      </c>
      <c r="J62" s="12"/>
      <c r="K62" s="86">
        <v>-772533</v>
      </c>
      <c r="L62" s="42"/>
      <c r="M62" s="86">
        <v>-408057</v>
      </c>
    </row>
    <row r="63" spans="1:15" ht="21.5" customHeight="1" x14ac:dyDescent="0.3">
      <c r="A63" s="255" t="s">
        <v>135</v>
      </c>
      <c r="B63" s="255"/>
      <c r="C63" s="23"/>
      <c r="D63" s="23"/>
      <c r="E63" s="48"/>
      <c r="F63" s="84"/>
      <c r="G63" s="42">
        <v>-235770</v>
      </c>
      <c r="H63" s="43"/>
      <c r="I63" s="106">
        <v>-106167</v>
      </c>
      <c r="J63" s="21"/>
      <c r="K63" s="86">
        <v>-1022</v>
      </c>
      <c r="L63" s="56"/>
      <c r="M63" s="86">
        <v>-1254</v>
      </c>
    </row>
    <row r="64" spans="1:15" ht="21.5" customHeight="1" x14ac:dyDescent="0.3">
      <c r="A64" s="20" t="s">
        <v>197</v>
      </c>
      <c r="B64" s="212"/>
      <c r="C64" s="23"/>
      <c r="D64" s="23"/>
      <c r="E64" s="48"/>
      <c r="F64" s="84"/>
      <c r="G64" s="42">
        <v>-624912</v>
      </c>
      <c r="H64" s="43"/>
      <c r="I64" s="42">
        <v>-450000</v>
      </c>
      <c r="J64" s="11"/>
      <c r="K64" s="11">
        <v>-624912</v>
      </c>
      <c r="L64" s="11"/>
      <c r="M64" s="11">
        <v>-450000</v>
      </c>
      <c r="O64" s="86"/>
    </row>
    <row r="65" spans="1:13" s="20" customFormat="1" ht="21.5" customHeight="1" x14ac:dyDescent="0.3">
      <c r="A65" s="20" t="s">
        <v>114</v>
      </c>
      <c r="C65" s="23"/>
      <c r="D65" s="23"/>
      <c r="E65" s="48"/>
      <c r="F65" s="84"/>
      <c r="G65" s="106">
        <v>-42925</v>
      </c>
      <c r="H65" s="43"/>
      <c r="I65" s="106">
        <v>0</v>
      </c>
      <c r="J65" s="12"/>
      <c r="K65" s="106">
        <v>0</v>
      </c>
      <c r="L65" s="56"/>
      <c r="M65" s="106">
        <v>0</v>
      </c>
    </row>
    <row r="66" spans="1:13" ht="21.5" customHeight="1" x14ac:dyDescent="0.3">
      <c r="A66" s="20" t="s">
        <v>58</v>
      </c>
      <c r="B66" s="20"/>
      <c r="C66" s="23"/>
      <c r="D66" s="23"/>
      <c r="E66" s="48"/>
      <c r="F66" s="84"/>
      <c r="G66" s="106">
        <v>-167691</v>
      </c>
      <c r="H66" s="43"/>
      <c r="I66" s="106">
        <v>-180283</v>
      </c>
      <c r="J66" s="12"/>
      <c r="K66" s="106">
        <v>-59546</v>
      </c>
      <c r="L66" s="56"/>
      <c r="M66" s="106">
        <v>-70949.480719999992</v>
      </c>
    </row>
    <row r="67" spans="1:13" ht="21.5" customHeight="1" x14ac:dyDescent="0.3">
      <c r="A67" s="94" t="s">
        <v>222</v>
      </c>
      <c r="B67" s="88"/>
      <c r="C67" s="88"/>
      <c r="D67" s="88"/>
      <c r="E67" s="47"/>
      <c r="F67" s="89"/>
      <c r="G67" s="375">
        <f>SUM(G59:G66)</f>
        <v>-1325226</v>
      </c>
      <c r="H67" s="44"/>
      <c r="I67" s="375">
        <v>-1469791</v>
      </c>
      <c r="J67" s="98"/>
      <c r="K67" s="375">
        <f>SUM(K59:K66)</f>
        <v>-1101013</v>
      </c>
      <c r="L67" s="44"/>
      <c r="M67" s="375">
        <v>-930260</v>
      </c>
    </row>
    <row r="68" spans="1:13" ht="21.5" customHeight="1" x14ac:dyDescent="0.3">
      <c r="A68" s="94"/>
      <c r="B68" s="88"/>
      <c r="C68" s="88"/>
      <c r="D68" s="88"/>
      <c r="E68" s="47"/>
      <c r="F68" s="89"/>
      <c r="G68" s="385"/>
      <c r="H68" s="44"/>
      <c r="I68" s="385"/>
      <c r="J68" s="98"/>
      <c r="K68" s="385"/>
      <c r="L68" s="44"/>
      <c r="M68" s="385"/>
    </row>
    <row r="69" spans="1:13" ht="21.5" customHeight="1" x14ac:dyDescent="0.3">
      <c r="A69" s="62" t="s">
        <v>223</v>
      </c>
      <c r="B69" s="23"/>
      <c r="C69" s="23"/>
      <c r="D69" s="23"/>
      <c r="E69" s="48"/>
      <c r="F69" s="84"/>
      <c r="G69" s="85"/>
      <c r="H69" s="85"/>
      <c r="I69" s="85"/>
      <c r="K69" s="85"/>
      <c r="L69" s="85"/>
      <c r="M69" s="85"/>
    </row>
    <row r="70" spans="1:13" ht="21.5" customHeight="1" x14ac:dyDescent="0.3">
      <c r="B70" s="23" t="s">
        <v>98</v>
      </c>
      <c r="C70" s="23"/>
      <c r="D70" s="23"/>
      <c r="E70" s="48"/>
      <c r="F70" s="84"/>
      <c r="G70" s="193">
        <f>SUM(G37,G56,G67)</f>
        <v>-62804</v>
      </c>
      <c r="H70" s="194"/>
      <c r="I70" s="193">
        <v>-665347</v>
      </c>
      <c r="K70" s="193">
        <f>SUM(K37,K56,K67)</f>
        <v>-277335</v>
      </c>
      <c r="L70" s="194">
        <v>0</v>
      </c>
      <c r="M70" s="193">
        <v>-516557</v>
      </c>
    </row>
    <row r="71" spans="1:13" ht="21.5" customHeight="1" x14ac:dyDescent="0.3">
      <c r="A71" s="23" t="s">
        <v>99</v>
      </c>
      <c r="B71" s="23"/>
      <c r="C71" s="23"/>
      <c r="D71" s="23"/>
      <c r="E71" s="48"/>
      <c r="F71" s="84"/>
      <c r="G71" s="193"/>
      <c r="H71" s="194"/>
      <c r="I71" s="193"/>
      <c r="K71" s="56"/>
      <c r="L71" s="194"/>
      <c r="M71" s="56"/>
    </row>
    <row r="72" spans="1:13" ht="21.5" customHeight="1" x14ac:dyDescent="0.3">
      <c r="A72" s="23"/>
      <c r="B72" s="23" t="s">
        <v>59</v>
      </c>
      <c r="C72" s="23"/>
      <c r="D72" s="23"/>
      <c r="E72" s="48"/>
      <c r="F72" s="84"/>
      <c r="G72" s="97">
        <v>92600</v>
      </c>
      <c r="H72" s="194"/>
      <c r="I72" s="97">
        <v>94713</v>
      </c>
      <c r="K72" s="190">
        <v>14372</v>
      </c>
      <c r="L72" s="194"/>
      <c r="M72" s="190">
        <v>4326</v>
      </c>
    </row>
    <row r="73" spans="1:13" ht="21.5" customHeight="1" x14ac:dyDescent="0.3">
      <c r="A73" s="88" t="s">
        <v>247</v>
      </c>
      <c r="B73" s="23"/>
      <c r="C73" s="23"/>
      <c r="D73" s="23"/>
      <c r="E73" s="48"/>
      <c r="F73" s="84"/>
      <c r="G73" s="195">
        <f>SUM(G70:G72)</f>
        <v>29796</v>
      </c>
      <c r="H73" s="101"/>
      <c r="I73" s="195">
        <v>-570634</v>
      </c>
      <c r="J73" s="91"/>
      <c r="K73" s="195">
        <f>SUM(K70:K72)</f>
        <v>-262963</v>
      </c>
      <c r="L73" s="101"/>
      <c r="M73" s="195">
        <v>-512231</v>
      </c>
    </row>
    <row r="74" spans="1:13" ht="21.5" customHeight="1" x14ac:dyDescent="0.3">
      <c r="A74" s="23" t="s">
        <v>119</v>
      </c>
      <c r="C74" s="23"/>
      <c r="D74" s="23"/>
      <c r="E74" s="48"/>
      <c r="F74" s="84"/>
      <c r="G74" s="100">
        <f>'BS-2-4'!H11</f>
        <v>3407921</v>
      </c>
      <c r="H74" s="85"/>
      <c r="I74" s="100">
        <v>2611581</v>
      </c>
      <c r="J74" s="11"/>
      <c r="K74" s="100">
        <f>'BS-2-4'!L11</f>
        <v>305647</v>
      </c>
      <c r="L74" s="85"/>
      <c r="M74" s="100">
        <v>624972</v>
      </c>
    </row>
    <row r="75" spans="1:13" ht="21.5" customHeight="1" thickBot="1" x14ac:dyDescent="0.35">
      <c r="A75" s="94" t="s">
        <v>185</v>
      </c>
      <c r="B75" s="88"/>
      <c r="C75" s="23"/>
      <c r="D75" s="23"/>
      <c r="E75" s="48"/>
      <c r="F75" s="84"/>
      <c r="G75" s="102">
        <f>SUM(G73:G74)</f>
        <v>3437717</v>
      </c>
      <c r="H75" s="90"/>
      <c r="I75" s="102">
        <v>2040947</v>
      </c>
      <c r="J75" s="91"/>
      <c r="K75" s="102">
        <f>SUM(K73:K74)</f>
        <v>42684</v>
      </c>
      <c r="L75" s="90"/>
      <c r="M75" s="102">
        <v>112741</v>
      </c>
    </row>
    <row r="76" spans="1:13" ht="21.5" customHeight="1" thickTop="1" x14ac:dyDescent="0.3">
      <c r="A76" s="62"/>
      <c r="B76" s="23"/>
      <c r="C76" s="23"/>
      <c r="D76" s="23"/>
      <c r="E76" s="48"/>
      <c r="F76" s="84"/>
      <c r="G76" s="99"/>
      <c r="I76" s="99"/>
    </row>
    <row r="77" spans="1:13" ht="21.5" customHeight="1" x14ac:dyDescent="0.3">
      <c r="A77" s="9" t="s">
        <v>100</v>
      </c>
      <c r="B77" s="23"/>
      <c r="C77" s="23"/>
      <c r="D77" s="23"/>
      <c r="E77" s="48"/>
      <c r="F77" s="76"/>
      <c r="G77" s="3"/>
      <c r="H77" s="3"/>
      <c r="I77" s="3"/>
      <c r="K77" s="3"/>
      <c r="L77" s="3"/>
      <c r="M77" s="3"/>
    </row>
    <row r="78" spans="1:13" ht="21.5" customHeight="1" x14ac:dyDescent="0.3">
      <c r="A78" s="23" t="s">
        <v>224</v>
      </c>
      <c r="B78" s="23"/>
      <c r="C78" s="77"/>
      <c r="D78" s="77"/>
      <c r="E78" s="77"/>
      <c r="F78" s="77"/>
      <c r="G78" s="65">
        <v>26853</v>
      </c>
      <c r="H78" s="3"/>
      <c r="I78" s="65">
        <v>17252</v>
      </c>
      <c r="J78" s="52"/>
      <c r="K78" s="65">
        <v>63783</v>
      </c>
      <c r="L78" s="52"/>
      <c r="M78" s="65">
        <v>17341</v>
      </c>
    </row>
    <row r="79" spans="1:13" ht="21.5" customHeight="1" x14ac:dyDescent="0.3">
      <c r="A79" s="23" t="s">
        <v>248</v>
      </c>
      <c r="B79" s="23"/>
      <c r="C79" s="77"/>
      <c r="D79" s="77"/>
      <c r="E79" s="77"/>
      <c r="F79" s="77"/>
      <c r="G79" s="106">
        <v>4382</v>
      </c>
      <c r="H79" s="3"/>
      <c r="I79" s="65">
        <v>1661877</v>
      </c>
      <c r="J79" s="20"/>
      <c r="K79" s="106">
        <v>0</v>
      </c>
      <c r="L79" s="20"/>
      <c r="M79" s="106">
        <v>0</v>
      </c>
    </row>
    <row r="80" spans="1:13" ht="21.5" customHeight="1" x14ac:dyDescent="0.3">
      <c r="A80" s="23" t="s">
        <v>196</v>
      </c>
      <c r="B80" s="23"/>
      <c r="C80" s="77"/>
      <c r="D80" s="77"/>
      <c r="E80" s="77"/>
      <c r="F80" s="77"/>
      <c r="G80" s="189">
        <v>1109</v>
      </c>
      <c r="H80" s="274"/>
      <c r="I80" s="189">
        <v>1054</v>
      </c>
      <c r="J80" s="104"/>
      <c r="K80" s="189">
        <v>1109</v>
      </c>
      <c r="L80" s="274"/>
      <c r="M80" s="189">
        <v>1054</v>
      </c>
    </row>
    <row r="81" spans="1:13" ht="21.5" customHeight="1" x14ac:dyDescent="0.3">
      <c r="A81" s="23"/>
      <c r="B81" s="23"/>
      <c r="C81" s="77"/>
      <c r="D81" s="77"/>
      <c r="E81" s="77"/>
      <c r="F81" s="77"/>
      <c r="G81" s="189"/>
      <c r="H81" s="274"/>
      <c r="I81" s="189"/>
      <c r="J81" s="104"/>
      <c r="K81" s="189"/>
      <c r="L81" s="274"/>
      <c r="M81" s="189"/>
    </row>
    <row r="82" spans="1:13" s="82" customFormat="1" ht="21.5" customHeight="1" x14ac:dyDescent="0.3">
      <c r="G82" s="196"/>
      <c r="H82" s="196"/>
      <c r="I82" s="196"/>
      <c r="J82" s="196"/>
      <c r="K82" s="196"/>
      <c r="L82" s="96"/>
      <c r="M82" s="196"/>
    </row>
    <row r="83" spans="1:13" s="82" customFormat="1" ht="21.5" customHeight="1" x14ac:dyDescent="0.3">
      <c r="G83" s="36"/>
      <c r="H83" s="36"/>
      <c r="I83" s="36"/>
      <c r="J83" s="36"/>
      <c r="K83" s="36"/>
      <c r="L83" s="36"/>
      <c r="M83" s="36"/>
    </row>
  </sheetData>
  <mergeCells count="18">
    <mergeCell ref="G4:I4"/>
    <mergeCell ref="K4:M4"/>
    <mergeCell ref="G5:I5"/>
    <mergeCell ref="K5:M5"/>
    <mergeCell ref="G41:I41"/>
    <mergeCell ref="K41:M41"/>
    <mergeCell ref="G46:M46"/>
    <mergeCell ref="G9:M9"/>
    <mergeCell ref="G7:I7"/>
    <mergeCell ref="K7:M7"/>
    <mergeCell ref="G6:I6"/>
    <mergeCell ref="K6:M6"/>
    <mergeCell ref="G44:I44"/>
    <mergeCell ref="K44:M44"/>
    <mergeCell ref="G42:I42"/>
    <mergeCell ref="K42:M42"/>
    <mergeCell ref="G43:I43"/>
    <mergeCell ref="K43:M43"/>
  </mergeCells>
  <pageMargins left="0.8" right="0.8" top="0.48" bottom="0.5" header="0.5" footer="0.5"/>
  <pageSetup paperSize="9" scale="80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ax="16383" man="1"/>
  </rowBreaks>
  <ignoredErrors>
    <ignoredError sqref="G46:H46 H8 J46:L46 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BS-2-4</vt:lpstr>
      <vt:lpstr>PL_3M 5-6</vt:lpstr>
      <vt:lpstr>7-8 (9month)</vt:lpstr>
      <vt:lpstr>PL_6M 7-8</vt:lpstr>
      <vt:lpstr>SE Conso 9</vt:lpstr>
      <vt:lpstr>SE Conso 10</vt:lpstr>
      <vt:lpstr>SE Separate 11</vt:lpstr>
      <vt:lpstr>SE Separate 12</vt:lpstr>
      <vt:lpstr>CF 13-14</vt:lpstr>
      <vt:lpstr>'7-8 (9month)'!Print_Area</vt:lpstr>
      <vt:lpstr>'BS-2-4'!Print_Area</vt:lpstr>
      <vt:lpstr>'CF 13-14'!Print_Area</vt:lpstr>
      <vt:lpstr>'PL_3M 5-6'!Print_Area</vt:lpstr>
      <vt:lpstr>'PL_6M 7-8'!Print_Area</vt:lpstr>
      <vt:lpstr>'SE Conso 10'!Print_Area</vt:lpstr>
      <vt:lpstr>'SE Conso 9'!Print_Area</vt:lpstr>
      <vt:lpstr>'SE Separate 11'!Print_Area</vt:lpstr>
      <vt:lpstr>'SE Separate 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Walailak, Klai-chit</cp:lastModifiedBy>
  <cp:lastPrinted>2023-08-02T11:04:51Z</cp:lastPrinted>
  <dcterms:created xsi:type="dcterms:W3CDTF">2016-08-17T07:20:22Z</dcterms:created>
  <dcterms:modified xsi:type="dcterms:W3CDTF">2023-08-11T06:33:06Z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c9b3bea9-273f-4920-978d-36cd3b3bf371</vt:lpwstr>
  </property>
  <property fmtid="{D5CDD505-2E9C-101B-9397-08002B2CF9AE}" pid="3" name="LibraryID">
    <vt:lpwstr>Audit Files</vt:lpwstr>
  </property>
  <property fmtid="{D5CDD505-2E9C-101B-9397-08002B2CF9AE}" pid="4" name="DocumentID">
    <vt:lpwstr>A748C525-D603-4621-9A3A-86C024C20DB8</vt:lpwstr>
  </property>
  <property fmtid="{D5CDD505-2E9C-101B-9397-08002B2CF9AE}" pid="5" name="ComponentID">
    <vt:lpwstr>C2A4D43B-72BB-40CA-BFB9-82506DDA2F3D</vt:lpwstr>
  </property>
  <property fmtid="{D5CDD505-2E9C-101B-9397-08002B2CF9AE}" pid="6" name="ComponentName">
    <vt:lpwstr>959131_CONSO_Prima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C:\ProgramData\eAudIT\DM\c9b3bea9-273f-4920-978d-36cd3b3bf371\ReadOnlyDocs\\Q3.7.1.1.5.00390Prima Marine Draft FS Q320 EN.xls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